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dri\Documents\6º Año\Riesgos\C1\P3\"/>
    </mc:Choice>
  </mc:AlternateContent>
  <xr:revisionPtr revIDLastSave="0" documentId="13_ncr:1_{95C49C44-2BB2-45CB-BBA5-013642D9F940}" xr6:coauthVersionLast="47" xr6:coauthVersionMax="47" xr10:uidLastSave="{00000000-0000-0000-0000-000000000000}"/>
  <bookViews>
    <workbookView xWindow="6636" yWindow="1008" windowWidth="12924" windowHeight="11172" tabRatio="741" xr2:uid="{12C23C36-C9A7-44F5-B303-260014923A02}"/>
  </bookViews>
  <sheets>
    <sheet name="Resumen" sheetId="1" r:id="rId1"/>
    <sheet name="IT-Pagos" sheetId="6" r:id="rId2"/>
    <sheet name="Desp_h" sheetId="4" r:id="rId3"/>
    <sheet name="Desp_s" sheetId="5" r:id="rId4"/>
    <sheet name="Marg_h" sheetId="2" r:id="rId5"/>
    <sheet name="Marg_s" sheetId="3" r:id="rId6"/>
  </sheets>
  <definedNames>
    <definedName name="Costo_agua_h">Resumen!$C$21:$C$22</definedName>
    <definedName name="Costo_agua_s">Resumen!$B$21:$B$22</definedName>
    <definedName name="Costo_operacion_h">Resumen!$C$2</definedName>
    <definedName name="Costo_operacion_s">Resumen!$B$2</definedName>
    <definedName name="Ganancias_conv_h">Desp_h!$B$59:$F$82</definedName>
    <definedName name="Ganancias_conv_s">Desp_s!$B$59:$F$82</definedName>
    <definedName name="Ganancias_eol_h">Desp_h!$J$59:$L$82</definedName>
    <definedName name="Ganancias_eol_s">Desp_s!$J$59:$L$82</definedName>
    <definedName name="Ganancias_hid_h">Desp_h!$M$59:$N$82</definedName>
    <definedName name="Ganancias_hid_s">Desp_s!$M$59:$N$82</definedName>
    <definedName name="Ganancias_sol_h">Desp_h!$G$59:$I$82</definedName>
    <definedName name="Ganancias_sol_s">Desp_s!$G$59:$I$82</definedName>
    <definedName name="Ingreso_tarifario_h">'IT-Pagos'!$C$3:$C$26</definedName>
    <definedName name="Ingreso_tarifario_s">'IT-Pagos'!$B$3:$B$26</definedName>
    <definedName name="Marginales_h">Marg_h!$B$3:$O$26</definedName>
    <definedName name="Marginales_s">Marg_s!$B$3:$O$26</definedName>
    <definedName name="Pago_demanda_h">'IT-Pagos'!$E$3:$E$26</definedName>
    <definedName name="Pago_demanda_s">'IT-Pagos'!$D$3:$D$26</definedName>
    <definedName name="Potencias_conv_h">Desp_h!$B$4:$F$27</definedName>
    <definedName name="Potencias_conv_s">Desp_s!$B$4:$F$27</definedName>
    <definedName name="Potencias_eol_h">Desp_h!$J$4:$L$27</definedName>
    <definedName name="Potencias_eol_s">Desp_s!$J$4:$L$27</definedName>
    <definedName name="Potencias_hid_h">Desp_h!$M$4:$N$27</definedName>
    <definedName name="Potencias_hid_s">Desp_s!$M$4:$N$27</definedName>
    <definedName name="Potencias_sol_h">Desp_h!$G$4:$I$27</definedName>
    <definedName name="Potencias_sol_s">Desp_s!$G$4:$I$27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7" i="5" l="1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86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31" i="5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86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31" i="4"/>
  <c r="F109" i="5"/>
  <c r="E109" i="5"/>
  <c r="D109" i="5"/>
  <c r="C109" i="5"/>
  <c r="B109" i="5"/>
  <c r="F108" i="5"/>
  <c r="E108" i="5"/>
  <c r="D108" i="5"/>
  <c r="C108" i="5"/>
  <c r="B108" i="5"/>
  <c r="F107" i="5"/>
  <c r="E107" i="5"/>
  <c r="D107" i="5"/>
  <c r="C107" i="5"/>
  <c r="B107" i="5"/>
  <c r="F106" i="5"/>
  <c r="E106" i="5"/>
  <c r="D106" i="5"/>
  <c r="C106" i="5"/>
  <c r="B106" i="5"/>
  <c r="F105" i="5"/>
  <c r="E105" i="5"/>
  <c r="D105" i="5"/>
  <c r="C105" i="5"/>
  <c r="B105" i="5"/>
  <c r="F104" i="5"/>
  <c r="E104" i="5"/>
  <c r="D104" i="5"/>
  <c r="C104" i="5"/>
  <c r="B104" i="5"/>
  <c r="F103" i="5"/>
  <c r="E103" i="5"/>
  <c r="D103" i="5"/>
  <c r="C103" i="5"/>
  <c r="B103" i="5"/>
  <c r="F102" i="5"/>
  <c r="E102" i="5"/>
  <c r="D102" i="5"/>
  <c r="C102" i="5"/>
  <c r="B102" i="5"/>
  <c r="F101" i="5"/>
  <c r="E101" i="5"/>
  <c r="D101" i="5"/>
  <c r="C101" i="5"/>
  <c r="B101" i="5"/>
  <c r="F100" i="5"/>
  <c r="E100" i="5"/>
  <c r="D100" i="5"/>
  <c r="C100" i="5"/>
  <c r="B100" i="5"/>
  <c r="F99" i="5"/>
  <c r="E99" i="5"/>
  <c r="D99" i="5"/>
  <c r="C99" i="5"/>
  <c r="B99" i="5"/>
  <c r="F98" i="5"/>
  <c r="E98" i="5"/>
  <c r="D98" i="5"/>
  <c r="C98" i="5"/>
  <c r="B98" i="5"/>
  <c r="F97" i="5"/>
  <c r="E97" i="5"/>
  <c r="D97" i="5"/>
  <c r="C97" i="5"/>
  <c r="B97" i="5"/>
  <c r="F96" i="5"/>
  <c r="E96" i="5"/>
  <c r="D96" i="5"/>
  <c r="C96" i="5"/>
  <c r="B96" i="5"/>
  <c r="F95" i="5"/>
  <c r="E95" i="5"/>
  <c r="D95" i="5"/>
  <c r="C95" i="5"/>
  <c r="B95" i="5"/>
  <c r="F94" i="5"/>
  <c r="E94" i="5"/>
  <c r="D94" i="5"/>
  <c r="C94" i="5"/>
  <c r="B94" i="5"/>
  <c r="F93" i="5"/>
  <c r="E93" i="5"/>
  <c r="D93" i="5"/>
  <c r="C93" i="5"/>
  <c r="B93" i="5"/>
  <c r="F92" i="5"/>
  <c r="E92" i="5"/>
  <c r="D92" i="5"/>
  <c r="C92" i="5"/>
  <c r="B92" i="5"/>
  <c r="F91" i="5"/>
  <c r="E91" i="5"/>
  <c r="D91" i="5"/>
  <c r="C91" i="5"/>
  <c r="B91" i="5"/>
  <c r="F90" i="5"/>
  <c r="E90" i="5"/>
  <c r="D90" i="5"/>
  <c r="C90" i="5"/>
  <c r="B90" i="5"/>
  <c r="F89" i="5"/>
  <c r="E89" i="5"/>
  <c r="D89" i="5"/>
  <c r="C89" i="5"/>
  <c r="B89" i="5"/>
  <c r="F88" i="5"/>
  <c r="E88" i="5"/>
  <c r="D88" i="5"/>
  <c r="C88" i="5"/>
  <c r="B88" i="5"/>
  <c r="F87" i="5"/>
  <c r="E87" i="5"/>
  <c r="D87" i="5"/>
  <c r="C87" i="5"/>
  <c r="B87" i="5"/>
  <c r="F86" i="5"/>
  <c r="E86" i="5"/>
  <c r="D86" i="5"/>
  <c r="C86" i="5"/>
  <c r="B86" i="5"/>
  <c r="B87" i="4"/>
  <c r="C87" i="4"/>
  <c r="D87" i="4"/>
  <c r="E87" i="4"/>
  <c r="F87" i="4"/>
  <c r="B88" i="4"/>
  <c r="C88" i="4"/>
  <c r="D88" i="4"/>
  <c r="E88" i="4"/>
  <c r="F88" i="4"/>
  <c r="B89" i="4"/>
  <c r="C89" i="4"/>
  <c r="D89" i="4"/>
  <c r="E89" i="4"/>
  <c r="F89" i="4"/>
  <c r="B90" i="4"/>
  <c r="C90" i="4"/>
  <c r="D90" i="4"/>
  <c r="E90" i="4"/>
  <c r="F90" i="4"/>
  <c r="B91" i="4"/>
  <c r="C91" i="4"/>
  <c r="D91" i="4"/>
  <c r="E91" i="4"/>
  <c r="F91" i="4"/>
  <c r="B92" i="4"/>
  <c r="C92" i="4"/>
  <c r="D92" i="4"/>
  <c r="E92" i="4"/>
  <c r="F92" i="4"/>
  <c r="B93" i="4"/>
  <c r="C93" i="4"/>
  <c r="D93" i="4"/>
  <c r="E93" i="4"/>
  <c r="F93" i="4"/>
  <c r="B94" i="4"/>
  <c r="C94" i="4"/>
  <c r="D94" i="4"/>
  <c r="E94" i="4"/>
  <c r="F94" i="4"/>
  <c r="B95" i="4"/>
  <c r="C95" i="4"/>
  <c r="D95" i="4"/>
  <c r="E95" i="4"/>
  <c r="F95" i="4"/>
  <c r="B96" i="4"/>
  <c r="C96" i="4"/>
  <c r="D96" i="4"/>
  <c r="E96" i="4"/>
  <c r="F96" i="4"/>
  <c r="B97" i="4"/>
  <c r="C97" i="4"/>
  <c r="D97" i="4"/>
  <c r="E97" i="4"/>
  <c r="F97" i="4"/>
  <c r="B98" i="4"/>
  <c r="C98" i="4"/>
  <c r="D98" i="4"/>
  <c r="E98" i="4"/>
  <c r="F98" i="4"/>
  <c r="B99" i="4"/>
  <c r="C99" i="4"/>
  <c r="D99" i="4"/>
  <c r="E99" i="4"/>
  <c r="F99" i="4"/>
  <c r="B100" i="4"/>
  <c r="C100" i="4"/>
  <c r="D100" i="4"/>
  <c r="E100" i="4"/>
  <c r="F100" i="4"/>
  <c r="B101" i="4"/>
  <c r="C101" i="4"/>
  <c r="D101" i="4"/>
  <c r="E101" i="4"/>
  <c r="F101" i="4"/>
  <c r="B102" i="4"/>
  <c r="C102" i="4"/>
  <c r="D102" i="4"/>
  <c r="E102" i="4"/>
  <c r="F102" i="4"/>
  <c r="B103" i="4"/>
  <c r="C103" i="4"/>
  <c r="D103" i="4"/>
  <c r="E103" i="4"/>
  <c r="F103" i="4"/>
  <c r="B104" i="4"/>
  <c r="C104" i="4"/>
  <c r="D104" i="4"/>
  <c r="E104" i="4"/>
  <c r="F104" i="4"/>
  <c r="B105" i="4"/>
  <c r="C105" i="4"/>
  <c r="D105" i="4"/>
  <c r="E105" i="4"/>
  <c r="F105" i="4"/>
  <c r="B106" i="4"/>
  <c r="C106" i="4"/>
  <c r="D106" i="4"/>
  <c r="E106" i="4"/>
  <c r="F106" i="4"/>
  <c r="B107" i="4"/>
  <c r="C107" i="4"/>
  <c r="D107" i="4"/>
  <c r="E107" i="4"/>
  <c r="F107" i="4"/>
  <c r="B108" i="4"/>
  <c r="C108" i="4"/>
  <c r="D108" i="4"/>
  <c r="E108" i="4"/>
  <c r="F108" i="4"/>
  <c r="B109" i="4"/>
  <c r="C109" i="4"/>
  <c r="D109" i="4"/>
  <c r="E109" i="4"/>
  <c r="F109" i="4"/>
  <c r="F86" i="4"/>
  <c r="D86" i="4"/>
  <c r="E86" i="4"/>
  <c r="C86" i="4"/>
  <c r="B86" i="4"/>
  <c r="F54" i="4"/>
  <c r="E54" i="4"/>
  <c r="D54" i="4"/>
  <c r="C54" i="4"/>
  <c r="B54" i="4"/>
  <c r="F53" i="4"/>
  <c r="E53" i="4"/>
  <c r="D53" i="4"/>
  <c r="C53" i="4"/>
  <c r="B53" i="4"/>
  <c r="F52" i="4"/>
  <c r="E52" i="4"/>
  <c r="D52" i="4"/>
  <c r="C52" i="4"/>
  <c r="B52" i="4"/>
  <c r="F51" i="4"/>
  <c r="E51" i="4"/>
  <c r="D51" i="4"/>
  <c r="C51" i="4"/>
  <c r="B51" i="4"/>
  <c r="F50" i="4"/>
  <c r="E50" i="4"/>
  <c r="D50" i="4"/>
  <c r="C50" i="4"/>
  <c r="B50" i="4"/>
  <c r="F49" i="4"/>
  <c r="E49" i="4"/>
  <c r="D49" i="4"/>
  <c r="C49" i="4"/>
  <c r="B49" i="4"/>
  <c r="F48" i="4"/>
  <c r="E48" i="4"/>
  <c r="D48" i="4"/>
  <c r="C48" i="4"/>
  <c r="B48" i="4"/>
  <c r="F47" i="4"/>
  <c r="E47" i="4"/>
  <c r="D47" i="4"/>
  <c r="C47" i="4"/>
  <c r="B47" i="4"/>
  <c r="F46" i="4"/>
  <c r="E46" i="4"/>
  <c r="D46" i="4"/>
  <c r="C46" i="4"/>
  <c r="B46" i="4"/>
  <c r="F45" i="4"/>
  <c r="E45" i="4"/>
  <c r="D45" i="4"/>
  <c r="C45" i="4"/>
  <c r="B45" i="4"/>
  <c r="F44" i="4"/>
  <c r="E44" i="4"/>
  <c r="D44" i="4"/>
  <c r="C44" i="4"/>
  <c r="B44" i="4"/>
  <c r="F43" i="4"/>
  <c r="E43" i="4"/>
  <c r="D43" i="4"/>
  <c r="C43" i="4"/>
  <c r="B43" i="4"/>
  <c r="F42" i="4"/>
  <c r="E42" i="4"/>
  <c r="D42" i="4"/>
  <c r="C42" i="4"/>
  <c r="B42" i="4"/>
  <c r="F41" i="4"/>
  <c r="E41" i="4"/>
  <c r="D41" i="4"/>
  <c r="C41" i="4"/>
  <c r="B41" i="4"/>
  <c r="F40" i="4"/>
  <c r="E40" i="4"/>
  <c r="D40" i="4"/>
  <c r="C40" i="4"/>
  <c r="B40" i="4"/>
  <c r="F39" i="4"/>
  <c r="E39" i="4"/>
  <c r="D39" i="4"/>
  <c r="C39" i="4"/>
  <c r="B39" i="4"/>
  <c r="F38" i="4"/>
  <c r="E38" i="4"/>
  <c r="D38" i="4"/>
  <c r="C38" i="4"/>
  <c r="B38" i="4"/>
  <c r="F37" i="4"/>
  <c r="E37" i="4"/>
  <c r="D37" i="4"/>
  <c r="C37" i="4"/>
  <c r="B37" i="4"/>
  <c r="F36" i="4"/>
  <c r="E36" i="4"/>
  <c r="D36" i="4"/>
  <c r="C36" i="4"/>
  <c r="B36" i="4"/>
  <c r="F35" i="4"/>
  <c r="E35" i="4"/>
  <c r="D35" i="4"/>
  <c r="C35" i="4"/>
  <c r="B35" i="4"/>
  <c r="F34" i="4"/>
  <c r="E34" i="4"/>
  <c r="D34" i="4"/>
  <c r="C34" i="4"/>
  <c r="B34" i="4"/>
  <c r="F33" i="4"/>
  <c r="E33" i="4"/>
  <c r="D33" i="4"/>
  <c r="C33" i="4"/>
  <c r="B33" i="4"/>
  <c r="F32" i="4"/>
  <c r="E32" i="4"/>
  <c r="D32" i="4"/>
  <c r="C32" i="4"/>
  <c r="B32" i="4"/>
  <c r="F31" i="4"/>
  <c r="E31" i="4"/>
  <c r="D31" i="4"/>
  <c r="C31" i="4"/>
  <c r="B31" i="4"/>
  <c r="F54" i="5"/>
  <c r="E54" i="5"/>
  <c r="D54" i="5"/>
  <c r="C54" i="5"/>
  <c r="B54" i="5"/>
  <c r="F53" i="5"/>
  <c r="E53" i="5"/>
  <c r="D53" i="5"/>
  <c r="C53" i="5"/>
  <c r="B53" i="5"/>
  <c r="F52" i="5"/>
  <c r="E52" i="5"/>
  <c r="D52" i="5"/>
  <c r="C52" i="5"/>
  <c r="B52" i="5"/>
  <c r="F51" i="5"/>
  <c r="E51" i="5"/>
  <c r="D51" i="5"/>
  <c r="C51" i="5"/>
  <c r="B51" i="5"/>
  <c r="F50" i="5"/>
  <c r="E50" i="5"/>
  <c r="D50" i="5"/>
  <c r="C50" i="5"/>
  <c r="B50" i="5"/>
  <c r="F49" i="5"/>
  <c r="E49" i="5"/>
  <c r="D49" i="5"/>
  <c r="C49" i="5"/>
  <c r="B49" i="5"/>
  <c r="F48" i="5"/>
  <c r="E48" i="5"/>
  <c r="D48" i="5"/>
  <c r="C48" i="5"/>
  <c r="B48" i="5"/>
  <c r="F47" i="5"/>
  <c r="E47" i="5"/>
  <c r="D47" i="5"/>
  <c r="C47" i="5"/>
  <c r="B47" i="5"/>
  <c r="F46" i="5"/>
  <c r="E46" i="5"/>
  <c r="D46" i="5"/>
  <c r="C46" i="5"/>
  <c r="B46" i="5"/>
  <c r="F45" i="5"/>
  <c r="E45" i="5"/>
  <c r="D45" i="5"/>
  <c r="C45" i="5"/>
  <c r="B45" i="5"/>
  <c r="F44" i="5"/>
  <c r="E44" i="5"/>
  <c r="D44" i="5"/>
  <c r="C44" i="5"/>
  <c r="B44" i="5"/>
  <c r="F43" i="5"/>
  <c r="E43" i="5"/>
  <c r="D43" i="5"/>
  <c r="C43" i="5"/>
  <c r="B43" i="5"/>
  <c r="F42" i="5"/>
  <c r="E42" i="5"/>
  <c r="D42" i="5"/>
  <c r="C42" i="5"/>
  <c r="B42" i="5"/>
  <c r="F41" i="5"/>
  <c r="E41" i="5"/>
  <c r="D41" i="5"/>
  <c r="C41" i="5"/>
  <c r="B41" i="5"/>
  <c r="F40" i="5"/>
  <c r="E40" i="5"/>
  <c r="D40" i="5"/>
  <c r="C40" i="5"/>
  <c r="B40" i="5"/>
  <c r="F39" i="5"/>
  <c r="E39" i="5"/>
  <c r="D39" i="5"/>
  <c r="C39" i="5"/>
  <c r="B39" i="5"/>
  <c r="F38" i="5"/>
  <c r="E38" i="5"/>
  <c r="D38" i="5"/>
  <c r="C38" i="5"/>
  <c r="B38" i="5"/>
  <c r="F37" i="5"/>
  <c r="E37" i="5"/>
  <c r="D37" i="5"/>
  <c r="C37" i="5"/>
  <c r="B37" i="5"/>
  <c r="F36" i="5"/>
  <c r="E36" i="5"/>
  <c r="D36" i="5"/>
  <c r="C36" i="5"/>
  <c r="B36" i="5"/>
  <c r="F35" i="5"/>
  <c r="E35" i="5"/>
  <c r="D35" i="5"/>
  <c r="C35" i="5"/>
  <c r="B35" i="5"/>
  <c r="F34" i="5"/>
  <c r="E34" i="5"/>
  <c r="D34" i="5"/>
  <c r="C34" i="5"/>
  <c r="B34" i="5"/>
  <c r="F33" i="5"/>
  <c r="E33" i="5"/>
  <c r="D33" i="5"/>
  <c r="C33" i="5"/>
  <c r="B33" i="5"/>
  <c r="F32" i="5"/>
  <c r="E32" i="5"/>
  <c r="D32" i="5"/>
  <c r="C32" i="5"/>
  <c r="B32" i="5"/>
  <c r="F31" i="5"/>
  <c r="E31" i="5"/>
  <c r="D31" i="5"/>
  <c r="C31" i="5"/>
  <c r="B31" i="5"/>
  <c r="F8" i="6" l="1"/>
  <c r="F12" i="6"/>
  <c r="F20" i="6"/>
  <c r="F24" i="6"/>
  <c r="F16" i="6"/>
  <c r="F4" i="6"/>
  <c r="D55" i="5"/>
  <c r="B15" i="1" s="1"/>
  <c r="F110" i="5"/>
  <c r="B9" i="1" s="1"/>
  <c r="E110" i="5"/>
  <c r="B8" i="1" s="1"/>
  <c r="C110" i="5"/>
  <c r="B6" i="1" s="1"/>
  <c r="D110" i="5"/>
  <c r="B7" i="1" s="1"/>
  <c r="F55" i="5"/>
  <c r="B17" i="1" s="1"/>
  <c r="E55" i="5"/>
  <c r="B16" i="1" s="1"/>
  <c r="B55" i="5"/>
  <c r="B13" i="1" s="1"/>
  <c r="C55" i="5"/>
  <c r="B14" i="1" s="1"/>
  <c r="G55" i="5"/>
  <c r="B18" i="1" s="1"/>
  <c r="F6" i="6"/>
  <c r="F9" i="6"/>
  <c r="F10" i="6"/>
  <c r="F13" i="6"/>
  <c r="F14" i="6"/>
  <c r="F18" i="6"/>
  <c r="F21" i="6"/>
  <c r="F22" i="6"/>
  <c r="F25" i="6"/>
  <c r="F26" i="6"/>
  <c r="F5" i="6"/>
  <c r="F17" i="6"/>
  <c r="G110" i="5"/>
  <c r="B10" i="1" s="1"/>
  <c r="F3" i="6"/>
  <c r="F7" i="6"/>
  <c r="F11" i="6"/>
  <c r="F15" i="6"/>
  <c r="F19" i="6"/>
  <c r="F23" i="6"/>
  <c r="B110" i="5"/>
  <c r="B5" i="1" s="1"/>
  <c r="D110" i="4"/>
  <c r="C7" i="1" s="1"/>
  <c r="G55" i="4"/>
  <c r="C18" i="1" s="1"/>
  <c r="B55" i="4"/>
  <c r="C13" i="1" s="1"/>
  <c r="G110" i="4"/>
  <c r="C10" i="1" s="1"/>
  <c r="E110" i="4"/>
  <c r="C8" i="1" s="1"/>
  <c r="G20" i="6"/>
  <c r="G12" i="6"/>
  <c r="G4" i="6"/>
  <c r="F110" i="4"/>
  <c r="C9" i="1" s="1"/>
  <c r="B110" i="4"/>
  <c r="C5" i="1" s="1"/>
  <c r="C110" i="4"/>
  <c r="C6" i="1" s="1"/>
  <c r="G13" i="6"/>
  <c r="F55" i="4"/>
  <c r="C17" i="1" s="1"/>
  <c r="E55" i="4"/>
  <c r="C16" i="1" s="1"/>
  <c r="C55" i="4"/>
  <c r="C14" i="1" s="1"/>
  <c r="D55" i="4"/>
  <c r="C15" i="1" s="1"/>
  <c r="G8" i="6"/>
  <c r="G25" i="6"/>
  <c r="G21" i="6"/>
  <c r="G17" i="6"/>
  <c r="G9" i="6"/>
  <c r="G5" i="6"/>
  <c r="G24" i="6"/>
  <c r="G16" i="6"/>
  <c r="G23" i="6"/>
  <c r="G19" i="6"/>
  <c r="G11" i="6"/>
  <c r="G7" i="6"/>
  <c r="G26" i="6"/>
  <c r="G22" i="6"/>
  <c r="G18" i="6"/>
  <c r="G14" i="6"/>
  <c r="G10" i="6"/>
  <c r="G6" i="6"/>
  <c r="G15" i="6"/>
  <c r="G3" i="6"/>
</calcChain>
</file>

<file path=xl/sharedStrings.xml><?xml version="1.0" encoding="utf-8"?>
<sst xmlns="http://schemas.openxmlformats.org/spreadsheetml/2006/main" count="94" uniqueCount="41">
  <si>
    <t>Hora/Buses</t>
  </si>
  <si>
    <t>Marginales escenario humedo</t>
  </si>
  <si>
    <t>Marginales escenario seco</t>
  </si>
  <si>
    <t>Hora</t>
  </si>
  <si>
    <t>Ingresos tarifarios</t>
  </si>
  <si>
    <t>Caso seco</t>
  </si>
  <si>
    <t>Caso húmedo</t>
  </si>
  <si>
    <t>Generación convencional</t>
  </si>
  <si>
    <t>Generación solar</t>
  </si>
  <si>
    <t>Generación eólica</t>
  </si>
  <si>
    <t>Gas</t>
  </si>
  <si>
    <t>Carbon</t>
  </si>
  <si>
    <t>Diesel</t>
  </si>
  <si>
    <t>Solar</t>
  </si>
  <si>
    <t>Eólica</t>
  </si>
  <si>
    <t>Potencias por tecnologías</t>
  </si>
  <si>
    <t>Hidro</t>
  </si>
  <si>
    <t>Despacho</t>
  </si>
  <si>
    <t>Ganancias</t>
  </si>
  <si>
    <t>Pago demanda</t>
  </si>
  <si>
    <t>Ganancias por tecnologías</t>
  </si>
  <si>
    <t>Carbón</t>
  </si>
  <si>
    <t>Total</t>
  </si>
  <si>
    <t>Gas [USD]</t>
  </si>
  <si>
    <t>Diesel [USD]</t>
  </si>
  <si>
    <t>Solar [USD]</t>
  </si>
  <si>
    <t>Eólica [USD]</t>
  </si>
  <si>
    <t>Hidro [USD]</t>
  </si>
  <si>
    <t>Carbón [USD]</t>
  </si>
  <si>
    <t>Carbón [MWh]</t>
  </si>
  <si>
    <t>Gas [MWh]</t>
  </si>
  <si>
    <t>Diesel [MWh]</t>
  </si>
  <si>
    <t>Solar [MWh]</t>
  </si>
  <si>
    <t>Eólica [MWh]</t>
  </si>
  <si>
    <t>Hidro [MWh]</t>
  </si>
  <si>
    <t>Ingresos generación</t>
  </si>
  <si>
    <t>Generación Hid</t>
  </si>
  <si>
    <t>Costo Agua</t>
  </si>
  <si>
    <t>Central 2 [USD/MMlitros]</t>
  </si>
  <si>
    <t>Central 1 [USD/MMlitros]</t>
  </si>
  <si>
    <t>Costo de operación [USD]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</si>
</sst>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"/>
    <numFmt numFmtId="165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7" fillId="2" borderId="0" xfId="0" applyFont="1" applyFill="1"/>
    <xf numFmtId="0" fontId="7" fillId="3" borderId="0" xfId="0" applyFont="1" applyFill="1"/>
    <xf numFmtId="0" fontId="7" fillId="4" borderId="0" xfId="0" applyFont="1" applyFill="1"/>
    <xf numFmtId="0" fontId="0" fillId="9" borderId="0" xfId="0" applyFill="1"/>
    <xf numFmtId="0" fontId="0" fillId="5" borderId="4" xfId="0" applyFill="1" applyBorder="1"/>
    <xf numFmtId="0" fontId="0" fillId="6" borderId="6" xfId="0" applyFill="1" applyBorder="1"/>
    <xf numFmtId="0" fontId="0" fillId="7" borderId="6" xfId="0" applyFill="1" applyBorder="1"/>
    <xf numFmtId="0" fontId="0" fillId="3" borderId="6" xfId="0" applyFill="1" applyBorder="1"/>
    <xf numFmtId="0" fontId="0" fillId="4" borderId="6" xfId="0" applyFill="1" applyBorder="1"/>
    <xf numFmtId="0" fontId="0" fillId="8" borderId="8" xfId="0" applyFill="1" applyBorder="1"/>
    <xf numFmtId="1" fontId="0" fillId="5" borderId="5" xfId="0" applyNumberFormat="1" applyFill="1" applyBorder="1"/>
    <xf numFmtId="1" fontId="0" fillId="6" borderId="7" xfId="0" applyNumberFormat="1" applyFill="1" applyBorder="1"/>
    <xf numFmtId="1" fontId="0" fillId="7" borderId="7" xfId="0" applyNumberFormat="1" applyFill="1" applyBorder="1"/>
    <xf numFmtId="1" fontId="0" fillId="3" borderId="7" xfId="0" applyNumberFormat="1" applyFill="1" applyBorder="1"/>
    <xf numFmtId="1" fontId="0" fillId="4" borderId="7" xfId="0" applyNumberFormat="1" applyFill="1" applyBorder="1"/>
    <xf numFmtId="1" fontId="0" fillId="8" borderId="10" xfId="0" applyNumberFormat="1" applyFill="1" applyBorder="1"/>
    <xf numFmtId="0" fontId="8" fillId="0" borderId="0" xfId="0" applyFont="1"/>
    <xf numFmtId="0" fontId="9" fillId="0" borderId="0" xfId="0" applyFont="1"/>
    <xf numFmtId="0" fontId="0" fillId="8" borderId="4" xfId="0" applyFill="1" applyBorder="1"/>
    <xf numFmtId="0" fontId="0" fillId="8" borderId="5" xfId="0" applyFill="1" applyBorder="1"/>
    <xf numFmtId="164" fontId="0" fillId="2" borderId="0" xfId="0" applyNumberFormat="1" applyFill="1"/>
    <xf numFmtId="164" fontId="0" fillId="3" borderId="0" xfId="0" applyNumberFormat="1" applyFill="1"/>
    <xf numFmtId="164" fontId="0" fillId="4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" fontId="0" fillId="4" borderId="0" xfId="0" applyNumberFormat="1" applyFill="1"/>
    <xf numFmtId="1" fontId="0" fillId="8" borderId="8" xfId="0" applyNumberFormat="1" applyFill="1" applyBorder="1"/>
    <xf numFmtId="0" fontId="7" fillId="8" borderId="0" xfId="0" applyFont="1" applyFill="1"/>
    <xf numFmtId="164" fontId="0" fillId="5" borderId="0" xfId="0" applyNumberFormat="1" applyFill="1"/>
    <xf numFmtId="164" fontId="0" fillId="6" borderId="0" xfId="0" applyNumberFormat="1" applyFill="1"/>
    <xf numFmtId="164" fontId="0" fillId="7" borderId="0" xfId="0" applyNumberFormat="1" applyFill="1"/>
    <xf numFmtId="164" fontId="0" fillId="8" borderId="0" xfId="0" applyNumberFormat="1" applyFill="1"/>
    <xf numFmtId="1" fontId="0" fillId="8" borderId="0" xfId="0" applyNumberFormat="1" applyFill="1"/>
    <xf numFmtId="0" fontId="7" fillId="4" borderId="0" xfId="0" applyFont="1" applyFill="1" applyBorder="1"/>
    <xf numFmtId="0" fontId="6" fillId="8" borderId="0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0" fillId="10" borderId="8" xfId="0" applyFill="1" applyBorder="1"/>
    <xf numFmtId="0" fontId="0" fillId="10" borderId="10" xfId="0" applyFill="1" applyBorder="1"/>
    <xf numFmtId="0" fontId="0" fillId="9" borderId="1" xfId="0" applyFill="1" applyBorder="1"/>
    <xf numFmtId="1" fontId="0" fillId="9" borderId="1" xfId="0" applyNumberFormat="1" applyFill="1" applyBorder="1"/>
    <xf numFmtId="1" fontId="0" fillId="9" borderId="3" xfId="0" applyNumberFormat="1" applyFill="1" applyBorder="1"/>
    <xf numFmtId="1" fontId="0" fillId="5" borderId="4" xfId="0" applyNumberFormat="1" applyFill="1" applyBorder="1"/>
    <xf numFmtId="1" fontId="0" fillId="6" borderId="6" xfId="0" applyNumberFormat="1" applyFill="1" applyBorder="1"/>
    <xf numFmtId="1" fontId="0" fillId="7" borderId="6" xfId="0" applyNumberFormat="1" applyFill="1" applyBorder="1"/>
    <xf numFmtId="1" fontId="0" fillId="3" borderId="6" xfId="0" applyNumberFormat="1" applyFill="1" applyBorder="1"/>
    <xf numFmtId="1" fontId="0" fillId="4" borderId="6" xfId="0" applyNumberFormat="1" applyFill="1" applyBorder="1"/>
    <xf numFmtId="165" fontId="0" fillId="0" borderId="0" xfId="1" applyNumberFormat="1" applyFont="1"/>
    <xf numFmtId="0" fontId="9" fillId="8" borderId="0" xfId="0" applyFont="1" applyFill="1"/>
    <xf numFmtId="0" fontId="0" fillId="8" borderId="0" xfId="0" applyFont="1" applyFill="1"/>
    <xf numFmtId="164" fontId="0" fillId="8" borderId="0" xfId="0" applyNumberFormat="1" applyFont="1" applyFill="1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Despacho - caso</a:t>
            </a:r>
            <a:r>
              <a:rPr lang="en-US" baseline="0"/>
              <a:t> húmedo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0"/>
      <c:rotY val="0"/>
      <c:depthPercent val="10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  <a:sp3d contourW="9525">
          <a:contourClr>
            <a:schemeClr val="tx1">
              <a:lumMod val="15000"/>
              <a:lumOff val="8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280042772431224"/>
          <c:y val="0.16889799635701275"/>
          <c:w val="0.83877981918926803"/>
          <c:h val="0.62036236249157384"/>
        </c:manualLayout>
      </c:layout>
      <c:area3DChart>
        <c:grouping val="stacked"/>
        <c:varyColors val="0"/>
        <c:ser>
          <c:idx val="0"/>
          <c:order val="0"/>
          <c:tx>
            <c:strRef>
              <c:f>Desp_h!$B$30</c:f>
              <c:strCache>
                <c:ptCount val="1"/>
                <c:pt idx="0">
                  <c:v>Carbón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  <a:sp3d/>
          </c:spPr>
          <c:val>
            <c:numRef>
              <c:f>Desp_h!$B$31:$B$54</c:f>
              <c:numCache>
                <c:formatCode>0.0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89.834003166103813</c:v>
                </c:pt>
                <c:pt idx="4">
                  <c:v>90</c:v>
                </c:pt>
                <c:pt idx="5">
                  <c:v>90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89.101109591218091</c:v>
                </c:pt>
                <c:pt idx="10">
                  <c:v>79.908096036160075</c:v>
                </c:pt>
                <c:pt idx="11">
                  <c:v>72.703038204208866</c:v>
                </c:pt>
                <c:pt idx="12">
                  <c:v>66.400678017251977</c:v>
                </c:pt>
                <c:pt idx="13">
                  <c:v>65.852011888979007</c:v>
                </c:pt>
                <c:pt idx="14">
                  <c:v>71.060039218548923</c:v>
                </c:pt>
                <c:pt idx="15">
                  <c:v>76.270371599786586</c:v>
                </c:pt>
                <c:pt idx="16">
                  <c:v>82.53214145978076</c:v>
                </c:pt>
                <c:pt idx="17">
                  <c:v>84.699318808219061</c:v>
                </c:pt>
                <c:pt idx="18">
                  <c:v>89.721675322444042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90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2F-41C6-BA84-2E18A3BB4572}"/>
            </c:ext>
          </c:extLst>
        </c:ser>
        <c:ser>
          <c:idx val="1"/>
          <c:order val="1"/>
          <c:tx>
            <c:strRef>
              <c:f>Desp_h!$C$30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val>
            <c:numRef>
              <c:f>Desp_h!$C$31:$C$54</c:f>
              <c:numCache>
                <c:formatCode>0.0</c:formatCode>
                <c:ptCount val="24"/>
                <c:pt idx="0">
                  <c:v>51.378368916311821</c:v>
                </c:pt>
                <c:pt idx="1">
                  <c:v>41.772090184240227</c:v>
                </c:pt>
                <c:pt idx="2">
                  <c:v>33.218490136765993</c:v>
                </c:pt>
                <c:pt idx="3">
                  <c:v>27.460418577514329</c:v>
                </c:pt>
                <c:pt idx="4">
                  <c:v>48.076735774306535</c:v>
                </c:pt>
                <c:pt idx="5">
                  <c:v>50.445556902039563</c:v>
                </c:pt>
                <c:pt idx="6">
                  <c:v>55</c:v>
                </c:pt>
                <c:pt idx="7">
                  <c:v>55</c:v>
                </c:pt>
                <c:pt idx="8">
                  <c:v>70.290792841816966</c:v>
                </c:pt>
                <c:pt idx="9">
                  <c:v>90.116475520278385</c:v>
                </c:pt>
                <c:pt idx="10">
                  <c:v>80.523110234723887</c:v>
                </c:pt>
                <c:pt idx="11">
                  <c:v>66.098611734566248</c:v>
                </c:pt>
                <c:pt idx="12">
                  <c:v>50.857435345546847</c:v>
                </c:pt>
                <c:pt idx="13">
                  <c:v>64.274572321093288</c:v>
                </c:pt>
                <c:pt idx="14">
                  <c:v>83.667626195182663</c:v>
                </c:pt>
                <c:pt idx="15">
                  <c:v>96.933852567911032</c:v>
                </c:pt>
                <c:pt idx="16">
                  <c:v>115</c:v>
                </c:pt>
                <c:pt idx="17">
                  <c:v>115</c:v>
                </c:pt>
                <c:pt idx="18">
                  <c:v>115</c:v>
                </c:pt>
                <c:pt idx="19">
                  <c:v>115</c:v>
                </c:pt>
                <c:pt idx="20">
                  <c:v>115</c:v>
                </c:pt>
                <c:pt idx="21">
                  <c:v>115</c:v>
                </c:pt>
                <c:pt idx="22">
                  <c:v>84.474361706612328</c:v>
                </c:pt>
                <c:pt idx="23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2F-41C6-BA84-2E18A3BB4572}"/>
            </c:ext>
          </c:extLst>
        </c:ser>
        <c:ser>
          <c:idx val="2"/>
          <c:order val="2"/>
          <c:tx>
            <c:strRef>
              <c:f>Desp_h!$D$30</c:f>
              <c:strCache>
                <c:ptCount val="1"/>
                <c:pt idx="0">
                  <c:v>Diesel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  <a:sp3d/>
          </c:spPr>
          <c:val>
            <c:numRef>
              <c:f>Desp_h!$D$31:$D$54</c:f>
              <c:numCache>
                <c:formatCode>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2F-41C6-BA84-2E18A3BB4572}"/>
            </c:ext>
          </c:extLst>
        </c:ser>
        <c:ser>
          <c:idx val="3"/>
          <c:order val="3"/>
          <c:tx>
            <c:strRef>
              <c:f>Desp_h!$E$30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val>
            <c:numRef>
              <c:f>Desp_h!$E$31:$E$54</c:f>
              <c:numCache>
                <c:formatCode>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0.42499147861446906</c:v>
                </c:pt>
                <c:pt idx="7">
                  <c:v>4.1015058530617798</c:v>
                </c:pt>
                <c:pt idx="8">
                  <c:v>29.910076999659829</c:v>
                </c:pt>
                <c:pt idx="9">
                  <c:v>58.115365487940039</c:v>
                </c:pt>
                <c:pt idx="10">
                  <c:v>88.693393689796309</c:v>
                </c:pt>
                <c:pt idx="11">
                  <c:v>108.55414114320195</c:v>
                </c:pt>
                <c:pt idx="12">
                  <c:v>123.57468695163564</c:v>
                </c:pt>
                <c:pt idx="13">
                  <c:v>127.41622000558277</c:v>
                </c:pt>
                <c:pt idx="14">
                  <c:v>118.75286613396203</c:v>
                </c:pt>
                <c:pt idx="15">
                  <c:v>103.84128586666979</c:v>
                </c:pt>
                <c:pt idx="16">
                  <c:v>80.931933215322758</c:v>
                </c:pt>
                <c:pt idx="17">
                  <c:v>54.544565630611913</c:v>
                </c:pt>
                <c:pt idx="18">
                  <c:v>25.784886473248726</c:v>
                </c:pt>
                <c:pt idx="19">
                  <c:v>4.1487156009637074</c:v>
                </c:pt>
                <c:pt idx="20">
                  <c:v>4.7360208708395961E-2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2F-41C6-BA84-2E18A3BB4572}"/>
            </c:ext>
          </c:extLst>
        </c:ser>
        <c:ser>
          <c:idx val="4"/>
          <c:order val="4"/>
          <c:tx>
            <c:strRef>
              <c:f>Desp_h!$F$30</c:f>
              <c:strCache>
                <c:ptCount val="1"/>
                <c:pt idx="0">
                  <c:v>Eólica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val>
            <c:numRef>
              <c:f>Desp_h!$F$31:$F$54</c:f>
              <c:numCache>
                <c:formatCode>0.0</c:formatCode>
                <c:ptCount val="24"/>
                <c:pt idx="0">
                  <c:v>62.819635986660359</c:v>
                </c:pt>
                <c:pt idx="1">
                  <c:v>62.163492772781595</c:v>
                </c:pt>
                <c:pt idx="2">
                  <c:v>64.184268573187339</c:v>
                </c:pt>
                <c:pt idx="3">
                  <c:v>68.403083466053417</c:v>
                </c:pt>
                <c:pt idx="4">
                  <c:v>48.364997049328849</c:v>
                </c:pt>
                <c:pt idx="5">
                  <c:v>48.928449101103297</c:v>
                </c:pt>
                <c:pt idx="6">
                  <c:v>40.501717009059831</c:v>
                </c:pt>
                <c:pt idx="7">
                  <c:v>46.409290120445768</c:v>
                </c:pt>
                <c:pt idx="8">
                  <c:v>51.864473000000004</c:v>
                </c:pt>
                <c:pt idx="9">
                  <c:v>39.8256391667732</c:v>
                </c:pt>
                <c:pt idx="10">
                  <c:v>32.896623690631685</c:v>
                </c:pt>
                <c:pt idx="11">
                  <c:v>29.991046625072954</c:v>
                </c:pt>
                <c:pt idx="12">
                  <c:v>31.474449763749547</c:v>
                </c:pt>
                <c:pt idx="13">
                  <c:v>18.542292020898756</c:v>
                </c:pt>
                <c:pt idx="14">
                  <c:v>8.3233620228719118</c:v>
                </c:pt>
                <c:pt idx="15">
                  <c:v>10.423575480615845</c:v>
                </c:pt>
                <c:pt idx="16">
                  <c:v>12.657523042047632</c:v>
                </c:pt>
                <c:pt idx="17">
                  <c:v>19.861185957535501</c:v>
                </c:pt>
                <c:pt idx="18">
                  <c:v>21.417634539171278</c:v>
                </c:pt>
                <c:pt idx="19">
                  <c:v>10.511367438401468</c:v>
                </c:pt>
                <c:pt idx="20">
                  <c:v>7.5937070842620127</c:v>
                </c:pt>
                <c:pt idx="21">
                  <c:v>22.723253259872717</c:v>
                </c:pt>
                <c:pt idx="22">
                  <c:v>25.397433259872717</c:v>
                </c:pt>
                <c:pt idx="23">
                  <c:v>26.052978665814415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2F-41C6-BA84-2E18A3BB4572}"/>
            </c:ext>
          </c:extLst>
        </c:ser>
        <c:ser>
          <c:idx val="5"/>
          <c:order val="5"/>
          <c:tx>
            <c:strRef>
              <c:f>Desp_h!$G$30</c:f>
              <c:strCache>
                <c:ptCount val="1"/>
                <c:pt idx="0">
                  <c:v>Hidro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val>
            <c:numRef>
              <c:f>Desp_h!$G$31:$G$54</c:f>
              <c:numCache>
                <c:formatCode>0.0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48.332450015660939</c:v>
                </c:pt>
                <c:pt idx="7">
                  <c:v>75.791183691761631</c:v>
                </c:pt>
                <c:pt idx="8">
                  <c:v>50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11.644473816063908</c:v>
                </c:pt>
                <c:pt idx="17">
                  <c:v>40.773330456512021</c:v>
                </c:pt>
                <c:pt idx="18">
                  <c:v>64.491694353395133</c:v>
                </c:pt>
                <c:pt idx="19">
                  <c:v>74.886475430693167</c:v>
                </c:pt>
                <c:pt idx="20">
                  <c:v>64.267642747673477</c:v>
                </c:pt>
                <c:pt idx="21">
                  <c:v>25.857473659905512</c:v>
                </c:pt>
                <c:pt idx="22">
                  <c:v>23.741608735195129</c:v>
                </c:pt>
                <c:pt idx="23">
                  <c:v>20.213667093139851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2F-41C6-BA84-2E18A3BB4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0691680"/>
        <c:axId val="1490695840"/>
        <c:axId val="0"/>
      </c:area3DChart>
      <c:catAx>
        <c:axId val="1490691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Hora</a:t>
                </a:r>
              </a:p>
            </c:rich>
          </c:tx>
          <c:layout>
            <c:manualLayout>
              <c:xMode val="edge"/>
              <c:yMode val="edge"/>
              <c:x val="0.51042033634684547"/>
              <c:y val="0.84075914690991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0695840"/>
        <c:crosses val="autoZero"/>
        <c:auto val="1"/>
        <c:lblAlgn val="ctr"/>
        <c:lblOffset val="100"/>
        <c:noMultiLvlLbl val="0"/>
      </c:catAx>
      <c:valAx>
        <c:axId val="149069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Potencia</a:t>
                </a:r>
                <a:r>
                  <a:rPr lang="en-US" baseline="0"/>
                  <a:t> [MW]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0691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111888791678817"/>
          <c:y val="0.91404773173845077"/>
          <c:w val="0.53776222416642361"/>
          <c:h val="7.68448001376877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Despacho</a:t>
            </a:r>
            <a:r>
              <a:rPr lang="en-US" baseline="0"/>
              <a:t> - caso seco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0"/>
      <c:rotY val="0"/>
      <c:depthPercent val="100"/>
      <c:rAngAx val="0"/>
      <c:perspective val="0"/>
    </c:view3D>
    <c:floor>
      <c:thickness val="0"/>
      <c:spPr>
        <a:noFill/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  <a:sp3d contourW="9525">
          <a:contourClr>
            <a:schemeClr val="tx1">
              <a:lumMod val="15000"/>
              <a:lumOff val="8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312972597175353"/>
          <c:y val="0.1565428814641413"/>
          <c:w val="0.83701412323459567"/>
          <c:h val="0.62571114421508123"/>
        </c:manualLayout>
      </c:layout>
      <c:area3DChart>
        <c:grouping val="stacked"/>
        <c:varyColors val="0"/>
        <c:ser>
          <c:idx val="0"/>
          <c:order val="0"/>
          <c:tx>
            <c:strRef>
              <c:f>Desp_s!$B$30</c:f>
              <c:strCache>
                <c:ptCount val="1"/>
                <c:pt idx="0">
                  <c:v>Carbon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  <a:sp3d/>
          </c:spPr>
          <c:val>
            <c:numRef>
              <c:f>Desp_s!$B$31:$B$54</c:f>
              <c:numCache>
                <c:formatCode>General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89.834003166103813</c:v>
                </c:pt>
                <c:pt idx="4">
                  <c:v>90</c:v>
                </c:pt>
                <c:pt idx="5">
                  <c:v>90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89.101109591218091</c:v>
                </c:pt>
                <c:pt idx="10">
                  <c:v>79.908096036160117</c:v>
                </c:pt>
                <c:pt idx="11">
                  <c:v>72.703038204208866</c:v>
                </c:pt>
                <c:pt idx="12">
                  <c:v>66.400678017251977</c:v>
                </c:pt>
                <c:pt idx="13">
                  <c:v>65.852011888979007</c:v>
                </c:pt>
                <c:pt idx="14">
                  <c:v>71.060039218548923</c:v>
                </c:pt>
                <c:pt idx="15">
                  <c:v>76.270371599786586</c:v>
                </c:pt>
                <c:pt idx="16">
                  <c:v>82.53214145978076</c:v>
                </c:pt>
                <c:pt idx="17">
                  <c:v>84.699318808219061</c:v>
                </c:pt>
                <c:pt idx="18">
                  <c:v>89.721675322444284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90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76-4480-9DBA-94DCE575664C}"/>
            </c:ext>
          </c:extLst>
        </c:ser>
        <c:ser>
          <c:idx val="1"/>
          <c:order val="1"/>
          <c:tx>
            <c:strRef>
              <c:f>Desp_s!$C$30</c:f>
              <c:strCache>
                <c:ptCount val="1"/>
                <c:pt idx="0">
                  <c:v>Gas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val>
            <c:numRef>
              <c:f>Desp_s!$C$31:$C$54</c:f>
              <c:numCache>
                <c:formatCode>General</c:formatCode>
                <c:ptCount val="24"/>
                <c:pt idx="0">
                  <c:v>51.37836891631185</c:v>
                </c:pt>
                <c:pt idx="1">
                  <c:v>41.772090184240227</c:v>
                </c:pt>
                <c:pt idx="2">
                  <c:v>33.218490136765993</c:v>
                </c:pt>
                <c:pt idx="3">
                  <c:v>27.460418577514329</c:v>
                </c:pt>
                <c:pt idx="4">
                  <c:v>48.076735774306528</c:v>
                </c:pt>
                <c:pt idx="5">
                  <c:v>50.445556902039563</c:v>
                </c:pt>
                <c:pt idx="6">
                  <c:v>103.33245001566081</c:v>
                </c:pt>
                <c:pt idx="7">
                  <c:v>115</c:v>
                </c:pt>
                <c:pt idx="8">
                  <c:v>115</c:v>
                </c:pt>
                <c:pt idx="9">
                  <c:v>90.116475520278385</c:v>
                </c:pt>
                <c:pt idx="10">
                  <c:v>80.523110234723859</c:v>
                </c:pt>
                <c:pt idx="11">
                  <c:v>66.098611734566248</c:v>
                </c:pt>
                <c:pt idx="12">
                  <c:v>50.857435345546847</c:v>
                </c:pt>
                <c:pt idx="13">
                  <c:v>64.274572321093288</c:v>
                </c:pt>
                <c:pt idx="14">
                  <c:v>83.667626195182663</c:v>
                </c:pt>
                <c:pt idx="15">
                  <c:v>96.933852567911032</c:v>
                </c:pt>
                <c:pt idx="16">
                  <c:v>115</c:v>
                </c:pt>
                <c:pt idx="17">
                  <c:v>115</c:v>
                </c:pt>
                <c:pt idx="18">
                  <c:v>115</c:v>
                </c:pt>
                <c:pt idx="19">
                  <c:v>115</c:v>
                </c:pt>
                <c:pt idx="20">
                  <c:v>115</c:v>
                </c:pt>
                <c:pt idx="21">
                  <c:v>115</c:v>
                </c:pt>
                <c:pt idx="22">
                  <c:v>108.2159704418076</c:v>
                </c:pt>
                <c:pt idx="23">
                  <c:v>78.213667093139932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76-4480-9DBA-94DCE575664C}"/>
            </c:ext>
          </c:extLst>
        </c:ser>
        <c:ser>
          <c:idx val="2"/>
          <c:order val="2"/>
          <c:tx>
            <c:strRef>
              <c:f>Desp_s!$D$30</c:f>
              <c:strCache>
                <c:ptCount val="1"/>
                <c:pt idx="0">
                  <c:v>Diesel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val>
            <c:numRef>
              <c:f>Desp_s!$D$31:$D$54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15.05882643943519</c:v>
                </c:pt>
                <c:pt idx="8">
                  <c:v>5.2907928418093064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23.653447716568003</c:v>
                </c:pt>
                <c:pt idx="20">
                  <c:v>45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76-4480-9DBA-94DCE575664C}"/>
            </c:ext>
          </c:extLst>
        </c:ser>
        <c:ser>
          <c:idx val="3"/>
          <c:order val="3"/>
          <c:tx>
            <c:strRef>
              <c:f>Desp_s!$E$30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val>
            <c:numRef>
              <c:f>Desp_s!$E$31:$E$54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0.42499147861446906</c:v>
                </c:pt>
                <c:pt idx="7">
                  <c:v>4.1015058530617798</c:v>
                </c:pt>
                <c:pt idx="8">
                  <c:v>29.910076999659829</c:v>
                </c:pt>
                <c:pt idx="9">
                  <c:v>58.115365487940039</c:v>
                </c:pt>
                <c:pt idx="10">
                  <c:v>88.693393689796309</c:v>
                </c:pt>
                <c:pt idx="11">
                  <c:v>108.55414114320195</c:v>
                </c:pt>
                <c:pt idx="12">
                  <c:v>123.57468695163564</c:v>
                </c:pt>
                <c:pt idx="13">
                  <c:v>127.41622000558277</c:v>
                </c:pt>
                <c:pt idx="14">
                  <c:v>118.75286613396203</c:v>
                </c:pt>
                <c:pt idx="15">
                  <c:v>103.84128586666979</c:v>
                </c:pt>
                <c:pt idx="16">
                  <c:v>80.931933215322758</c:v>
                </c:pt>
                <c:pt idx="17">
                  <c:v>54.544565630611913</c:v>
                </c:pt>
                <c:pt idx="18">
                  <c:v>25.784886473248726</c:v>
                </c:pt>
                <c:pt idx="19">
                  <c:v>4.1487156009637074</c:v>
                </c:pt>
                <c:pt idx="20">
                  <c:v>4.7360208708395961E-2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76-4480-9DBA-94DCE575664C}"/>
            </c:ext>
          </c:extLst>
        </c:ser>
        <c:ser>
          <c:idx val="4"/>
          <c:order val="4"/>
          <c:tx>
            <c:strRef>
              <c:f>Desp_s!$F$30</c:f>
              <c:strCache>
                <c:ptCount val="1"/>
                <c:pt idx="0">
                  <c:v>Eólica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val>
            <c:numRef>
              <c:f>Desp_s!$F$31:$F$54</c:f>
              <c:numCache>
                <c:formatCode>General</c:formatCode>
                <c:ptCount val="24"/>
                <c:pt idx="0">
                  <c:v>62.819635986660359</c:v>
                </c:pt>
                <c:pt idx="1">
                  <c:v>62.163492772781595</c:v>
                </c:pt>
                <c:pt idx="2">
                  <c:v>64.184268573187339</c:v>
                </c:pt>
                <c:pt idx="3">
                  <c:v>68.403083466053417</c:v>
                </c:pt>
                <c:pt idx="4">
                  <c:v>48.364997049328849</c:v>
                </c:pt>
                <c:pt idx="5">
                  <c:v>48.928449101103297</c:v>
                </c:pt>
                <c:pt idx="6">
                  <c:v>40.501717009059831</c:v>
                </c:pt>
                <c:pt idx="7">
                  <c:v>46.409290120445768</c:v>
                </c:pt>
                <c:pt idx="8">
                  <c:v>51.864473000000004</c:v>
                </c:pt>
                <c:pt idx="9">
                  <c:v>39.8256391667732</c:v>
                </c:pt>
                <c:pt idx="10">
                  <c:v>32.896623690631685</c:v>
                </c:pt>
                <c:pt idx="11">
                  <c:v>29.991046625072954</c:v>
                </c:pt>
                <c:pt idx="12">
                  <c:v>31.474449763749547</c:v>
                </c:pt>
                <c:pt idx="13">
                  <c:v>18.542292020898756</c:v>
                </c:pt>
                <c:pt idx="14">
                  <c:v>8.3233620228719118</c:v>
                </c:pt>
                <c:pt idx="15">
                  <c:v>10.423575480615845</c:v>
                </c:pt>
                <c:pt idx="16">
                  <c:v>12.657523042047632</c:v>
                </c:pt>
                <c:pt idx="17">
                  <c:v>19.861185957535501</c:v>
                </c:pt>
                <c:pt idx="18">
                  <c:v>21.417634539171278</c:v>
                </c:pt>
                <c:pt idx="19">
                  <c:v>10.511367438401468</c:v>
                </c:pt>
                <c:pt idx="20">
                  <c:v>7.5937070842620127</c:v>
                </c:pt>
                <c:pt idx="21">
                  <c:v>22.723253259872717</c:v>
                </c:pt>
                <c:pt idx="22">
                  <c:v>25.397433259872717</c:v>
                </c:pt>
                <c:pt idx="23">
                  <c:v>26.052978665814415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76-4480-9DBA-94DCE575664C}"/>
            </c:ext>
          </c:extLst>
        </c:ser>
        <c:ser>
          <c:idx val="5"/>
          <c:order val="5"/>
          <c:tx>
            <c:strRef>
              <c:f>Desp_s!$G$30</c:f>
              <c:strCache>
                <c:ptCount val="1"/>
                <c:pt idx="0">
                  <c:v>Hidro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val>
            <c:numRef>
              <c:f>Desp_s!$G$31:$G$54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0.73235725232638504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11.644473816063908</c:v>
                </c:pt>
                <c:pt idx="17">
                  <c:v>40.773330456512021</c:v>
                </c:pt>
                <c:pt idx="18">
                  <c:v>64.49169435339499</c:v>
                </c:pt>
                <c:pt idx="19">
                  <c:v>51.233027714123409</c:v>
                </c:pt>
                <c:pt idx="20">
                  <c:v>19.267642747673545</c:v>
                </c:pt>
                <c:pt idx="21">
                  <c:v>25.857473659905665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76-4480-9DBA-94DCE5756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925120"/>
        <c:axId val="1570932608"/>
        <c:axId val="0"/>
      </c:area3DChart>
      <c:catAx>
        <c:axId val="1570925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Hora</a:t>
                </a:r>
              </a:p>
            </c:rich>
          </c:tx>
          <c:layout>
            <c:manualLayout>
              <c:xMode val="edge"/>
              <c:yMode val="edge"/>
              <c:x val="0.50810542432195971"/>
              <c:y val="0.833178769320501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932608"/>
        <c:crosses val="autoZero"/>
        <c:auto val="1"/>
        <c:lblAlgn val="ctr"/>
        <c:lblOffset val="100"/>
        <c:noMultiLvlLbl val="0"/>
      </c:catAx>
      <c:valAx>
        <c:axId val="157093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Potencia [MW]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925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390376202974627"/>
          <c:y val="0.9023939195100612"/>
          <c:w val="0.67219225721784781"/>
          <c:h val="8.37171916010498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Pago de la demanda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'IT-Pagos'!$D$2</c:f>
              <c:strCache>
                <c:ptCount val="1"/>
                <c:pt idx="0">
                  <c:v>Caso seco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'IT-Pagos'!$D$3:$D$26</c:f>
              <c:numCache>
                <c:formatCode>_("$"* #,##0_);_("$"* \(#,##0\);_("$"* "-"??_);_(@_)</c:formatCode>
                <c:ptCount val="24"/>
                <c:pt idx="0">
                  <c:v>8576.3162059248316</c:v>
                </c:pt>
                <c:pt idx="1">
                  <c:v>8145.2944841949184</c:v>
                </c:pt>
                <c:pt idx="2">
                  <c:v>7870.9158658180404</c:v>
                </c:pt>
                <c:pt idx="3">
                  <c:v>7576.8742498470301</c:v>
                </c:pt>
                <c:pt idx="4">
                  <c:v>7830.552778592687</c:v>
                </c:pt>
                <c:pt idx="5">
                  <c:v>7953.7082521319999</c:v>
                </c:pt>
                <c:pt idx="6">
                  <c:v>10541.662132650086</c:v>
                </c:pt>
                <c:pt idx="7">
                  <c:v>21704.158373221515</c:v>
                </c:pt>
                <c:pt idx="8">
                  <c:v>23365.227427317517</c:v>
                </c:pt>
                <c:pt idx="9">
                  <c:v>12285.413253160443</c:v>
                </c:pt>
                <c:pt idx="10">
                  <c:v>12502.151282755422</c:v>
                </c:pt>
                <c:pt idx="11">
                  <c:v>11842.608210204167</c:v>
                </c:pt>
                <c:pt idx="12">
                  <c:v>11626.663859885848</c:v>
                </c:pt>
                <c:pt idx="13">
                  <c:v>11778.251353170546</c:v>
                </c:pt>
                <c:pt idx="14">
                  <c:v>12037.495756501934</c:v>
                </c:pt>
                <c:pt idx="15">
                  <c:v>12742.118464235396</c:v>
                </c:pt>
                <c:pt idx="16">
                  <c:v>25026.627345726149</c:v>
                </c:pt>
                <c:pt idx="17">
                  <c:v>26075.295690197574</c:v>
                </c:pt>
                <c:pt idx="18">
                  <c:v>26200.810471866982</c:v>
                </c:pt>
                <c:pt idx="19">
                  <c:v>23563.724677604525</c:v>
                </c:pt>
                <c:pt idx="20">
                  <c:v>22152.6968032515</c:v>
                </c:pt>
                <c:pt idx="21">
                  <c:v>20286.458153582269</c:v>
                </c:pt>
                <c:pt idx="22">
                  <c:v>10062.603166575596</c:v>
                </c:pt>
                <c:pt idx="23">
                  <c:v>8741.9990591529258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A3-4B7D-9EC0-3FCB3BDA6BA9}"/>
            </c:ext>
          </c:extLst>
        </c:ser>
        <c:ser>
          <c:idx val="1"/>
          <c:order val="1"/>
          <c:tx>
            <c:strRef>
              <c:f>'IT-Pagos'!$E$2</c:f>
              <c:strCache>
                <c:ptCount val="1"/>
                <c:pt idx="0">
                  <c:v>Caso húmedo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'IT-Pagos'!$E$3:$E$26</c:f>
              <c:numCache>
                <c:formatCode>_("$"* #,##0_);_("$"* \(#,##0\);_("$"* "-"??_);_(@_)</c:formatCode>
                <c:ptCount val="24"/>
                <c:pt idx="0">
                  <c:v>8576.3162059248316</c:v>
                </c:pt>
                <c:pt idx="1">
                  <c:v>8145.2944841949184</c:v>
                </c:pt>
                <c:pt idx="2">
                  <c:v>7870.9158658180404</c:v>
                </c:pt>
                <c:pt idx="3">
                  <c:v>7576.8742498470301</c:v>
                </c:pt>
                <c:pt idx="4">
                  <c:v>7830.552778592687</c:v>
                </c:pt>
                <c:pt idx="5">
                  <c:v>7953.7082521319999</c:v>
                </c:pt>
                <c:pt idx="6">
                  <c:v>10541.662132650086</c:v>
                </c:pt>
                <c:pt idx="7">
                  <c:v>12208.589084937148</c:v>
                </c:pt>
                <c:pt idx="8">
                  <c:v>13142.940427866106</c:v>
                </c:pt>
                <c:pt idx="9">
                  <c:v>12285.413253160443</c:v>
                </c:pt>
                <c:pt idx="10">
                  <c:v>12502.151282755422</c:v>
                </c:pt>
                <c:pt idx="11">
                  <c:v>11842.608210204167</c:v>
                </c:pt>
                <c:pt idx="12">
                  <c:v>11626.663859885848</c:v>
                </c:pt>
                <c:pt idx="13">
                  <c:v>11778.251353170546</c:v>
                </c:pt>
                <c:pt idx="14">
                  <c:v>12037.495756501934</c:v>
                </c:pt>
                <c:pt idx="15">
                  <c:v>12742.118464235396</c:v>
                </c:pt>
                <c:pt idx="16">
                  <c:v>13803.438024121149</c:v>
                </c:pt>
                <c:pt idx="17">
                  <c:v>14366.199954372289</c:v>
                </c:pt>
                <c:pt idx="18">
                  <c:v>14435.946018039744</c:v>
                </c:pt>
                <c:pt idx="19">
                  <c:v>13254.595131152715</c:v>
                </c:pt>
                <c:pt idx="20">
                  <c:v>12460.891951829013</c:v>
                </c:pt>
                <c:pt idx="21">
                  <c:v>11411.13271139011</c:v>
                </c:pt>
                <c:pt idx="22">
                  <c:v>10062.603166575751</c:v>
                </c:pt>
                <c:pt idx="23">
                  <c:v>8741.9990591530641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A3-4B7D-9EC0-3FCB3BDA6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7533472"/>
        <c:axId val="1497533056"/>
      </c:lineChart>
      <c:catAx>
        <c:axId val="1497533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533056"/>
        <c:crosses val="autoZero"/>
        <c:auto val="1"/>
        <c:lblAlgn val="ctr"/>
        <c:lblOffset val="100"/>
        <c:noMultiLvlLbl val="0"/>
      </c:catAx>
      <c:valAx>
        <c:axId val="1497533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533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Ganancias - caso seco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Desp_s!$B$85</c:f>
              <c:strCache>
                <c:ptCount val="1"/>
                <c:pt idx="0">
                  <c:v>Carbon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Desp_s!$B$86:$B$109</c:f>
              <c:numCache>
                <c:formatCode>General</c:formatCode>
                <c:ptCount val="24"/>
                <c:pt idx="0">
                  <c:v>630</c:v>
                </c:pt>
                <c:pt idx="1">
                  <c:v>630</c:v>
                </c:pt>
                <c:pt idx="2">
                  <c:v>630</c:v>
                </c:pt>
                <c:pt idx="3">
                  <c:v>0</c:v>
                </c:pt>
                <c:pt idx="4">
                  <c:v>630</c:v>
                </c:pt>
                <c:pt idx="5">
                  <c:v>630</c:v>
                </c:pt>
                <c:pt idx="6">
                  <c:v>900.000000000005</c:v>
                </c:pt>
                <c:pt idx="7">
                  <c:v>4049.99999999999</c:v>
                </c:pt>
                <c:pt idx="8">
                  <c:v>4049.9999999999945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4049.9999999999991</c:v>
                </c:pt>
                <c:pt idx="20">
                  <c:v>4049.99999999999</c:v>
                </c:pt>
                <c:pt idx="21">
                  <c:v>4050.0000000000009</c:v>
                </c:pt>
                <c:pt idx="22">
                  <c:v>900.000000000005</c:v>
                </c:pt>
                <c:pt idx="23">
                  <c:v>900.000000000005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06-4DF2-A072-23FA600037BE}"/>
            </c:ext>
          </c:extLst>
        </c:ser>
        <c:ser>
          <c:idx val="1"/>
          <c:order val="1"/>
          <c:tx>
            <c:strRef>
              <c:f>Desp_s!$C$85</c:f>
              <c:strCache>
                <c:ptCount val="1"/>
                <c:pt idx="0">
                  <c:v>Gas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Desp_s!$C$86:$C$109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165.00000000000182</c:v>
                </c:pt>
                <c:pt idx="7">
                  <c:v>4189.9999999999854</c:v>
                </c:pt>
                <c:pt idx="8">
                  <c:v>4189.9999999999982</c:v>
                </c:pt>
                <c:pt idx="9">
                  <c:v>232.40002828254819</c:v>
                </c:pt>
                <c:pt idx="10">
                  <c:v>232.40002828254819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232.40002828254865</c:v>
                </c:pt>
                <c:pt idx="16">
                  <c:v>5237.1346234102684</c:v>
                </c:pt>
                <c:pt idx="17">
                  <c:v>5237.1346234102866</c:v>
                </c:pt>
                <c:pt idx="18">
                  <c:v>5237.1346234102757</c:v>
                </c:pt>
                <c:pt idx="19">
                  <c:v>4189.9999999999982</c:v>
                </c:pt>
                <c:pt idx="20">
                  <c:v>4189.99999999999</c:v>
                </c:pt>
                <c:pt idx="21">
                  <c:v>4190.0000000000009</c:v>
                </c:pt>
                <c:pt idx="22">
                  <c:v>165.00000000000227</c:v>
                </c:pt>
                <c:pt idx="23">
                  <c:v>165.00000000000227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06-4DF2-A072-23FA600037BE}"/>
            </c:ext>
          </c:extLst>
        </c:ser>
        <c:ser>
          <c:idx val="2"/>
          <c:order val="2"/>
          <c:tx>
            <c:strRef>
              <c:f>Desp_s!$D$85</c:f>
              <c:strCache>
                <c:ptCount val="1"/>
                <c:pt idx="0">
                  <c:v>Diesel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Desp_s!$D$86:$D$109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-4.5474735088646412E-13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06-4DF2-A072-23FA600037BE}"/>
            </c:ext>
          </c:extLst>
        </c:ser>
        <c:ser>
          <c:idx val="3"/>
          <c:order val="3"/>
          <c:tx>
            <c:strRef>
              <c:f>Desp_s!$E$85</c:f>
              <c:strCache>
                <c:ptCount val="1"/>
                <c:pt idx="0">
                  <c:v>Solar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Desp_s!$E$86:$E$109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19.124616537651118</c:v>
                </c:pt>
                <c:pt idx="7">
                  <c:v>328.12046824494189</c:v>
                </c:pt>
                <c:pt idx="8">
                  <c:v>2392.8061599727853</c:v>
                </c:pt>
                <c:pt idx="9">
                  <c:v>2468.2296216685022</c:v>
                </c:pt>
                <c:pt idx="10">
                  <c:v>3747.1645024760996</c:v>
                </c:pt>
                <c:pt idx="11">
                  <c:v>4370.282734450233</c:v>
                </c:pt>
                <c:pt idx="12">
                  <c:v>4982.9408054353598</c:v>
                </c:pt>
                <c:pt idx="13">
                  <c:v>5134.864015675279</c:v>
                </c:pt>
                <c:pt idx="14">
                  <c:v>4798.907038298732</c:v>
                </c:pt>
                <c:pt idx="15">
                  <c:v>4380.7678723826539</c:v>
                </c:pt>
                <c:pt idx="16">
                  <c:v>5808.9585592650747</c:v>
                </c:pt>
                <c:pt idx="17">
                  <c:v>3855.1709824371223</c:v>
                </c:pt>
                <c:pt idx="18">
                  <c:v>1757.279286123422</c:v>
                </c:pt>
                <c:pt idx="19">
                  <c:v>331.89724807709655</c:v>
                </c:pt>
                <c:pt idx="20">
                  <c:v>3.7888166966716716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06-4DF2-A072-23FA600037BE}"/>
            </c:ext>
          </c:extLst>
        </c:ser>
        <c:ser>
          <c:idx val="4"/>
          <c:order val="4"/>
          <c:tx>
            <c:strRef>
              <c:f>Desp_s!$F$85</c:f>
              <c:strCache>
                <c:ptCount val="1"/>
                <c:pt idx="0">
                  <c:v>Eólica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Desp_s!$F$86:$F$109</c:f>
              <c:numCache>
                <c:formatCode>General</c:formatCode>
                <c:ptCount val="24"/>
                <c:pt idx="0">
                  <c:v>2638.4247114397358</c:v>
                </c:pt>
                <c:pt idx="1">
                  <c:v>2610.866696456827</c:v>
                </c:pt>
                <c:pt idx="2">
                  <c:v>2695.739280073868</c:v>
                </c:pt>
                <c:pt idx="3">
                  <c:v>2778.1689712270154</c:v>
                </c:pt>
                <c:pt idx="4">
                  <c:v>2031.3298760718117</c:v>
                </c:pt>
                <c:pt idx="5">
                  <c:v>2054.9948622463385</c:v>
                </c:pt>
                <c:pt idx="6">
                  <c:v>1822.5772654076923</c:v>
                </c:pt>
                <c:pt idx="7">
                  <c:v>3712.7432096356551</c:v>
                </c:pt>
                <c:pt idx="8">
                  <c:v>4149.1578399999989</c:v>
                </c:pt>
                <c:pt idx="9">
                  <c:v>1772.2967282511645</c:v>
                </c:pt>
                <c:pt idx="10">
                  <c:v>1463.5567893155289</c:v>
                </c:pt>
                <c:pt idx="11">
                  <c:v>1315.0219497163871</c:v>
                </c:pt>
                <c:pt idx="12">
                  <c:v>1370.4582820231185</c:v>
                </c:pt>
                <c:pt idx="13">
                  <c:v>793.05293342123002</c:v>
                </c:pt>
                <c:pt idx="14">
                  <c:v>351.38486317547193</c:v>
                </c:pt>
                <c:pt idx="15">
                  <c:v>458.7575511686012</c:v>
                </c:pt>
                <c:pt idx="16">
                  <c:v>1042.6046326639319</c:v>
                </c:pt>
                <c:pt idx="17">
                  <c:v>1638.9008155321035</c:v>
                </c:pt>
                <c:pt idx="18">
                  <c:v>1789.0557037666988</c:v>
                </c:pt>
                <c:pt idx="19">
                  <c:v>840.90939507211738</c:v>
                </c:pt>
                <c:pt idx="20">
                  <c:v>607.49656674096047</c:v>
                </c:pt>
                <c:pt idx="21">
                  <c:v>1817.8602607898165</c:v>
                </c:pt>
                <c:pt idx="22">
                  <c:v>1142.8844966942697</c:v>
                </c:pt>
                <c:pt idx="23">
                  <c:v>1172.3840399616456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706-4DF2-A072-23FA600037BE}"/>
            </c:ext>
          </c:extLst>
        </c:ser>
        <c:ser>
          <c:idx val="5"/>
          <c:order val="5"/>
          <c:tx>
            <c:strRef>
              <c:f>Desp_s!$G$85</c:f>
              <c:strCache>
                <c:ptCount val="1"/>
                <c:pt idx="0">
                  <c:v>Hidro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Desp_s!$G$86:$G$109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58.588580186110811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931.55790528511227</c:v>
                </c:pt>
                <c:pt idx="17">
                  <c:v>3261.8664365209606</c:v>
                </c:pt>
                <c:pt idx="18">
                  <c:v>5159.335548271597</c:v>
                </c:pt>
                <c:pt idx="19">
                  <c:v>4098.6422171298736</c:v>
                </c:pt>
                <c:pt idx="20">
                  <c:v>1541.4114198138839</c:v>
                </c:pt>
                <c:pt idx="21">
                  <c:v>2068.5978927924525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706-4DF2-A072-23FA60003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70922208"/>
        <c:axId val="1570932608"/>
      </c:lineChart>
      <c:catAx>
        <c:axId val="1570922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932608"/>
        <c:crosses val="autoZero"/>
        <c:auto val="1"/>
        <c:lblAlgn val="ctr"/>
        <c:lblOffset val="100"/>
        <c:noMultiLvlLbl val="0"/>
      </c:catAx>
      <c:valAx>
        <c:axId val="157093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92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Ganancias -</a:t>
            </a:r>
            <a:r>
              <a:rPr lang="en-US" baseline="0"/>
              <a:t> caso húmedo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Desp_h!$B$85</c:f>
              <c:strCache>
                <c:ptCount val="1"/>
                <c:pt idx="0">
                  <c:v>Carbon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Desp_h!$B$86:$B$109</c:f>
              <c:numCache>
                <c:formatCode>General</c:formatCode>
                <c:ptCount val="24"/>
                <c:pt idx="0">
                  <c:v>630</c:v>
                </c:pt>
                <c:pt idx="1">
                  <c:v>630</c:v>
                </c:pt>
                <c:pt idx="2">
                  <c:v>630</c:v>
                </c:pt>
                <c:pt idx="3">
                  <c:v>0</c:v>
                </c:pt>
                <c:pt idx="4">
                  <c:v>630</c:v>
                </c:pt>
                <c:pt idx="5">
                  <c:v>630</c:v>
                </c:pt>
                <c:pt idx="6">
                  <c:v>899.9999999999809</c:v>
                </c:pt>
                <c:pt idx="7">
                  <c:v>899.99999999999636</c:v>
                </c:pt>
                <c:pt idx="8">
                  <c:v>900.000000000005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899.99999999999</c:v>
                </c:pt>
                <c:pt idx="20">
                  <c:v>900.00000000001546</c:v>
                </c:pt>
                <c:pt idx="21">
                  <c:v>900.00000000001</c:v>
                </c:pt>
                <c:pt idx="22">
                  <c:v>900.000000000005</c:v>
                </c:pt>
                <c:pt idx="23">
                  <c:v>899.999999999995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F4-4997-AA4B-D626815F39CF}"/>
            </c:ext>
          </c:extLst>
        </c:ser>
        <c:ser>
          <c:idx val="1"/>
          <c:order val="1"/>
          <c:tx>
            <c:strRef>
              <c:f>Desp_h!$C$85</c:f>
              <c:strCache>
                <c:ptCount val="1"/>
                <c:pt idx="0">
                  <c:v>Gas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Desp_h!$C$86:$C$109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164.99999999998818</c:v>
                </c:pt>
                <c:pt idx="7">
                  <c:v>164.99999999999454</c:v>
                </c:pt>
                <c:pt idx="8">
                  <c:v>165.00000000000182</c:v>
                </c:pt>
                <c:pt idx="9">
                  <c:v>232.40002828254819</c:v>
                </c:pt>
                <c:pt idx="10">
                  <c:v>232.40002828254865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232.40002828254865</c:v>
                </c:pt>
                <c:pt idx="16">
                  <c:v>397.69658298009199</c:v>
                </c:pt>
                <c:pt idx="17">
                  <c:v>397.69658298006971</c:v>
                </c:pt>
                <c:pt idx="18">
                  <c:v>397.69658298006971</c:v>
                </c:pt>
                <c:pt idx="19">
                  <c:v>165.00000000003411</c:v>
                </c:pt>
                <c:pt idx="20">
                  <c:v>165.00000000001637</c:v>
                </c:pt>
                <c:pt idx="21">
                  <c:v>165.00000000000637</c:v>
                </c:pt>
                <c:pt idx="22">
                  <c:v>165.00000000000637</c:v>
                </c:pt>
                <c:pt idx="23">
                  <c:v>164.99999999999989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F4-4997-AA4B-D626815F39CF}"/>
            </c:ext>
          </c:extLst>
        </c:ser>
        <c:ser>
          <c:idx val="2"/>
          <c:order val="2"/>
          <c:tx>
            <c:strRef>
              <c:f>Desp_h!$D$85</c:f>
              <c:strCache>
                <c:ptCount val="1"/>
                <c:pt idx="0">
                  <c:v>Diesel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Desp_h!$D$86:$D$109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F4-4997-AA4B-D626815F39CF}"/>
            </c:ext>
          </c:extLst>
        </c:ser>
        <c:ser>
          <c:idx val="3"/>
          <c:order val="3"/>
          <c:tx>
            <c:strRef>
              <c:f>Desp_h!$E$85</c:f>
              <c:strCache>
                <c:ptCount val="1"/>
                <c:pt idx="0">
                  <c:v>Solar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Desp_h!$E$86:$E$109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19.124616537651015</c:v>
                </c:pt>
                <c:pt idx="7">
                  <c:v>184.56776338778039</c:v>
                </c:pt>
                <c:pt idx="8">
                  <c:v>1345.9534649846933</c:v>
                </c:pt>
                <c:pt idx="9">
                  <c:v>2468.2296216685022</c:v>
                </c:pt>
                <c:pt idx="10">
                  <c:v>3747.1645024760996</c:v>
                </c:pt>
                <c:pt idx="11">
                  <c:v>4370.282734450233</c:v>
                </c:pt>
                <c:pt idx="12">
                  <c:v>4982.9408054353598</c:v>
                </c:pt>
                <c:pt idx="13">
                  <c:v>5134.864015675279</c:v>
                </c:pt>
                <c:pt idx="14">
                  <c:v>4798.907038298732</c:v>
                </c:pt>
                <c:pt idx="15">
                  <c:v>4380.7678723826539</c:v>
                </c:pt>
                <c:pt idx="16">
                  <c:v>3494.0267506982632</c:v>
                </c:pt>
                <c:pt idx="17">
                  <c:v>2341.5289493749101</c:v>
                </c:pt>
                <c:pt idx="18">
                  <c:v>1092.4284175769772</c:v>
                </c:pt>
                <c:pt idx="19">
                  <c:v>186.69220204336722</c:v>
                </c:pt>
                <c:pt idx="20">
                  <c:v>2.1312093918778263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F4-4997-AA4B-D626815F39CF}"/>
            </c:ext>
          </c:extLst>
        </c:ser>
        <c:ser>
          <c:idx val="4"/>
          <c:order val="4"/>
          <c:tx>
            <c:strRef>
              <c:f>Desp_h!$F$85</c:f>
              <c:strCache>
                <c:ptCount val="1"/>
                <c:pt idx="0">
                  <c:v>Eólica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Desp_h!$F$86:$F$109</c:f>
              <c:numCache>
                <c:formatCode>General</c:formatCode>
                <c:ptCount val="24"/>
                <c:pt idx="0">
                  <c:v>2638.4247114397358</c:v>
                </c:pt>
                <c:pt idx="1">
                  <c:v>2610.866696456827</c:v>
                </c:pt>
                <c:pt idx="2">
                  <c:v>2695.739280073868</c:v>
                </c:pt>
                <c:pt idx="3">
                  <c:v>2778.1689712270154</c:v>
                </c:pt>
                <c:pt idx="4">
                  <c:v>2031.3298760718117</c:v>
                </c:pt>
                <c:pt idx="5">
                  <c:v>2054.9948622463385</c:v>
                </c:pt>
                <c:pt idx="6">
                  <c:v>1822.5772654076836</c:v>
                </c:pt>
                <c:pt idx="7">
                  <c:v>2088.4180554200698</c:v>
                </c:pt>
                <c:pt idx="8">
                  <c:v>2333.9012849999999</c:v>
                </c:pt>
                <c:pt idx="9">
                  <c:v>1772.2967282511645</c:v>
                </c:pt>
                <c:pt idx="10">
                  <c:v>1463.5567893155289</c:v>
                </c:pt>
                <c:pt idx="11">
                  <c:v>1315.0219497163871</c:v>
                </c:pt>
                <c:pt idx="12">
                  <c:v>1370.4582820231185</c:v>
                </c:pt>
                <c:pt idx="13">
                  <c:v>793.05293342123002</c:v>
                </c:pt>
                <c:pt idx="14">
                  <c:v>351.38486317547193</c:v>
                </c:pt>
                <c:pt idx="15">
                  <c:v>458.7575511686012</c:v>
                </c:pt>
                <c:pt idx="16">
                  <c:v>576.2558234032839</c:v>
                </c:pt>
                <c:pt idx="17">
                  <c:v>904.86579896226795</c:v>
                </c:pt>
                <c:pt idx="18">
                  <c:v>980.60354107004071</c:v>
                </c:pt>
                <c:pt idx="19">
                  <c:v>473.01153472807061</c:v>
                </c:pt>
                <c:pt idx="20">
                  <c:v>341.71681879179164</c:v>
                </c:pt>
                <c:pt idx="21">
                  <c:v>1022.5463966942807</c:v>
                </c:pt>
                <c:pt idx="22">
                  <c:v>1142.8844966942986</c:v>
                </c:pt>
                <c:pt idx="23">
                  <c:v>1172.3840399616774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F4-4997-AA4B-D626815F39CF}"/>
            </c:ext>
          </c:extLst>
        </c:ser>
        <c:ser>
          <c:idx val="5"/>
          <c:order val="5"/>
          <c:tx>
            <c:strRef>
              <c:f>Desp_h!$G$85</c:f>
              <c:strCache>
                <c:ptCount val="1"/>
                <c:pt idx="0">
                  <c:v>Hidro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Desp_h!$G$86:$G$109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2174.9602507047475</c:v>
                </c:pt>
                <c:pt idx="7">
                  <c:v>3410.6032661292866</c:v>
                </c:pt>
                <c:pt idx="8">
                  <c:v>2249.9999999999995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524.00132172287715</c:v>
                </c:pt>
                <c:pt idx="17">
                  <c:v>1834.7998705430455</c:v>
                </c:pt>
                <c:pt idx="18">
                  <c:v>2902.1262459027885</c:v>
                </c:pt>
                <c:pt idx="19">
                  <c:v>3369.8913943812008</c:v>
                </c:pt>
                <c:pt idx="20">
                  <c:v>2892.0439236453167</c:v>
                </c:pt>
                <c:pt idx="21">
                  <c:v>1163.5863146957511</c:v>
                </c:pt>
                <c:pt idx="22">
                  <c:v>1068.3723930837834</c:v>
                </c:pt>
                <c:pt idx="23">
                  <c:v>909.61501919129557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5F4-4997-AA4B-D626815F3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0986736"/>
        <c:axId val="1490977168"/>
      </c:lineChart>
      <c:catAx>
        <c:axId val="149098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0977168"/>
        <c:crosses val="autoZero"/>
        <c:auto val="1"/>
        <c:lblAlgn val="ctr"/>
        <c:lblOffset val="100"/>
        <c:noMultiLvlLbl val="0"/>
      </c:catAx>
      <c:valAx>
        <c:axId val="149097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0986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'IT-Pagos'!$B$2</c:f>
              <c:strCache>
                <c:ptCount val="1"/>
                <c:pt idx="0">
                  <c:v>Caso seco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'IT-Pagos'!$B$3:$B$26</c:f>
              <c:numCache>
                <c:formatCode>_("$"* #,##0_);_("$"* \(#,##0\);_("$"* "-"??_);_(@_)</c:formatCode>
                <c:ptCount val="24"/>
                <c:pt idx="0">
                  <c:v>-1.8189894035458565E-12</c:v>
                </c:pt>
                <c:pt idx="1">
                  <c:v>1.3642420526593924E-12</c:v>
                </c:pt>
                <c:pt idx="2">
                  <c:v>9.0949470177292824E-13</c:v>
                </c:pt>
                <c:pt idx="3">
                  <c:v>501.17758755077921</c:v>
                </c:pt>
                <c:pt idx="4">
                  <c:v>9.0949470177292824E-13</c:v>
                </c:pt>
                <c:pt idx="5">
                  <c:v>-4.5474735088646412E-13</c:v>
                </c:pt>
                <c:pt idx="6">
                  <c:v>-9.9120711638533976E-13</c:v>
                </c:pt>
                <c:pt idx="7">
                  <c:v>1.7486456727056066E-11</c:v>
                </c:pt>
                <c:pt idx="8">
                  <c:v>-3.637978807091713E-12</c:v>
                </c:pt>
                <c:pt idx="9">
                  <c:v>803.7066408530668</c:v>
                </c:pt>
                <c:pt idx="10">
                  <c:v>803.7066408530668</c:v>
                </c:pt>
                <c:pt idx="11">
                  <c:v>785.03555032092572</c:v>
                </c:pt>
                <c:pt idx="12">
                  <c:v>785.03555032092754</c:v>
                </c:pt>
                <c:pt idx="13">
                  <c:v>785.03555032092572</c:v>
                </c:pt>
                <c:pt idx="14">
                  <c:v>785.0355503209239</c:v>
                </c:pt>
                <c:pt idx="15">
                  <c:v>803.70664085306726</c:v>
                </c:pt>
                <c:pt idx="16">
                  <c:v>4107.7466740094342</c:v>
                </c:pt>
                <c:pt idx="17">
                  <c:v>4107.7466740094351</c:v>
                </c:pt>
                <c:pt idx="18">
                  <c:v>4107.7466740094378</c:v>
                </c:pt>
                <c:pt idx="19">
                  <c:v>9.0949470177292824E-13</c:v>
                </c:pt>
                <c:pt idx="20">
                  <c:v>5.4569682106375694E-12</c:v>
                </c:pt>
                <c:pt idx="21">
                  <c:v>0</c:v>
                </c:pt>
                <c:pt idx="22">
                  <c:v>-2.2737367544323206E-11</c:v>
                </c:pt>
                <c:pt idx="23">
                  <c:v>-2.3646862246096134E-11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9B-4056-9AA1-7C1B0BE693C3}"/>
            </c:ext>
          </c:extLst>
        </c:ser>
        <c:ser>
          <c:idx val="1"/>
          <c:order val="1"/>
          <c:tx>
            <c:strRef>
              <c:f>'IT-Pagos'!$C$2</c:f>
              <c:strCache>
                <c:ptCount val="1"/>
                <c:pt idx="0">
                  <c:v>Caso húmedo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'IT-Pagos'!$C$3:$C$26</c:f>
              <c:numCache>
                <c:formatCode>_("$"* #,##0_);_("$"* \(#,##0\);_("$"* "-"??_);_(@_)</c:formatCode>
                <c:ptCount val="24"/>
                <c:pt idx="0">
                  <c:v>-9.0949470177292824E-13</c:v>
                </c:pt>
                <c:pt idx="1">
                  <c:v>1.3642420526593924E-12</c:v>
                </c:pt>
                <c:pt idx="2">
                  <c:v>9.0949470177292824E-13</c:v>
                </c:pt>
                <c:pt idx="3">
                  <c:v>501.17758755077921</c:v>
                </c:pt>
                <c:pt idx="4">
                  <c:v>9.0949470177292824E-13</c:v>
                </c:pt>
                <c:pt idx="5">
                  <c:v>-4.5474735088646412E-13</c:v>
                </c:pt>
                <c:pt idx="6">
                  <c:v>3.5015546018257737E-11</c:v>
                </c:pt>
                <c:pt idx="7">
                  <c:v>2.0463630789890885E-11</c:v>
                </c:pt>
                <c:pt idx="8">
                  <c:v>-3.574314177967608E-10</c:v>
                </c:pt>
                <c:pt idx="9">
                  <c:v>803.7066408530668</c:v>
                </c:pt>
                <c:pt idx="10">
                  <c:v>803.7066408530668</c:v>
                </c:pt>
                <c:pt idx="11">
                  <c:v>785.03555032092572</c:v>
                </c:pt>
                <c:pt idx="12">
                  <c:v>785.03555032092754</c:v>
                </c:pt>
                <c:pt idx="13">
                  <c:v>785.03555032092572</c:v>
                </c:pt>
                <c:pt idx="14">
                  <c:v>785.0355503209239</c:v>
                </c:pt>
                <c:pt idx="15">
                  <c:v>803.70664085306726</c:v>
                </c:pt>
                <c:pt idx="16">
                  <c:v>912.83259422430672</c:v>
                </c:pt>
                <c:pt idx="17">
                  <c:v>912.83259422432957</c:v>
                </c:pt>
                <c:pt idx="18">
                  <c:v>912.83259422432548</c:v>
                </c:pt>
                <c:pt idx="19">
                  <c:v>5.2750692702829838E-11</c:v>
                </c:pt>
                <c:pt idx="20">
                  <c:v>-5.4569682106375694E-12</c:v>
                </c:pt>
                <c:pt idx="21">
                  <c:v>6.1618266045115888E-11</c:v>
                </c:pt>
                <c:pt idx="22">
                  <c:v>1.0368239600211382E-10</c:v>
                </c:pt>
                <c:pt idx="23">
                  <c:v>9.6520125225652009E-11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9B-4056-9AA1-7C1B0BE69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334624"/>
        <c:axId val="182328800"/>
      </c:lineChart>
      <c:catAx>
        <c:axId val="182334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28800"/>
        <c:crosses val="autoZero"/>
        <c:auto val="1"/>
        <c:lblAlgn val="ctr"/>
        <c:lblOffset val="100"/>
        <c:noMultiLvlLbl val="0"/>
      </c:catAx>
      <c:valAx>
        <c:axId val="18232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34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83268</xdr:colOff>
      <xdr:row>14</xdr:row>
      <xdr:rowOff>108425</xdr:rowOff>
    </xdr:from>
    <xdr:to>
      <xdr:col>15</xdr:col>
      <xdr:colOff>374298</xdr:colOff>
      <xdr:row>29</xdr:row>
      <xdr:rowOff>100804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C1A79F-45F5-4EA5-AB9D-2886DE45D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81892</xdr:colOff>
      <xdr:row>0</xdr:row>
      <xdr:rowOff>25981</xdr:rowOff>
    </xdr:from>
    <xdr:to>
      <xdr:col>15</xdr:col>
      <xdr:colOff>350062</xdr:colOff>
      <xdr:row>14</xdr:row>
      <xdr:rowOff>18361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20BE3DF-F8D0-4E7B-BC53-90CA323B2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64265</xdr:colOff>
      <xdr:row>22</xdr:row>
      <xdr:rowOff>165253</xdr:rowOff>
    </xdr:from>
    <xdr:to>
      <xdr:col>2</xdr:col>
      <xdr:colOff>1138410</xdr:colOff>
      <xdr:row>32</xdr:row>
      <xdr:rowOff>135875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F9EFF8A-9FC8-4750-8870-B89451068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385591</xdr:colOff>
      <xdr:row>0</xdr:row>
      <xdr:rowOff>110168</xdr:rowOff>
    </xdr:from>
    <xdr:to>
      <xdr:col>22</xdr:col>
      <xdr:colOff>201976</xdr:colOff>
      <xdr:row>13</xdr:row>
      <xdr:rowOff>172597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47222A4D-D9FD-45F7-8765-A330ED067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394771</xdr:colOff>
      <xdr:row>14</xdr:row>
      <xdr:rowOff>110168</xdr:rowOff>
    </xdr:from>
    <xdr:to>
      <xdr:col>22</xdr:col>
      <xdr:colOff>211156</xdr:colOff>
      <xdr:row>28</xdr:row>
      <xdr:rowOff>172597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6371CF3-D4C7-4DC0-9C6D-BAB11F0190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1165952</xdr:colOff>
      <xdr:row>29</xdr:row>
      <xdr:rowOff>128529</xdr:rowOff>
    </xdr:from>
    <xdr:to>
      <xdr:col>14</xdr:col>
      <xdr:colOff>100988</xdr:colOff>
      <xdr:row>40</xdr:row>
      <xdr:rowOff>7344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6ECDA9C-8939-4A03-979E-928F3D0931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32CEC-D8E9-436C-9ED8-5A4545DE5A0E}">
  <dimension ref="A1:R27"/>
  <sheetViews>
    <sheetView tabSelected="1" zoomScale="83" zoomScaleNormal="83" workbookViewId="0">
      <selection activeCell="G34" sqref="G34"/>
    </sheetView>
  </sheetViews>
  <sheetFormatPr baseColWidth="10" defaultRowHeight="14.4" x14ac:dyDescent="0.3"/>
  <cols>
    <col min="1" max="1" width="34.33203125" customWidth="1"/>
    <col min="2" max="2" width="16.6640625" customWidth="1"/>
    <col min="3" max="3" width="17.44140625" customWidth="1"/>
    <col min="4" max="17" width="5.88671875" customWidth="1"/>
  </cols>
  <sheetData>
    <row r="1" spans="1:18" ht="21.6" thickBot="1" x14ac:dyDescent="0.45">
      <c r="B1" s="43" t="s">
        <v>5</v>
      </c>
      <c r="C1" s="44" t="s">
        <v>6</v>
      </c>
    </row>
    <row r="2" spans="1:18" ht="15" thickBot="1" x14ac:dyDescent="0.35">
      <c r="A2" s="47" t="s">
        <v>40</v>
      </c>
      <c r="B2" s="48">
        <v>164589.41318047591</v>
      </c>
      <c r="C2" s="49">
        <v>148604.30583555283</v>
      </c>
    </row>
    <row r="4" spans="1:18" ht="21.6" thickBot="1" x14ac:dyDescent="0.45">
      <c r="A4" s="24" t="s">
        <v>18</v>
      </c>
    </row>
    <row r="5" spans="1:18" x14ac:dyDescent="0.3">
      <c r="A5" s="12" t="s">
        <v>28</v>
      </c>
      <c r="B5" s="50">
        <f>Desp_s!B$110</f>
        <v>26099.999999999985</v>
      </c>
      <c r="C5" s="18">
        <f>Desp_h!B$110</f>
        <v>10349.999999999996</v>
      </c>
    </row>
    <row r="6" spans="1:18" x14ac:dyDescent="0.3">
      <c r="A6" s="13" t="s">
        <v>23</v>
      </c>
      <c r="B6" s="51">
        <f>Desp_s!C$110</f>
        <v>37853.603955078448</v>
      </c>
      <c r="C6" s="19">
        <f>Desp_h!C$110</f>
        <v>3210.2898337879246</v>
      </c>
    </row>
    <row r="7" spans="1:18" x14ac:dyDescent="0.3">
      <c r="A7" s="14" t="s">
        <v>24</v>
      </c>
      <c r="B7" s="52">
        <f>Desp_s!D$110</f>
        <v>-4.5474735088646412E-13</v>
      </c>
      <c r="C7" s="20">
        <f>Desp_h!D$110</f>
        <v>0</v>
      </c>
    </row>
    <row r="8" spans="1:18" x14ac:dyDescent="0.3">
      <c r="A8" s="15" t="s">
        <v>25</v>
      </c>
      <c r="B8" s="53">
        <f>Desp_s!E$110</f>
        <v>44380.302727741626</v>
      </c>
      <c r="C8" s="21">
        <f>Desp_h!E$110</f>
        <v>38549.609964382384</v>
      </c>
    </row>
    <row r="9" spans="1:18" x14ac:dyDescent="0.3">
      <c r="A9" s="16" t="s">
        <v>26</v>
      </c>
      <c r="B9" s="54">
        <f>Desp_s!F$110</f>
        <v>42070.62772085199</v>
      </c>
      <c r="C9" s="22">
        <f>Desp_h!F$110</f>
        <v>35193.218550720558</v>
      </c>
    </row>
    <row r="10" spans="1:18" ht="15" thickBot="1" x14ac:dyDescent="0.35">
      <c r="A10" s="17" t="s">
        <v>27</v>
      </c>
      <c r="B10" s="34">
        <f>Desp_s!G$110</f>
        <v>17119.999999999989</v>
      </c>
      <c r="C10" s="23">
        <f>Desp_h!G$110</f>
        <v>22500.000000000095</v>
      </c>
    </row>
    <row r="12" spans="1:18" ht="21.6" thickBot="1" x14ac:dyDescent="0.45">
      <c r="A12" s="24" t="s">
        <v>17</v>
      </c>
    </row>
    <row r="13" spans="1:18" x14ac:dyDescent="0.3">
      <c r="A13" s="12" t="s">
        <v>29</v>
      </c>
      <c r="B13" s="50">
        <f>Desp_s!B55</f>
        <v>2038.0824833127015</v>
      </c>
      <c r="C13" s="18">
        <f>Desp_h!B$55</f>
        <v>2038.0824833127012</v>
      </c>
    </row>
    <row r="14" spans="1:18" x14ac:dyDescent="0.3">
      <c r="A14" s="13" t="s">
        <v>30</v>
      </c>
      <c r="B14" s="51">
        <f>Desp_s!C$55</f>
        <v>1994.5854319610894</v>
      </c>
      <c r="C14" s="19">
        <f>Desp_h!C$55</f>
        <v>1797.5884989589099</v>
      </c>
    </row>
    <row r="15" spans="1:18" x14ac:dyDescent="0.3">
      <c r="A15" s="14" t="s">
        <v>31</v>
      </c>
      <c r="B15" s="52">
        <f>Desp_s!D$55</f>
        <v>89.003066997812496</v>
      </c>
      <c r="C15" s="20">
        <f>Desp_h!D$55</f>
        <v>0</v>
      </c>
      <c r="R15" s="25"/>
    </row>
    <row r="16" spans="1:18" x14ac:dyDescent="0.3">
      <c r="A16" s="15" t="s">
        <v>32</v>
      </c>
      <c r="B16" s="53">
        <f>Desp_s!E$55</f>
        <v>928.84199473898002</v>
      </c>
      <c r="C16" s="21">
        <f>Desp_h!E$55</f>
        <v>928.84199473898002</v>
      </c>
    </row>
    <row r="17" spans="1:3" x14ac:dyDescent="0.3">
      <c r="A17" s="16" t="s">
        <v>33</v>
      </c>
      <c r="B17" s="54">
        <f>Desp_s!F$55</f>
        <v>811.33147909621243</v>
      </c>
      <c r="C17" s="22">
        <f>Desp_h!F$55</f>
        <v>811.33147909621243</v>
      </c>
    </row>
    <row r="18" spans="1:3" ht="15" thickBot="1" x14ac:dyDescent="0.35">
      <c r="A18" s="17" t="s">
        <v>34</v>
      </c>
      <c r="B18" s="34">
        <f>Desp_s!G$55</f>
        <v>213.99999999999989</v>
      </c>
      <c r="C18" s="23">
        <f>Desp_h!G$55</f>
        <v>500.00000000000074</v>
      </c>
    </row>
    <row r="20" spans="1:3" ht="21.6" thickBot="1" x14ac:dyDescent="0.45">
      <c r="A20" s="24" t="s">
        <v>37</v>
      </c>
    </row>
    <row r="21" spans="1:3" x14ac:dyDescent="0.3">
      <c r="A21" s="26" t="s">
        <v>39</v>
      </c>
      <c r="B21" s="26">
        <v>56.000000000000007</v>
      </c>
      <c r="C21" s="27">
        <v>31.500000000000156</v>
      </c>
    </row>
    <row r="22" spans="1:3" ht="15" thickBot="1" x14ac:dyDescent="0.35">
      <c r="A22" s="45" t="s">
        <v>38</v>
      </c>
      <c r="B22" s="45">
        <v>95.999999999999957</v>
      </c>
      <c r="C22" s="46">
        <v>54.000000000000135</v>
      </c>
    </row>
    <row r="27" spans="1:3" x14ac:dyDescent="0.3">
      <c r="C27" s="2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ABF62-151D-4971-8268-823E9DE1A85E}">
  <dimension ref="A1:G26"/>
  <sheetViews>
    <sheetView workbookViewId="0">
      <selection activeCell="L5" sqref="L5"/>
    </sheetView>
  </sheetViews>
  <sheetFormatPr baseColWidth="10" defaultRowHeight="14.4" x14ac:dyDescent="0.3"/>
  <cols>
    <col min="2" max="3" width="13.33203125" customWidth="1"/>
    <col min="4" max="5" width="13.5546875" bestFit="1" customWidth="1"/>
    <col min="6" max="6" width="13.33203125" customWidth="1"/>
    <col min="7" max="7" width="12.88671875" customWidth="1"/>
  </cols>
  <sheetData>
    <row r="1" spans="1:7" ht="21" x14ac:dyDescent="0.4">
      <c r="B1" s="59" t="s">
        <v>4</v>
      </c>
      <c r="C1" s="59"/>
      <c r="D1" s="59" t="s">
        <v>19</v>
      </c>
      <c r="E1" s="59"/>
      <c r="F1" s="59" t="s">
        <v>35</v>
      </c>
      <c r="G1" s="59"/>
    </row>
    <row r="2" spans="1:7" x14ac:dyDescent="0.3">
      <c r="A2" t="s">
        <v>3</v>
      </c>
      <c r="B2" t="s">
        <v>5</v>
      </c>
      <c r="C2" t="s">
        <v>6</v>
      </c>
      <c r="D2" t="s">
        <v>5</v>
      </c>
      <c r="E2" t="s">
        <v>6</v>
      </c>
      <c r="F2" t="s">
        <v>5</v>
      </c>
      <c r="G2" t="s">
        <v>6</v>
      </c>
    </row>
    <row r="3" spans="1:7" x14ac:dyDescent="0.3">
      <c r="A3">
        <v>1</v>
      </c>
      <c r="B3" s="55">
        <v>-1.8189894035458565E-12</v>
      </c>
      <c r="C3" s="55">
        <v>-9.0949470177292824E-13</v>
      </c>
      <c r="D3" s="55">
        <v>8576.3162059248316</v>
      </c>
      <c r="E3" s="55">
        <v>8576.3162059248316</v>
      </c>
      <c r="F3" s="55">
        <f>SUM(Desp_s!B86:G86)</f>
        <v>3268.4247114397358</v>
      </c>
      <c r="G3" s="55">
        <f>SUM(Desp_h!B86:G86)</f>
        <v>3268.4247114397358</v>
      </c>
    </row>
    <row r="4" spans="1:7" x14ac:dyDescent="0.3">
      <c r="A4">
        <v>2</v>
      </c>
      <c r="B4" s="55">
        <v>1.3642420526593924E-12</v>
      </c>
      <c r="C4" s="55">
        <v>1.3642420526593924E-12</v>
      </c>
      <c r="D4" s="55">
        <v>8145.2944841949184</v>
      </c>
      <c r="E4" s="55">
        <v>8145.2944841949184</v>
      </c>
      <c r="F4" s="55">
        <f>SUM(Desp_s!B87:G87)</f>
        <v>3240.866696456827</v>
      </c>
      <c r="G4" s="55">
        <f>SUM(Desp_h!B87:G87)</f>
        <v>3240.866696456827</v>
      </c>
    </row>
    <row r="5" spans="1:7" x14ac:dyDescent="0.3">
      <c r="A5">
        <v>3</v>
      </c>
      <c r="B5" s="55">
        <v>9.0949470177292824E-13</v>
      </c>
      <c r="C5" s="55">
        <v>9.0949470177292824E-13</v>
      </c>
      <c r="D5" s="55">
        <v>7870.9158658180404</v>
      </c>
      <c r="E5" s="55">
        <v>7870.9158658180404</v>
      </c>
      <c r="F5" s="55">
        <f>SUM(Desp_s!B88:G88)</f>
        <v>3325.739280073868</v>
      </c>
      <c r="G5" s="55">
        <f>SUM(Desp_h!B88:G88)</f>
        <v>3325.739280073868</v>
      </c>
    </row>
    <row r="6" spans="1:7" x14ac:dyDescent="0.3">
      <c r="A6">
        <v>4</v>
      </c>
      <c r="B6" s="55">
        <v>501.17758755077921</v>
      </c>
      <c r="C6" s="55">
        <v>501.17758755077921</v>
      </c>
      <c r="D6" s="55">
        <v>7576.8742498470301</v>
      </c>
      <c r="E6" s="55">
        <v>7576.8742498470301</v>
      </c>
      <c r="F6" s="55">
        <f>SUM(Desp_s!B89:G89)</f>
        <v>2778.1689712270154</v>
      </c>
      <c r="G6" s="55">
        <f>SUM(Desp_h!B89:G89)</f>
        <v>2778.1689712270154</v>
      </c>
    </row>
    <row r="7" spans="1:7" x14ac:dyDescent="0.3">
      <c r="A7">
        <v>5</v>
      </c>
      <c r="B7" s="55">
        <v>9.0949470177292824E-13</v>
      </c>
      <c r="C7" s="55">
        <v>9.0949470177292824E-13</v>
      </c>
      <c r="D7" s="55">
        <v>7830.552778592687</v>
      </c>
      <c r="E7" s="55">
        <v>7830.552778592687</v>
      </c>
      <c r="F7" s="55">
        <f>SUM(Desp_s!B90:G90)</f>
        <v>2661.3298760718117</v>
      </c>
      <c r="G7" s="55">
        <f>SUM(Desp_h!B90:G90)</f>
        <v>2661.3298760718117</v>
      </c>
    </row>
    <row r="8" spans="1:7" x14ac:dyDescent="0.3">
      <c r="A8">
        <v>6</v>
      </c>
      <c r="B8" s="55">
        <v>-4.5474735088646412E-13</v>
      </c>
      <c r="C8" s="55">
        <v>-4.5474735088646412E-13</v>
      </c>
      <c r="D8" s="55">
        <v>7953.7082521319999</v>
      </c>
      <c r="E8" s="55">
        <v>7953.7082521319999</v>
      </c>
      <c r="F8" s="55">
        <f>SUM(Desp_s!B91:G91)</f>
        <v>2684.9948622463385</v>
      </c>
      <c r="G8" s="55">
        <f>SUM(Desp_h!B91:G91)</f>
        <v>2684.9948622463385</v>
      </c>
    </row>
    <row r="9" spans="1:7" x14ac:dyDescent="0.3">
      <c r="A9">
        <v>7</v>
      </c>
      <c r="B9" s="55">
        <v>-9.9120711638533976E-13</v>
      </c>
      <c r="C9" s="55">
        <v>3.5015546018257737E-11</v>
      </c>
      <c r="D9" s="55">
        <v>10541.662132650086</v>
      </c>
      <c r="E9" s="55">
        <v>10541.662132650086</v>
      </c>
      <c r="F9" s="55">
        <f>SUM(Desp_s!B92:G92)</f>
        <v>2906.7018819453501</v>
      </c>
      <c r="G9" s="55">
        <f>SUM(Desp_h!B92:G92)</f>
        <v>5081.6621326500517</v>
      </c>
    </row>
    <row r="10" spans="1:7" x14ac:dyDescent="0.3">
      <c r="A10">
        <v>8</v>
      </c>
      <c r="B10" s="55">
        <v>1.7486456727056066E-11</v>
      </c>
      <c r="C10" s="55">
        <v>2.0463630789890885E-11</v>
      </c>
      <c r="D10" s="55">
        <v>21704.158373221515</v>
      </c>
      <c r="E10" s="55">
        <v>12208.589084937148</v>
      </c>
      <c r="F10" s="55">
        <f>SUM(Desp_s!B93:G93)</f>
        <v>12339.452258066683</v>
      </c>
      <c r="G10" s="55">
        <f>SUM(Desp_h!B93:G93)</f>
        <v>6748.5890849371281</v>
      </c>
    </row>
    <row r="11" spans="1:7" x14ac:dyDescent="0.3">
      <c r="A11">
        <v>9</v>
      </c>
      <c r="B11" s="55">
        <v>-3.637978807091713E-12</v>
      </c>
      <c r="C11" s="55">
        <v>-3.574314177967608E-10</v>
      </c>
      <c r="D11" s="55">
        <v>23365.227427317517</v>
      </c>
      <c r="E11" s="55">
        <v>13142.940427866106</v>
      </c>
      <c r="F11" s="55">
        <f>SUM(Desp_s!B94:G94)</f>
        <v>14781.963999972777</v>
      </c>
      <c r="G11" s="55">
        <f>SUM(Desp_h!B94:G94)</f>
        <v>6994.8547499846991</v>
      </c>
    </row>
    <row r="12" spans="1:7" x14ac:dyDescent="0.3">
      <c r="A12">
        <v>10</v>
      </c>
      <c r="B12" s="55">
        <v>803.7066408530668</v>
      </c>
      <c r="C12" s="55">
        <v>803.7066408530668</v>
      </c>
      <c r="D12" s="55">
        <v>12285.413253160443</v>
      </c>
      <c r="E12" s="55">
        <v>12285.413253160443</v>
      </c>
      <c r="F12" s="55">
        <f>SUM(Desp_s!B95:G95)</f>
        <v>4472.9263782022153</v>
      </c>
      <c r="G12" s="55">
        <f>SUM(Desp_h!B95:G95)</f>
        <v>4472.9263782022153</v>
      </c>
    </row>
    <row r="13" spans="1:7" x14ac:dyDescent="0.3">
      <c r="A13">
        <v>11</v>
      </c>
      <c r="B13" s="55">
        <v>803.7066408530668</v>
      </c>
      <c r="C13" s="55">
        <v>803.7066408530668</v>
      </c>
      <c r="D13" s="55">
        <v>12502.151282755422</v>
      </c>
      <c r="E13" s="55">
        <v>12502.151282755422</v>
      </c>
      <c r="F13" s="55">
        <f>SUM(Desp_s!B96:G96)</f>
        <v>5443.1213200741768</v>
      </c>
      <c r="G13" s="55">
        <f>SUM(Desp_h!B96:G96)</f>
        <v>5443.1213200741768</v>
      </c>
    </row>
    <row r="14" spans="1:7" x14ac:dyDescent="0.3">
      <c r="A14">
        <v>12</v>
      </c>
      <c r="B14" s="55">
        <v>785.03555032092572</v>
      </c>
      <c r="C14" s="55">
        <v>785.03555032092572</v>
      </c>
      <c r="D14" s="55">
        <v>11842.608210204167</v>
      </c>
      <c r="E14" s="55">
        <v>11842.608210204167</v>
      </c>
      <c r="F14" s="55">
        <f>SUM(Desp_s!B97:G97)</f>
        <v>5685.3046841666201</v>
      </c>
      <c r="G14" s="55">
        <f>SUM(Desp_h!B97:G97)</f>
        <v>5685.3046841666201</v>
      </c>
    </row>
    <row r="15" spans="1:7" x14ac:dyDescent="0.3">
      <c r="A15">
        <v>13</v>
      </c>
      <c r="B15" s="55">
        <v>785.03555032092754</v>
      </c>
      <c r="C15" s="55">
        <v>785.03555032092754</v>
      </c>
      <c r="D15" s="55">
        <v>11626.663859885848</v>
      </c>
      <c r="E15" s="55">
        <v>11626.663859885848</v>
      </c>
      <c r="F15" s="55">
        <f>SUM(Desp_s!B98:G98)</f>
        <v>6353.3990874584779</v>
      </c>
      <c r="G15" s="55">
        <f>SUM(Desp_h!B98:G98)</f>
        <v>6353.3990874584779</v>
      </c>
    </row>
    <row r="16" spans="1:7" x14ac:dyDescent="0.3">
      <c r="A16">
        <v>14</v>
      </c>
      <c r="B16" s="55">
        <v>785.03555032092572</v>
      </c>
      <c r="C16" s="55">
        <v>785.03555032092572</v>
      </c>
      <c r="D16" s="55">
        <v>11778.251353170546</v>
      </c>
      <c r="E16" s="55">
        <v>11778.251353170546</v>
      </c>
      <c r="F16" s="55">
        <f>SUM(Desp_s!B99:G99)</f>
        <v>5927.9169490965087</v>
      </c>
      <c r="G16" s="55">
        <f>SUM(Desp_h!B99:G99)</f>
        <v>5927.9169490965087</v>
      </c>
    </row>
    <row r="17" spans="1:7" x14ac:dyDescent="0.3">
      <c r="A17">
        <v>15</v>
      </c>
      <c r="B17" s="55">
        <v>785.0355503209239</v>
      </c>
      <c r="C17" s="55">
        <v>785.0355503209239</v>
      </c>
      <c r="D17" s="55">
        <v>12037.495756501934</v>
      </c>
      <c r="E17" s="55">
        <v>12037.495756501934</v>
      </c>
      <c r="F17" s="55">
        <f>SUM(Desp_s!B100:G100)</f>
        <v>5150.2919014742038</v>
      </c>
      <c r="G17" s="55">
        <f>SUM(Desp_h!B100:G100)</f>
        <v>5150.2919014742038</v>
      </c>
    </row>
    <row r="18" spans="1:7" x14ac:dyDescent="0.3">
      <c r="A18">
        <v>16</v>
      </c>
      <c r="B18" s="55">
        <v>803.70664085306726</v>
      </c>
      <c r="C18" s="55">
        <v>803.70664085306726</v>
      </c>
      <c r="D18" s="55">
        <v>12742.118464235396</v>
      </c>
      <c r="E18" s="55">
        <v>12742.118464235396</v>
      </c>
      <c r="F18" s="55">
        <f>SUM(Desp_s!B101:G101)</f>
        <v>5071.9254518338039</v>
      </c>
      <c r="G18" s="55">
        <f>SUM(Desp_h!B101:G101)</f>
        <v>5071.9254518338039</v>
      </c>
    </row>
    <row r="19" spans="1:7" x14ac:dyDescent="0.3">
      <c r="A19">
        <v>17</v>
      </c>
      <c r="B19" s="55">
        <v>4107.7466740094342</v>
      </c>
      <c r="C19" s="55">
        <v>912.83259422430672</v>
      </c>
      <c r="D19" s="55">
        <v>25026.627345726149</v>
      </c>
      <c r="E19" s="55">
        <v>13803.438024121149</v>
      </c>
      <c r="F19" s="55">
        <f>SUM(Desp_s!B102:G102)</f>
        <v>13020.255720624387</v>
      </c>
      <c r="G19" s="55">
        <f>SUM(Desp_h!B102:G102)</f>
        <v>4991.9804788045158</v>
      </c>
    </row>
    <row r="20" spans="1:7" x14ac:dyDescent="0.3">
      <c r="A20">
        <v>18</v>
      </c>
      <c r="B20" s="55">
        <v>4107.7466740094351</v>
      </c>
      <c r="C20" s="55">
        <v>912.83259422432957</v>
      </c>
      <c r="D20" s="55">
        <v>26075.295690197574</v>
      </c>
      <c r="E20" s="55">
        <v>14366.199954372289</v>
      </c>
      <c r="F20" s="55">
        <f>SUM(Desp_s!B103:G103)</f>
        <v>13993.072857900474</v>
      </c>
      <c r="G20" s="55">
        <f>SUM(Desp_h!B103:G103)</f>
        <v>5478.8912018602932</v>
      </c>
    </row>
    <row r="21" spans="1:7" x14ac:dyDescent="0.3">
      <c r="A21">
        <v>19</v>
      </c>
      <c r="B21" s="55">
        <v>4107.7466740094378</v>
      </c>
      <c r="C21" s="55">
        <v>912.83259422432548</v>
      </c>
      <c r="D21" s="55">
        <v>26200.810471866982</v>
      </c>
      <c r="E21" s="55">
        <v>14435.946018039744</v>
      </c>
      <c r="F21" s="55">
        <f>SUM(Desp_s!B104:G104)</f>
        <v>13942.805161571992</v>
      </c>
      <c r="G21" s="55">
        <f>SUM(Desp_h!B104:G104)</f>
        <v>5372.8547875298755</v>
      </c>
    </row>
    <row r="22" spans="1:7" x14ac:dyDescent="0.3">
      <c r="A22">
        <v>20</v>
      </c>
      <c r="B22" s="55">
        <v>9.0949470177292824E-13</v>
      </c>
      <c r="C22" s="55">
        <v>5.2750692702829838E-11</v>
      </c>
      <c r="D22" s="55">
        <v>23563.724677604525</v>
      </c>
      <c r="E22" s="55">
        <v>13254.595131152715</v>
      </c>
      <c r="F22" s="55">
        <f>SUM(Desp_s!B105:G105)</f>
        <v>13511.448860279084</v>
      </c>
      <c r="G22" s="55">
        <f>SUM(Desp_h!B105:G105)</f>
        <v>5094.5951311526624</v>
      </c>
    </row>
    <row r="23" spans="1:7" x14ac:dyDescent="0.3">
      <c r="A23">
        <v>21</v>
      </c>
      <c r="B23" s="55">
        <v>5.4569682106375694E-12</v>
      </c>
      <c r="C23" s="55">
        <v>-5.4569682106375694E-12</v>
      </c>
      <c r="D23" s="55">
        <v>22152.6968032515</v>
      </c>
      <c r="E23" s="55">
        <v>12460.891951829013</v>
      </c>
      <c r="F23" s="55">
        <f>SUM(Desp_s!B106:G106)</f>
        <v>10392.696803251494</v>
      </c>
      <c r="G23" s="55">
        <f>SUM(Desp_h!B106:G106)</f>
        <v>4300.8919518290177</v>
      </c>
    </row>
    <row r="24" spans="1:7" x14ac:dyDescent="0.3">
      <c r="A24">
        <v>22</v>
      </c>
      <c r="B24" s="55">
        <v>0</v>
      </c>
      <c r="C24" s="55">
        <v>6.1618266045115888E-11</v>
      </c>
      <c r="D24" s="55">
        <v>20286.458153582269</v>
      </c>
      <c r="E24" s="55">
        <v>11411.13271139011</v>
      </c>
      <c r="F24" s="55">
        <f>SUM(Desp_s!B107:G107)</f>
        <v>12126.458153582269</v>
      </c>
      <c r="G24" s="55">
        <f>SUM(Desp_h!B107:G107)</f>
        <v>3251.1327113900479</v>
      </c>
    </row>
    <row r="25" spans="1:7" x14ac:dyDescent="0.3">
      <c r="A25">
        <v>23</v>
      </c>
      <c r="B25" s="55">
        <v>-2.2737367544323206E-11</v>
      </c>
      <c r="C25" s="55">
        <v>1.0368239600211382E-10</v>
      </c>
      <c r="D25" s="55">
        <v>10062.603166575596</v>
      </c>
      <c r="E25" s="55">
        <v>10062.603166575751</v>
      </c>
      <c r="F25" s="55">
        <f>SUM(Desp_s!B108:G108)</f>
        <v>2207.884496694277</v>
      </c>
      <c r="G25" s="55">
        <f>SUM(Desp_h!B108:G108)</f>
        <v>3276.256889778093</v>
      </c>
    </row>
    <row r="26" spans="1:7" x14ac:dyDescent="0.3">
      <c r="A26">
        <v>24</v>
      </c>
      <c r="B26" s="55">
        <v>-2.3646862246096134E-11</v>
      </c>
      <c r="C26" s="55">
        <v>9.6520125225652009E-11</v>
      </c>
      <c r="D26" s="55">
        <v>8741.9990591529258</v>
      </c>
      <c r="E26" s="55">
        <v>8741.9990591530641</v>
      </c>
      <c r="F26" s="55">
        <f>SUM(Desp_s!B109:G109)</f>
        <v>2237.3840399616529</v>
      </c>
      <c r="G26" s="55">
        <f>SUM(Desp_h!B109:G109)</f>
        <v>3146.9990591529681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2D653-BEAD-4930-9D01-B33CC0C0FA90}">
  <dimension ref="A1:N110"/>
  <sheetViews>
    <sheetView topLeftCell="A57" zoomScale="85" zoomScaleNormal="85" workbookViewId="0">
      <selection activeCell="M59" sqref="M59:N82"/>
    </sheetView>
  </sheetViews>
  <sheetFormatPr baseColWidth="10" defaultRowHeight="14.4" x14ac:dyDescent="0.3"/>
  <cols>
    <col min="2" max="6" width="7.21875" customWidth="1"/>
    <col min="7" max="9" width="8.44140625" customWidth="1"/>
    <col min="10" max="12" width="9.33203125" customWidth="1"/>
  </cols>
  <sheetData>
    <row r="1" spans="1:14" ht="29.4" thickBot="1" x14ac:dyDescent="0.6">
      <c r="B1" s="62" t="s">
        <v>17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24" thickBot="1" x14ac:dyDescent="0.5">
      <c r="B2" s="60" t="s">
        <v>7</v>
      </c>
      <c r="C2" s="67"/>
      <c r="D2" s="67"/>
      <c r="E2" s="67"/>
      <c r="F2" s="67"/>
      <c r="G2" s="60" t="s">
        <v>8</v>
      </c>
      <c r="H2" s="67"/>
      <c r="I2" s="61"/>
      <c r="J2" s="60" t="s">
        <v>9</v>
      </c>
      <c r="K2" s="67"/>
      <c r="L2" s="61"/>
      <c r="M2" s="60" t="s">
        <v>36</v>
      </c>
      <c r="N2" s="61"/>
    </row>
    <row r="3" spans="1:14" ht="15.6" x14ac:dyDescent="0.3">
      <c r="A3" t="s">
        <v>3</v>
      </c>
      <c r="B3" s="8">
        <v>1</v>
      </c>
      <c r="C3" s="8">
        <v>2</v>
      </c>
      <c r="D3" s="8">
        <v>3</v>
      </c>
      <c r="E3" s="8">
        <v>4</v>
      </c>
      <c r="F3" s="8">
        <v>5</v>
      </c>
      <c r="G3" s="9">
        <v>1</v>
      </c>
      <c r="H3" s="9">
        <v>2</v>
      </c>
      <c r="I3" s="9">
        <v>3</v>
      </c>
      <c r="J3" s="10">
        <v>1</v>
      </c>
      <c r="K3" s="10">
        <v>2</v>
      </c>
      <c r="L3" s="41">
        <v>3</v>
      </c>
      <c r="M3" s="42">
        <v>1</v>
      </c>
      <c r="N3" s="42">
        <v>2</v>
      </c>
    </row>
    <row r="4" spans="1:14" x14ac:dyDescent="0.3">
      <c r="A4">
        <v>1</v>
      </c>
      <c r="B4" s="28">
        <v>90</v>
      </c>
      <c r="C4" s="28">
        <v>51.378368916311821</v>
      </c>
      <c r="D4" s="28">
        <v>0</v>
      </c>
      <c r="E4" s="28">
        <v>0</v>
      </c>
      <c r="F4" s="28">
        <v>0</v>
      </c>
      <c r="G4" s="29">
        <v>0</v>
      </c>
      <c r="H4" s="29">
        <v>0</v>
      </c>
      <c r="I4" s="29">
        <v>0</v>
      </c>
      <c r="J4" s="30">
        <v>17.950559986660366</v>
      </c>
      <c r="K4" s="30">
        <v>22.978207999999999</v>
      </c>
      <c r="L4" s="30">
        <v>21.890868000000001</v>
      </c>
      <c r="M4" s="58">
        <v>0</v>
      </c>
      <c r="N4" s="58">
        <v>0</v>
      </c>
    </row>
    <row r="5" spans="1:14" x14ac:dyDescent="0.3">
      <c r="A5">
        <v>2</v>
      </c>
      <c r="B5" s="28">
        <v>90</v>
      </c>
      <c r="C5" s="28">
        <v>41.772090184240227</v>
      </c>
      <c r="D5" s="28">
        <v>0</v>
      </c>
      <c r="E5" s="28">
        <v>0</v>
      </c>
      <c r="F5" s="28">
        <v>0</v>
      </c>
      <c r="G5" s="29">
        <v>0</v>
      </c>
      <c r="H5" s="29">
        <v>0</v>
      </c>
      <c r="I5" s="29">
        <v>0</v>
      </c>
      <c r="J5" s="30">
        <v>22.257871772781591</v>
      </c>
      <c r="K5" s="30">
        <v>22.205513</v>
      </c>
      <c r="L5" s="30">
        <v>17.700108</v>
      </c>
      <c r="M5" s="58">
        <v>0</v>
      </c>
      <c r="N5" s="58">
        <v>0</v>
      </c>
    </row>
    <row r="6" spans="1:14" x14ac:dyDescent="0.3">
      <c r="A6">
        <v>3</v>
      </c>
      <c r="B6" s="28">
        <v>90</v>
      </c>
      <c r="C6" s="28">
        <v>33.218490136765993</v>
      </c>
      <c r="D6" s="28">
        <v>0</v>
      </c>
      <c r="E6" s="28">
        <v>0</v>
      </c>
      <c r="F6" s="28">
        <v>0</v>
      </c>
      <c r="G6" s="29">
        <v>0</v>
      </c>
      <c r="H6" s="29">
        <v>0</v>
      </c>
      <c r="I6" s="29">
        <v>0</v>
      </c>
      <c r="J6" s="30">
        <v>26.030625573187336</v>
      </c>
      <c r="K6" s="30">
        <v>20.543258999999999</v>
      </c>
      <c r="L6" s="30">
        <v>17.610384</v>
      </c>
      <c r="M6" s="58">
        <v>0</v>
      </c>
      <c r="N6" s="58">
        <v>0</v>
      </c>
    </row>
    <row r="7" spans="1:14" x14ac:dyDescent="0.3">
      <c r="A7">
        <v>4</v>
      </c>
      <c r="B7" s="28">
        <v>89.834003166103813</v>
      </c>
      <c r="C7" s="28">
        <v>27.460418577514329</v>
      </c>
      <c r="D7" s="28">
        <v>0</v>
      </c>
      <c r="E7" s="28">
        <v>0</v>
      </c>
      <c r="F7" s="28">
        <v>0</v>
      </c>
      <c r="G7" s="29">
        <v>0</v>
      </c>
      <c r="H7" s="29">
        <v>0</v>
      </c>
      <c r="I7" s="29">
        <v>0</v>
      </c>
      <c r="J7" s="30">
        <v>27.539810466053417</v>
      </c>
      <c r="K7" s="30">
        <v>28.312581000000005</v>
      </c>
      <c r="L7" s="30">
        <v>12.550692</v>
      </c>
      <c r="M7" s="58">
        <v>0</v>
      </c>
      <c r="N7" s="58">
        <v>0</v>
      </c>
    </row>
    <row r="8" spans="1:14" x14ac:dyDescent="0.3">
      <c r="A8">
        <v>5</v>
      </c>
      <c r="B8" s="28">
        <v>90</v>
      </c>
      <c r="C8" s="28">
        <v>48.076735774306535</v>
      </c>
      <c r="D8" s="28">
        <v>0</v>
      </c>
      <c r="E8" s="28">
        <v>0</v>
      </c>
      <c r="F8" s="28">
        <v>0</v>
      </c>
      <c r="G8" s="29">
        <v>0</v>
      </c>
      <c r="H8" s="29">
        <v>0</v>
      </c>
      <c r="I8" s="29">
        <v>0</v>
      </c>
      <c r="J8" s="30">
        <v>31.276575049328848</v>
      </c>
      <c r="K8" s="30">
        <v>13.022041999999999</v>
      </c>
      <c r="L8" s="30">
        <v>4.0663799999999997</v>
      </c>
      <c r="M8" s="58">
        <v>0</v>
      </c>
      <c r="N8" s="58">
        <v>0</v>
      </c>
    </row>
    <row r="9" spans="1:14" x14ac:dyDescent="0.3">
      <c r="A9">
        <v>6</v>
      </c>
      <c r="B9" s="28">
        <v>90</v>
      </c>
      <c r="C9" s="28">
        <v>50.445556902039563</v>
      </c>
      <c r="D9" s="28">
        <v>0</v>
      </c>
      <c r="E9" s="28">
        <v>0</v>
      </c>
      <c r="F9" s="28">
        <v>0</v>
      </c>
      <c r="G9" s="29">
        <v>0</v>
      </c>
      <c r="H9" s="29">
        <v>0</v>
      </c>
      <c r="I9" s="29">
        <v>0</v>
      </c>
      <c r="J9" s="30">
        <v>43.512214101103297</v>
      </c>
      <c r="K9" s="30">
        <v>3.5486989999999996</v>
      </c>
      <c r="L9" s="30">
        <v>1.8675359999999999</v>
      </c>
      <c r="M9" s="58">
        <v>0</v>
      </c>
      <c r="N9" s="58">
        <v>0</v>
      </c>
    </row>
    <row r="10" spans="1:14" x14ac:dyDescent="0.3">
      <c r="A10">
        <v>7</v>
      </c>
      <c r="B10" s="28">
        <v>90</v>
      </c>
      <c r="C10" s="28">
        <v>55</v>
      </c>
      <c r="D10" s="28">
        <v>0</v>
      </c>
      <c r="E10" s="28">
        <v>0</v>
      </c>
      <c r="F10" s="28">
        <v>0</v>
      </c>
      <c r="G10" s="29">
        <v>0</v>
      </c>
      <c r="H10" s="29">
        <v>0.28760052713387851</v>
      </c>
      <c r="I10" s="29">
        <v>0.13739095148059055</v>
      </c>
      <c r="J10" s="30">
        <v>37.871078009059829</v>
      </c>
      <c r="K10" s="30">
        <v>2.6306389999999999</v>
      </c>
      <c r="L10" s="30">
        <v>0</v>
      </c>
      <c r="M10" s="58">
        <v>0</v>
      </c>
      <c r="N10" s="58">
        <v>48.332450015660939</v>
      </c>
    </row>
    <row r="11" spans="1:14" x14ac:dyDescent="0.3">
      <c r="A11">
        <v>8</v>
      </c>
      <c r="B11" s="28">
        <v>90</v>
      </c>
      <c r="C11" s="28">
        <v>55</v>
      </c>
      <c r="D11" s="28">
        <v>0</v>
      </c>
      <c r="E11" s="28">
        <v>0</v>
      </c>
      <c r="F11" s="28">
        <v>0</v>
      </c>
      <c r="G11" s="29">
        <v>1.379920571672171</v>
      </c>
      <c r="H11" s="29">
        <v>0.89625430830573771</v>
      </c>
      <c r="I11" s="29">
        <v>1.8253309730838716</v>
      </c>
      <c r="J11" s="30">
        <v>44.733902120445769</v>
      </c>
      <c r="K11" s="30">
        <v>1.6753879999999999</v>
      </c>
      <c r="L11" s="30">
        <v>0</v>
      </c>
      <c r="M11" s="58">
        <v>40.000000000000156</v>
      </c>
      <c r="N11" s="58">
        <v>35.791183691761475</v>
      </c>
    </row>
    <row r="12" spans="1:14" x14ac:dyDescent="0.3">
      <c r="A12">
        <v>9</v>
      </c>
      <c r="B12" s="28">
        <v>90</v>
      </c>
      <c r="C12" s="28">
        <v>55</v>
      </c>
      <c r="D12" s="28">
        <v>15.290792841816966</v>
      </c>
      <c r="E12" s="28">
        <v>0</v>
      </c>
      <c r="F12" s="28">
        <v>0</v>
      </c>
      <c r="G12" s="29">
        <v>7.2491346659761984</v>
      </c>
      <c r="H12" s="29">
        <v>17.162178144218423</v>
      </c>
      <c r="I12" s="29">
        <v>5.498764189465204</v>
      </c>
      <c r="J12" s="30">
        <v>45</v>
      </c>
      <c r="K12" s="30">
        <v>6.8644730000000003</v>
      </c>
      <c r="L12" s="30">
        <v>0</v>
      </c>
      <c r="M12" s="58">
        <v>50</v>
      </c>
      <c r="N12" s="58">
        <v>0</v>
      </c>
    </row>
    <row r="13" spans="1:14" x14ac:dyDescent="0.3">
      <c r="A13">
        <v>10</v>
      </c>
      <c r="B13" s="28">
        <v>89.101109591218091</v>
      </c>
      <c r="C13" s="28">
        <v>55</v>
      </c>
      <c r="D13" s="28">
        <v>35.116475520278392</v>
      </c>
      <c r="E13" s="28">
        <v>0</v>
      </c>
      <c r="F13" s="28">
        <v>0</v>
      </c>
      <c r="G13" s="29">
        <v>18.334415284866459</v>
      </c>
      <c r="H13" s="29">
        <v>29.688830506183685</v>
      </c>
      <c r="I13" s="29">
        <v>10.092119696889895</v>
      </c>
      <c r="J13" s="30">
        <v>28.924353166773198</v>
      </c>
      <c r="K13" s="30">
        <v>10.901286000000001</v>
      </c>
      <c r="L13" s="30">
        <v>0</v>
      </c>
      <c r="M13" s="58">
        <v>0</v>
      </c>
      <c r="N13" s="58">
        <v>0</v>
      </c>
    </row>
    <row r="14" spans="1:14" x14ac:dyDescent="0.3">
      <c r="A14">
        <v>11</v>
      </c>
      <c r="B14" s="28">
        <v>79.908096036160075</v>
      </c>
      <c r="C14" s="28">
        <v>55</v>
      </c>
      <c r="D14" s="28">
        <v>25.523110234723887</v>
      </c>
      <c r="E14" s="28">
        <v>0</v>
      </c>
      <c r="F14" s="28">
        <v>0</v>
      </c>
      <c r="G14" s="29">
        <v>29.355710134402646</v>
      </c>
      <c r="H14" s="29">
        <v>40.408570994120431</v>
      </c>
      <c r="I14" s="29">
        <v>18.929112561273225</v>
      </c>
      <c r="J14" s="30">
        <v>23.678403690631686</v>
      </c>
      <c r="K14" s="30">
        <v>9.2182200000000005</v>
      </c>
      <c r="L14" s="30">
        <v>0</v>
      </c>
      <c r="M14" s="58">
        <v>0</v>
      </c>
      <c r="N14" s="58">
        <v>0</v>
      </c>
    </row>
    <row r="15" spans="1:14" x14ac:dyDescent="0.3">
      <c r="A15">
        <v>12</v>
      </c>
      <c r="B15" s="28">
        <v>72.703038204208866</v>
      </c>
      <c r="C15" s="28">
        <v>48.925296495389873</v>
      </c>
      <c r="D15" s="28">
        <v>17.173315239176372</v>
      </c>
      <c r="E15" s="28">
        <v>0</v>
      </c>
      <c r="F15" s="28">
        <v>0</v>
      </c>
      <c r="G15" s="29">
        <v>36.963325813732894</v>
      </c>
      <c r="H15" s="29">
        <v>48.340119618841662</v>
      </c>
      <c r="I15" s="29">
        <v>23.250695710627379</v>
      </c>
      <c r="J15" s="30">
        <v>21.491676625072952</v>
      </c>
      <c r="K15" s="30">
        <v>8.4993700000000008</v>
      </c>
      <c r="L15" s="30">
        <v>0</v>
      </c>
      <c r="M15" s="58">
        <v>0</v>
      </c>
      <c r="N15" s="58">
        <v>0</v>
      </c>
    </row>
    <row r="16" spans="1:14" x14ac:dyDescent="0.3">
      <c r="A16">
        <v>13</v>
      </c>
      <c r="B16" s="28">
        <v>66.400678017251977</v>
      </c>
      <c r="C16" s="28">
        <v>41.459699682328235</v>
      </c>
      <c r="D16" s="28">
        <v>9.3977356632186115</v>
      </c>
      <c r="E16" s="28">
        <v>0</v>
      </c>
      <c r="F16" s="28">
        <v>0</v>
      </c>
      <c r="G16" s="29">
        <v>41.9436419816438</v>
      </c>
      <c r="H16" s="29">
        <v>52.827895857268366</v>
      </c>
      <c r="I16" s="29">
        <v>28.803149112723467</v>
      </c>
      <c r="J16" s="30">
        <v>20.193146763749546</v>
      </c>
      <c r="K16" s="30">
        <v>11.281303000000001</v>
      </c>
      <c r="L16" s="30">
        <v>0</v>
      </c>
      <c r="M16" s="58">
        <v>0</v>
      </c>
      <c r="N16" s="58">
        <v>0</v>
      </c>
    </row>
    <row r="17" spans="1:14" x14ac:dyDescent="0.3">
      <c r="A17">
        <v>14</v>
      </c>
      <c r="B17" s="28">
        <v>65.852011888979007</v>
      </c>
      <c r="C17" s="28">
        <v>43.959105603450141</v>
      </c>
      <c r="D17" s="28">
        <v>20.315466717643144</v>
      </c>
      <c r="E17" s="28">
        <v>0</v>
      </c>
      <c r="F17" s="28">
        <v>0</v>
      </c>
      <c r="G17" s="29">
        <v>43.838479043524188</v>
      </c>
      <c r="H17" s="29">
        <v>53.493698046901393</v>
      </c>
      <c r="I17" s="29">
        <v>30.084042915157191</v>
      </c>
      <c r="J17" s="30">
        <v>8.377456020898757</v>
      </c>
      <c r="K17" s="30">
        <v>10.164836000000001</v>
      </c>
      <c r="L17" s="30">
        <v>0</v>
      </c>
      <c r="M17" s="58">
        <v>0</v>
      </c>
      <c r="N17" s="58">
        <v>0</v>
      </c>
    </row>
    <row r="18" spans="1:14" x14ac:dyDescent="0.3">
      <c r="A18">
        <v>15</v>
      </c>
      <c r="B18" s="28">
        <v>71.060039218548923</v>
      </c>
      <c r="C18" s="28">
        <v>49.992082241875167</v>
      </c>
      <c r="D18" s="28">
        <v>33.675543953307496</v>
      </c>
      <c r="E18" s="28">
        <v>0</v>
      </c>
      <c r="F18" s="28">
        <v>0</v>
      </c>
      <c r="G18" s="29">
        <v>39.404020325635543</v>
      </c>
      <c r="H18" s="29">
        <v>50.310578157734668</v>
      </c>
      <c r="I18" s="29">
        <v>29.03826765059182</v>
      </c>
      <c r="J18" s="30">
        <v>2.6285190228719113</v>
      </c>
      <c r="K18" s="30">
        <v>5.6948429999999997</v>
      </c>
      <c r="L18" s="30">
        <v>0</v>
      </c>
      <c r="M18" s="58">
        <v>0</v>
      </c>
      <c r="N18" s="58">
        <v>0</v>
      </c>
    </row>
    <row r="19" spans="1:14" x14ac:dyDescent="0.3">
      <c r="A19">
        <v>16</v>
      </c>
      <c r="B19" s="28">
        <v>76.270371599786586</v>
      </c>
      <c r="C19" s="28">
        <v>55</v>
      </c>
      <c r="D19" s="28">
        <v>41.933852567911025</v>
      </c>
      <c r="E19" s="28">
        <v>0</v>
      </c>
      <c r="F19" s="28">
        <v>0</v>
      </c>
      <c r="G19" s="29">
        <v>34.541968892991967</v>
      </c>
      <c r="H19" s="29">
        <v>43.518280732580926</v>
      </c>
      <c r="I19" s="29">
        <v>25.781036241096899</v>
      </c>
      <c r="J19" s="30">
        <v>4.5687824806158472</v>
      </c>
      <c r="K19" s="30">
        <v>5.1346129999999999</v>
      </c>
      <c r="L19" s="30">
        <v>0.72018000000000004</v>
      </c>
      <c r="M19" s="58">
        <v>0</v>
      </c>
      <c r="N19" s="58">
        <v>0</v>
      </c>
    </row>
    <row r="20" spans="1:14" x14ac:dyDescent="0.3">
      <c r="A20">
        <v>17</v>
      </c>
      <c r="B20" s="28">
        <v>82.53214145978076</v>
      </c>
      <c r="C20" s="28">
        <v>55</v>
      </c>
      <c r="D20" s="28">
        <v>60</v>
      </c>
      <c r="E20" s="28">
        <v>0</v>
      </c>
      <c r="F20" s="28">
        <v>0</v>
      </c>
      <c r="G20" s="29">
        <v>26.823953497480034</v>
      </c>
      <c r="H20" s="29">
        <v>33.669240386564837</v>
      </c>
      <c r="I20" s="29">
        <v>20.438739331277887</v>
      </c>
      <c r="J20" s="30">
        <v>7.0120890420476343</v>
      </c>
      <c r="K20" s="30">
        <v>3.6086379999999996</v>
      </c>
      <c r="L20" s="30">
        <v>2.0367959999999998</v>
      </c>
      <c r="M20" s="58">
        <v>0</v>
      </c>
      <c r="N20" s="58">
        <v>11.644473816063908</v>
      </c>
    </row>
    <row r="21" spans="1:14" x14ac:dyDescent="0.3">
      <c r="A21">
        <v>18</v>
      </c>
      <c r="B21" s="28">
        <v>84.699318808219061</v>
      </c>
      <c r="C21" s="28">
        <v>55</v>
      </c>
      <c r="D21" s="28">
        <v>60</v>
      </c>
      <c r="E21" s="28">
        <v>0</v>
      </c>
      <c r="F21" s="28">
        <v>0</v>
      </c>
      <c r="G21" s="29">
        <v>19.119406423816862</v>
      </c>
      <c r="H21" s="29">
        <v>21.638803473677097</v>
      </c>
      <c r="I21" s="29">
        <v>13.786355733117958</v>
      </c>
      <c r="J21" s="30">
        <v>10.892615957535503</v>
      </c>
      <c r="K21" s="30">
        <v>4.2307540000000001</v>
      </c>
      <c r="L21" s="30">
        <v>4.7378159999999996</v>
      </c>
      <c r="M21" s="58">
        <v>0</v>
      </c>
      <c r="N21" s="58">
        <v>40.773330456512021</v>
      </c>
    </row>
    <row r="22" spans="1:14" x14ac:dyDescent="0.3">
      <c r="A22">
        <v>19</v>
      </c>
      <c r="B22" s="28">
        <v>89.721675322444042</v>
      </c>
      <c r="C22" s="28">
        <v>55</v>
      </c>
      <c r="D22" s="28">
        <v>60</v>
      </c>
      <c r="E22" s="28">
        <v>0</v>
      </c>
      <c r="F22" s="28">
        <v>0</v>
      </c>
      <c r="G22" s="29">
        <v>10.130327993099034</v>
      </c>
      <c r="H22" s="29">
        <v>8.7339494492126768</v>
      </c>
      <c r="I22" s="29">
        <v>6.9206090309370154</v>
      </c>
      <c r="J22" s="30">
        <v>14.054553539171275</v>
      </c>
      <c r="K22" s="30">
        <v>2.1642610000000002</v>
      </c>
      <c r="L22" s="30">
        <v>5.1988200000000004</v>
      </c>
      <c r="M22" s="58">
        <v>0</v>
      </c>
      <c r="N22" s="58">
        <v>64.491694353395133</v>
      </c>
    </row>
    <row r="23" spans="1:14" x14ac:dyDescent="0.3">
      <c r="A23">
        <v>20</v>
      </c>
      <c r="B23" s="28">
        <v>90</v>
      </c>
      <c r="C23" s="28">
        <v>55</v>
      </c>
      <c r="D23" s="28">
        <v>60</v>
      </c>
      <c r="E23" s="28">
        <v>0</v>
      </c>
      <c r="F23" s="28">
        <v>0</v>
      </c>
      <c r="G23" s="29">
        <v>2.1422915755020688</v>
      </c>
      <c r="H23" s="29">
        <v>0.73270764344123807</v>
      </c>
      <c r="I23" s="29">
        <v>1.2737163820204005</v>
      </c>
      <c r="J23" s="30">
        <v>5.7185754384014675</v>
      </c>
      <c r="K23" s="30">
        <v>1.7494840000000003</v>
      </c>
      <c r="L23" s="30">
        <v>3.0433080000000001</v>
      </c>
      <c r="M23" s="58">
        <v>0</v>
      </c>
      <c r="N23" s="58">
        <v>74.886475430693167</v>
      </c>
    </row>
    <row r="24" spans="1:14" x14ac:dyDescent="0.3">
      <c r="A24">
        <v>21</v>
      </c>
      <c r="B24" s="28">
        <v>90</v>
      </c>
      <c r="C24" s="28">
        <v>55</v>
      </c>
      <c r="D24" s="28">
        <v>60</v>
      </c>
      <c r="E24" s="28">
        <v>0</v>
      </c>
      <c r="F24" s="28">
        <v>0</v>
      </c>
      <c r="G24" s="29">
        <v>4.7360208708395961E-2</v>
      </c>
      <c r="H24" s="29">
        <v>0</v>
      </c>
      <c r="I24" s="29">
        <v>0</v>
      </c>
      <c r="J24" s="30">
        <v>5.8622960842620131</v>
      </c>
      <c r="K24" s="30">
        <v>1.731411</v>
      </c>
      <c r="L24" s="30">
        <v>0</v>
      </c>
      <c r="M24" s="58">
        <v>50</v>
      </c>
      <c r="N24" s="58">
        <v>14.267642747673477</v>
      </c>
    </row>
    <row r="25" spans="1:14" x14ac:dyDescent="0.3">
      <c r="A25">
        <v>22</v>
      </c>
      <c r="B25" s="28">
        <v>90</v>
      </c>
      <c r="C25" s="28">
        <v>55</v>
      </c>
      <c r="D25" s="28">
        <v>60</v>
      </c>
      <c r="E25" s="28">
        <v>0</v>
      </c>
      <c r="F25" s="28">
        <v>0</v>
      </c>
      <c r="G25" s="29">
        <v>0</v>
      </c>
      <c r="H25" s="29">
        <v>0</v>
      </c>
      <c r="I25" s="29">
        <v>0</v>
      </c>
      <c r="J25" s="30">
        <v>9.7069032598727176</v>
      </c>
      <c r="K25" s="30">
        <v>3.383842</v>
      </c>
      <c r="L25" s="30">
        <v>9.6325079999999996</v>
      </c>
      <c r="M25" s="58">
        <v>0</v>
      </c>
      <c r="N25" s="58">
        <v>25.857473659905512</v>
      </c>
    </row>
    <row r="26" spans="1:14" x14ac:dyDescent="0.3">
      <c r="A26">
        <v>23</v>
      </c>
      <c r="B26" s="28">
        <v>90</v>
      </c>
      <c r="C26" s="28">
        <v>55</v>
      </c>
      <c r="D26" s="28">
        <v>29.474361706612328</v>
      </c>
      <c r="E26" s="28">
        <v>0</v>
      </c>
      <c r="F26" s="28">
        <v>0</v>
      </c>
      <c r="G26" s="29">
        <v>0</v>
      </c>
      <c r="H26" s="29">
        <v>0</v>
      </c>
      <c r="I26" s="29">
        <v>0</v>
      </c>
      <c r="J26" s="30">
        <v>9.7069032598727176</v>
      </c>
      <c r="K26" s="30">
        <v>2.1180500000000002</v>
      </c>
      <c r="L26" s="30">
        <v>13.572479999999999</v>
      </c>
      <c r="M26" s="58">
        <v>0</v>
      </c>
      <c r="N26" s="58">
        <v>23.741608735195129</v>
      </c>
    </row>
    <row r="27" spans="1:14" x14ac:dyDescent="0.3">
      <c r="A27">
        <v>24</v>
      </c>
      <c r="B27" s="28">
        <v>90</v>
      </c>
      <c r="C27" s="28">
        <v>55</v>
      </c>
      <c r="D27" s="28">
        <v>3</v>
      </c>
      <c r="E27" s="28">
        <v>0</v>
      </c>
      <c r="F27" s="28">
        <v>0</v>
      </c>
      <c r="G27" s="29">
        <v>0</v>
      </c>
      <c r="H27" s="29">
        <v>0</v>
      </c>
      <c r="I27" s="29">
        <v>0</v>
      </c>
      <c r="J27" s="30">
        <v>10.605174665814411</v>
      </c>
      <c r="K27" s="30">
        <v>0</v>
      </c>
      <c r="L27" s="30">
        <v>15.447804000000001</v>
      </c>
      <c r="M27" s="58">
        <v>0</v>
      </c>
      <c r="N27" s="58">
        <v>20.213667093139851</v>
      </c>
    </row>
    <row r="29" spans="1:14" ht="23.4" x14ac:dyDescent="0.45">
      <c r="A29" s="66" t="s">
        <v>15</v>
      </c>
      <c r="B29" s="66"/>
      <c r="C29" s="66"/>
      <c r="D29" s="66"/>
      <c r="E29" s="66"/>
      <c r="F29" s="66"/>
      <c r="G29" s="66"/>
    </row>
    <row r="30" spans="1:14" x14ac:dyDescent="0.3">
      <c r="A30" t="s">
        <v>3</v>
      </c>
      <c r="B30" s="4" t="s">
        <v>21</v>
      </c>
      <c r="C30" s="5" t="s">
        <v>10</v>
      </c>
      <c r="D30" s="6" t="s">
        <v>12</v>
      </c>
      <c r="E30" s="2" t="s">
        <v>13</v>
      </c>
      <c r="F30" s="3" t="s">
        <v>14</v>
      </c>
      <c r="G30" s="7" t="s">
        <v>16</v>
      </c>
    </row>
    <row r="31" spans="1:14" x14ac:dyDescent="0.3">
      <c r="A31">
        <v>1</v>
      </c>
      <c r="B31" s="36">
        <f t="shared" ref="B31:B54" si="0">B4</f>
        <v>90</v>
      </c>
      <c r="C31" s="37">
        <f t="shared" ref="C31:C54" si="1">C4+D4</f>
        <v>51.378368916311821</v>
      </c>
      <c r="D31" s="38">
        <f t="shared" ref="D31:D54" si="2">E4+F4</f>
        <v>0</v>
      </c>
      <c r="E31" s="29">
        <f t="shared" ref="E31:E54" si="3">G4+H4+I4</f>
        <v>0</v>
      </c>
      <c r="F31" s="30">
        <f t="shared" ref="F31:F54" si="4">J4+K4+L4</f>
        <v>62.819635986660359</v>
      </c>
      <c r="G31" s="39">
        <f>M4+N4</f>
        <v>0</v>
      </c>
    </row>
    <row r="32" spans="1:14" x14ac:dyDescent="0.3">
      <c r="A32">
        <v>2</v>
      </c>
      <c r="B32" s="36">
        <f t="shared" si="0"/>
        <v>90</v>
      </c>
      <c r="C32" s="37">
        <f t="shared" si="1"/>
        <v>41.772090184240227</v>
      </c>
      <c r="D32" s="38">
        <f t="shared" si="2"/>
        <v>0</v>
      </c>
      <c r="E32" s="29">
        <f t="shared" si="3"/>
        <v>0</v>
      </c>
      <c r="F32" s="30">
        <f t="shared" si="4"/>
        <v>62.163492772781595</v>
      </c>
      <c r="G32" s="39">
        <f t="shared" ref="G32:G54" si="5">M5+N5</f>
        <v>0</v>
      </c>
    </row>
    <row r="33" spans="1:7" x14ac:dyDescent="0.3">
      <c r="A33">
        <v>3</v>
      </c>
      <c r="B33" s="36">
        <f t="shared" si="0"/>
        <v>90</v>
      </c>
      <c r="C33" s="37">
        <f t="shared" si="1"/>
        <v>33.218490136765993</v>
      </c>
      <c r="D33" s="38">
        <f t="shared" si="2"/>
        <v>0</v>
      </c>
      <c r="E33" s="29">
        <f t="shared" si="3"/>
        <v>0</v>
      </c>
      <c r="F33" s="30">
        <f t="shared" si="4"/>
        <v>64.184268573187339</v>
      </c>
      <c r="G33" s="39">
        <f t="shared" si="5"/>
        <v>0</v>
      </c>
    </row>
    <row r="34" spans="1:7" x14ac:dyDescent="0.3">
      <c r="A34">
        <v>4</v>
      </c>
      <c r="B34" s="36">
        <f t="shared" si="0"/>
        <v>89.834003166103813</v>
      </c>
      <c r="C34" s="37">
        <f t="shared" si="1"/>
        <v>27.460418577514329</v>
      </c>
      <c r="D34" s="38">
        <f t="shared" si="2"/>
        <v>0</v>
      </c>
      <c r="E34" s="29">
        <f t="shared" si="3"/>
        <v>0</v>
      </c>
      <c r="F34" s="30">
        <f t="shared" si="4"/>
        <v>68.403083466053417</v>
      </c>
      <c r="G34" s="39">
        <f t="shared" si="5"/>
        <v>0</v>
      </c>
    </row>
    <row r="35" spans="1:7" x14ac:dyDescent="0.3">
      <c r="A35">
        <v>5</v>
      </c>
      <c r="B35" s="36">
        <f t="shared" si="0"/>
        <v>90</v>
      </c>
      <c r="C35" s="37">
        <f t="shared" si="1"/>
        <v>48.076735774306535</v>
      </c>
      <c r="D35" s="38">
        <f t="shared" si="2"/>
        <v>0</v>
      </c>
      <c r="E35" s="29">
        <f t="shared" si="3"/>
        <v>0</v>
      </c>
      <c r="F35" s="30">
        <f t="shared" si="4"/>
        <v>48.364997049328849</v>
      </c>
      <c r="G35" s="39">
        <f t="shared" si="5"/>
        <v>0</v>
      </c>
    </row>
    <row r="36" spans="1:7" x14ac:dyDescent="0.3">
      <c r="A36">
        <v>6</v>
      </c>
      <c r="B36" s="36">
        <f t="shared" si="0"/>
        <v>90</v>
      </c>
      <c r="C36" s="37">
        <f t="shared" si="1"/>
        <v>50.445556902039563</v>
      </c>
      <c r="D36" s="38">
        <f t="shared" si="2"/>
        <v>0</v>
      </c>
      <c r="E36" s="29">
        <f t="shared" si="3"/>
        <v>0</v>
      </c>
      <c r="F36" s="30">
        <f t="shared" si="4"/>
        <v>48.928449101103297</v>
      </c>
      <c r="G36" s="39">
        <f t="shared" si="5"/>
        <v>0</v>
      </c>
    </row>
    <row r="37" spans="1:7" x14ac:dyDescent="0.3">
      <c r="A37">
        <v>7</v>
      </c>
      <c r="B37" s="36">
        <f t="shared" si="0"/>
        <v>90</v>
      </c>
      <c r="C37" s="37">
        <f t="shared" si="1"/>
        <v>55</v>
      </c>
      <c r="D37" s="38">
        <f t="shared" si="2"/>
        <v>0</v>
      </c>
      <c r="E37" s="29">
        <f t="shared" si="3"/>
        <v>0.42499147861446906</v>
      </c>
      <c r="F37" s="30">
        <f t="shared" si="4"/>
        <v>40.501717009059831</v>
      </c>
      <c r="G37" s="39">
        <f t="shared" si="5"/>
        <v>48.332450015660939</v>
      </c>
    </row>
    <row r="38" spans="1:7" x14ac:dyDescent="0.3">
      <c r="A38">
        <v>8</v>
      </c>
      <c r="B38" s="36">
        <f t="shared" si="0"/>
        <v>90</v>
      </c>
      <c r="C38" s="37">
        <f t="shared" si="1"/>
        <v>55</v>
      </c>
      <c r="D38" s="38">
        <f t="shared" si="2"/>
        <v>0</v>
      </c>
      <c r="E38" s="29">
        <f t="shared" si="3"/>
        <v>4.1015058530617798</v>
      </c>
      <c r="F38" s="30">
        <f t="shared" si="4"/>
        <v>46.409290120445768</v>
      </c>
      <c r="G38" s="39">
        <f t="shared" si="5"/>
        <v>75.791183691761631</v>
      </c>
    </row>
    <row r="39" spans="1:7" x14ac:dyDescent="0.3">
      <c r="A39">
        <v>9</v>
      </c>
      <c r="B39" s="36">
        <f t="shared" si="0"/>
        <v>90</v>
      </c>
      <c r="C39" s="37">
        <f t="shared" si="1"/>
        <v>70.290792841816966</v>
      </c>
      <c r="D39" s="38">
        <f t="shared" si="2"/>
        <v>0</v>
      </c>
      <c r="E39" s="29">
        <f t="shared" si="3"/>
        <v>29.910076999659829</v>
      </c>
      <c r="F39" s="30">
        <f t="shared" si="4"/>
        <v>51.864473000000004</v>
      </c>
      <c r="G39" s="39">
        <f t="shared" si="5"/>
        <v>50</v>
      </c>
    </row>
    <row r="40" spans="1:7" x14ac:dyDescent="0.3">
      <c r="A40">
        <v>10</v>
      </c>
      <c r="B40" s="36">
        <f t="shared" si="0"/>
        <v>89.101109591218091</v>
      </c>
      <c r="C40" s="37">
        <f t="shared" si="1"/>
        <v>90.116475520278385</v>
      </c>
      <c r="D40" s="38">
        <f t="shared" si="2"/>
        <v>0</v>
      </c>
      <c r="E40" s="29">
        <f t="shared" si="3"/>
        <v>58.115365487940039</v>
      </c>
      <c r="F40" s="30">
        <f t="shared" si="4"/>
        <v>39.8256391667732</v>
      </c>
      <c r="G40" s="39">
        <f t="shared" si="5"/>
        <v>0</v>
      </c>
    </row>
    <row r="41" spans="1:7" x14ac:dyDescent="0.3">
      <c r="A41">
        <v>11</v>
      </c>
      <c r="B41" s="36">
        <f t="shared" si="0"/>
        <v>79.908096036160075</v>
      </c>
      <c r="C41" s="37">
        <f t="shared" si="1"/>
        <v>80.523110234723887</v>
      </c>
      <c r="D41" s="38">
        <f t="shared" si="2"/>
        <v>0</v>
      </c>
      <c r="E41" s="29">
        <f t="shared" si="3"/>
        <v>88.693393689796309</v>
      </c>
      <c r="F41" s="30">
        <f t="shared" si="4"/>
        <v>32.896623690631685</v>
      </c>
      <c r="G41" s="39">
        <f t="shared" si="5"/>
        <v>0</v>
      </c>
    </row>
    <row r="42" spans="1:7" x14ac:dyDescent="0.3">
      <c r="A42">
        <v>12</v>
      </c>
      <c r="B42" s="36">
        <f t="shared" si="0"/>
        <v>72.703038204208866</v>
      </c>
      <c r="C42" s="37">
        <f t="shared" si="1"/>
        <v>66.098611734566248</v>
      </c>
      <c r="D42" s="38">
        <f t="shared" si="2"/>
        <v>0</v>
      </c>
      <c r="E42" s="29">
        <f t="shared" si="3"/>
        <v>108.55414114320195</v>
      </c>
      <c r="F42" s="30">
        <f t="shared" si="4"/>
        <v>29.991046625072954</v>
      </c>
      <c r="G42" s="39">
        <f t="shared" si="5"/>
        <v>0</v>
      </c>
    </row>
    <row r="43" spans="1:7" x14ac:dyDescent="0.3">
      <c r="A43">
        <v>13</v>
      </c>
      <c r="B43" s="36">
        <f t="shared" si="0"/>
        <v>66.400678017251977</v>
      </c>
      <c r="C43" s="37">
        <f t="shared" si="1"/>
        <v>50.857435345546847</v>
      </c>
      <c r="D43" s="38">
        <f t="shared" si="2"/>
        <v>0</v>
      </c>
      <c r="E43" s="29">
        <f t="shared" si="3"/>
        <v>123.57468695163564</v>
      </c>
      <c r="F43" s="30">
        <f t="shared" si="4"/>
        <v>31.474449763749547</v>
      </c>
      <c r="G43" s="39">
        <f t="shared" si="5"/>
        <v>0</v>
      </c>
    </row>
    <row r="44" spans="1:7" x14ac:dyDescent="0.3">
      <c r="A44">
        <v>14</v>
      </c>
      <c r="B44" s="36">
        <f t="shared" si="0"/>
        <v>65.852011888979007</v>
      </c>
      <c r="C44" s="37">
        <f t="shared" si="1"/>
        <v>64.274572321093288</v>
      </c>
      <c r="D44" s="38">
        <f t="shared" si="2"/>
        <v>0</v>
      </c>
      <c r="E44" s="29">
        <f t="shared" si="3"/>
        <v>127.41622000558277</v>
      </c>
      <c r="F44" s="30">
        <f t="shared" si="4"/>
        <v>18.542292020898756</v>
      </c>
      <c r="G44" s="39">
        <f t="shared" si="5"/>
        <v>0</v>
      </c>
    </row>
    <row r="45" spans="1:7" x14ac:dyDescent="0.3">
      <c r="A45">
        <v>15</v>
      </c>
      <c r="B45" s="36">
        <f t="shared" si="0"/>
        <v>71.060039218548923</v>
      </c>
      <c r="C45" s="37">
        <f t="shared" si="1"/>
        <v>83.667626195182663</v>
      </c>
      <c r="D45" s="38">
        <f t="shared" si="2"/>
        <v>0</v>
      </c>
      <c r="E45" s="29">
        <f t="shared" si="3"/>
        <v>118.75286613396203</v>
      </c>
      <c r="F45" s="30">
        <f t="shared" si="4"/>
        <v>8.3233620228719118</v>
      </c>
      <c r="G45" s="39">
        <f t="shared" si="5"/>
        <v>0</v>
      </c>
    </row>
    <row r="46" spans="1:7" x14ac:dyDescent="0.3">
      <c r="A46">
        <v>16</v>
      </c>
      <c r="B46" s="36">
        <f t="shared" si="0"/>
        <v>76.270371599786586</v>
      </c>
      <c r="C46" s="37">
        <f t="shared" si="1"/>
        <v>96.933852567911032</v>
      </c>
      <c r="D46" s="38">
        <f t="shared" si="2"/>
        <v>0</v>
      </c>
      <c r="E46" s="29">
        <f t="shared" si="3"/>
        <v>103.84128586666979</v>
      </c>
      <c r="F46" s="30">
        <f t="shared" si="4"/>
        <v>10.423575480615845</v>
      </c>
      <c r="G46" s="39">
        <f t="shared" si="5"/>
        <v>0</v>
      </c>
    </row>
    <row r="47" spans="1:7" x14ac:dyDescent="0.3">
      <c r="A47">
        <v>17</v>
      </c>
      <c r="B47" s="36">
        <f t="shared" si="0"/>
        <v>82.53214145978076</v>
      </c>
      <c r="C47" s="37">
        <f t="shared" si="1"/>
        <v>115</v>
      </c>
      <c r="D47" s="38">
        <f t="shared" si="2"/>
        <v>0</v>
      </c>
      <c r="E47" s="29">
        <f t="shared" si="3"/>
        <v>80.931933215322758</v>
      </c>
      <c r="F47" s="30">
        <f t="shared" si="4"/>
        <v>12.657523042047632</v>
      </c>
      <c r="G47" s="39">
        <f t="shared" si="5"/>
        <v>11.644473816063908</v>
      </c>
    </row>
    <row r="48" spans="1:7" x14ac:dyDescent="0.3">
      <c r="A48">
        <v>18</v>
      </c>
      <c r="B48" s="36">
        <f t="shared" si="0"/>
        <v>84.699318808219061</v>
      </c>
      <c r="C48" s="37">
        <f t="shared" si="1"/>
        <v>115</v>
      </c>
      <c r="D48" s="38">
        <f t="shared" si="2"/>
        <v>0</v>
      </c>
      <c r="E48" s="29">
        <f t="shared" si="3"/>
        <v>54.544565630611913</v>
      </c>
      <c r="F48" s="30">
        <f t="shared" si="4"/>
        <v>19.861185957535501</v>
      </c>
      <c r="G48" s="39">
        <f t="shared" si="5"/>
        <v>40.773330456512021</v>
      </c>
    </row>
    <row r="49" spans="1:14" x14ac:dyDescent="0.3">
      <c r="A49">
        <v>19</v>
      </c>
      <c r="B49" s="36">
        <f t="shared" si="0"/>
        <v>89.721675322444042</v>
      </c>
      <c r="C49" s="37">
        <f t="shared" si="1"/>
        <v>115</v>
      </c>
      <c r="D49" s="38">
        <f t="shared" si="2"/>
        <v>0</v>
      </c>
      <c r="E49" s="29">
        <f t="shared" si="3"/>
        <v>25.784886473248726</v>
      </c>
      <c r="F49" s="30">
        <f t="shared" si="4"/>
        <v>21.417634539171278</v>
      </c>
      <c r="G49" s="39">
        <f t="shared" si="5"/>
        <v>64.491694353395133</v>
      </c>
    </row>
    <row r="50" spans="1:14" x14ac:dyDescent="0.3">
      <c r="A50">
        <v>20</v>
      </c>
      <c r="B50" s="36">
        <f t="shared" si="0"/>
        <v>90</v>
      </c>
      <c r="C50" s="37">
        <f t="shared" si="1"/>
        <v>115</v>
      </c>
      <c r="D50" s="38">
        <f t="shared" si="2"/>
        <v>0</v>
      </c>
      <c r="E50" s="29">
        <f t="shared" si="3"/>
        <v>4.1487156009637074</v>
      </c>
      <c r="F50" s="30">
        <f t="shared" si="4"/>
        <v>10.511367438401468</v>
      </c>
      <c r="G50" s="39">
        <f t="shared" si="5"/>
        <v>74.886475430693167</v>
      </c>
    </row>
    <row r="51" spans="1:14" x14ac:dyDescent="0.3">
      <c r="A51">
        <v>21</v>
      </c>
      <c r="B51" s="36">
        <f t="shared" si="0"/>
        <v>90</v>
      </c>
      <c r="C51" s="37">
        <f t="shared" si="1"/>
        <v>115</v>
      </c>
      <c r="D51" s="38">
        <f t="shared" si="2"/>
        <v>0</v>
      </c>
      <c r="E51" s="29">
        <f t="shared" si="3"/>
        <v>4.7360208708395961E-2</v>
      </c>
      <c r="F51" s="30">
        <f t="shared" si="4"/>
        <v>7.5937070842620127</v>
      </c>
      <c r="G51" s="39">
        <f t="shared" si="5"/>
        <v>64.267642747673477</v>
      </c>
    </row>
    <row r="52" spans="1:14" x14ac:dyDescent="0.3">
      <c r="A52">
        <v>22</v>
      </c>
      <c r="B52" s="36">
        <f t="shared" si="0"/>
        <v>90</v>
      </c>
      <c r="C52" s="37">
        <f t="shared" si="1"/>
        <v>115</v>
      </c>
      <c r="D52" s="38">
        <f t="shared" si="2"/>
        <v>0</v>
      </c>
      <c r="E52" s="29">
        <f t="shared" si="3"/>
        <v>0</v>
      </c>
      <c r="F52" s="30">
        <f t="shared" si="4"/>
        <v>22.723253259872717</v>
      </c>
      <c r="G52" s="39">
        <f t="shared" si="5"/>
        <v>25.857473659905512</v>
      </c>
    </row>
    <row r="53" spans="1:14" x14ac:dyDescent="0.3">
      <c r="A53">
        <v>23</v>
      </c>
      <c r="B53" s="36">
        <f t="shared" si="0"/>
        <v>90</v>
      </c>
      <c r="C53" s="37">
        <f t="shared" si="1"/>
        <v>84.474361706612328</v>
      </c>
      <c r="D53" s="38">
        <f t="shared" si="2"/>
        <v>0</v>
      </c>
      <c r="E53" s="29">
        <f t="shared" si="3"/>
        <v>0</v>
      </c>
      <c r="F53" s="30">
        <f t="shared" si="4"/>
        <v>25.397433259872717</v>
      </c>
      <c r="G53" s="39">
        <f t="shared" si="5"/>
        <v>23.741608735195129</v>
      </c>
    </row>
    <row r="54" spans="1:14" x14ac:dyDescent="0.3">
      <c r="A54">
        <v>24</v>
      </c>
      <c r="B54" s="36">
        <f t="shared" si="0"/>
        <v>90</v>
      </c>
      <c r="C54" s="37">
        <f t="shared" si="1"/>
        <v>58</v>
      </c>
      <c r="D54" s="38">
        <f t="shared" si="2"/>
        <v>0</v>
      </c>
      <c r="E54" s="29">
        <f t="shared" si="3"/>
        <v>0</v>
      </c>
      <c r="F54" s="30">
        <f t="shared" si="4"/>
        <v>26.052978665814415</v>
      </c>
      <c r="G54" s="39">
        <f t="shared" si="5"/>
        <v>20.213667093139851</v>
      </c>
    </row>
    <row r="55" spans="1:14" x14ac:dyDescent="0.3">
      <c r="A55" s="11" t="s">
        <v>22</v>
      </c>
      <c r="B55" s="11">
        <f>SUM(B31:B54)</f>
        <v>2038.0824833127012</v>
      </c>
      <c r="C55" s="11">
        <f t="shared" ref="C55:G55" si="6">SUM(C31:C54)</f>
        <v>1797.5884989589099</v>
      </c>
      <c r="D55" s="11">
        <f t="shared" si="6"/>
        <v>0</v>
      </c>
      <c r="E55" s="11">
        <f t="shared" si="6"/>
        <v>928.84199473898002</v>
      </c>
      <c r="F55" s="11">
        <f t="shared" si="6"/>
        <v>811.33147909621243</v>
      </c>
      <c r="G55" s="11">
        <f t="shared" si="6"/>
        <v>500.00000000000074</v>
      </c>
    </row>
    <row r="56" spans="1:14" ht="29.4" thickBot="1" x14ac:dyDescent="0.6">
      <c r="B56" s="64" t="s">
        <v>18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</row>
    <row r="57" spans="1:14" ht="24" thickBot="1" x14ac:dyDescent="0.5">
      <c r="B57" s="60" t="s">
        <v>7</v>
      </c>
      <c r="C57" s="67"/>
      <c r="D57" s="67"/>
      <c r="E57" s="67"/>
      <c r="F57" s="67"/>
      <c r="G57" s="60" t="s">
        <v>8</v>
      </c>
      <c r="H57" s="67"/>
      <c r="I57" s="61"/>
      <c r="J57" s="67" t="s">
        <v>9</v>
      </c>
      <c r="K57" s="67"/>
      <c r="L57" s="61"/>
      <c r="M57" s="60" t="s">
        <v>36</v>
      </c>
      <c r="N57" s="61"/>
    </row>
    <row r="58" spans="1:14" ht="15.6" x14ac:dyDescent="0.3">
      <c r="A58" t="s">
        <v>3</v>
      </c>
      <c r="B58" s="8">
        <v>1</v>
      </c>
      <c r="C58" s="8">
        <v>2</v>
      </c>
      <c r="D58" s="8">
        <v>3</v>
      </c>
      <c r="E58" s="8">
        <v>4</v>
      </c>
      <c r="F58" s="8">
        <v>5</v>
      </c>
      <c r="G58" s="9">
        <v>1</v>
      </c>
      <c r="H58" s="9">
        <v>2</v>
      </c>
      <c r="I58" s="9">
        <v>3</v>
      </c>
      <c r="J58" s="10">
        <v>1</v>
      </c>
      <c r="K58" s="10">
        <v>2</v>
      </c>
      <c r="L58" s="10">
        <v>3</v>
      </c>
      <c r="M58" s="35">
        <v>1</v>
      </c>
      <c r="N58" s="35">
        <v>2</v>
      </c>
    </row>
    <row r="59" spans="1:14" x14ac:dyDescent="0.3">
      <c r="A59">
        <v>1</v>
      </c>
      <c r="B59" s="31">
        <v>630</v>
      </c>
      <c r="C59" s="31">
        <v>0</v>
      </c>
      <c r="D59" s="31">
        <v>0</v>
      </c>
      <c r="E59" s="31">
        <v>0</v>
      </c>
      <c r="F59" s="31">
        <v>0</v>
      </c>
      <c r="G59" s="32">
        <v>0</v>
      </c>
      <c r="H59" s="32">
        <v>0</v>
      </c>
      <c r="I59" s="32">
        <v>0</v>
      </c>
      <c r="J59" s="33">
        <v>753.9235194397354</v>
      </c>
      <c r="K59" s="33">
        <v>965.08473599999991</v>
      </c>
      <c r="L59" s="33">
        <v>919.41645600000015</v>
      </c>
      <c r="M59" s="40">
        <v>0</v>
      </c>
      <c r="N59" s="40">
        <v>0</v>
      </c>
    </row>
    <row r="60" spans="1:14" x14ac:dyDescent="0.3">
      <c r="A60">
        <v>2</v>
      </c>
      <c r="B60" s="31">
        <v>630</v>
      </c>
      <c r="C60" s="31">
        <v>0</v>
      </c>
      <c r="D60" s="31">
        <v>0</v>
      </c>
      <c r="E60" s="31">
        <v>0</v>
      </c>
      <c r="F60" s="31">
        <v>0</v>
      </c>
      <c r="G60" s="32">
        <v>0</v>
      </c>
      <c r="H60" s="32">
        <v>0</v>
      </c>
      <c r="I60" s="32">
        <v>0</v>
      </c>
      <c r="J60" s="33">
        <v>934.83061445682688</v>
      </c>
      <c r="K60" s="33">
        <v>932.63154599999996</v>
      </c>
      <c r="L60" s="33">
        <v>743.40453600000012</v>
      </c>
      <c r="M60" s="40">
        <v>0</v>
      </c>
      <c r="N60" s="40">
        <v>0</v>
      </c>
    </row>
    <row r="61" spans="1:14" x14ac:dyDescent="0.3">
      <c r="A61">
        <v>3</v>
      </c>
      <c r="B61" s="31">
        <v>630</v>
      </c>
      <c r="C61" s="31">
        <v>0</v>
      </c>
      <c r="D61" s="31">
        <v>0</v>
      </c>
      <c r="E61" s="31">
        <v>0</v>
      </c>
      <c r="F61" s="31">
        <v>0</v>
      </c>
      <c r="G61" s="32">
        <v>0</v>
      </c>
      <c r="H61" s="32">
        <v>0</v>
      </c>
      <c r="I61" s="32">
        <v>0</v>
      </c>
      <c r="J61" s="33">
        <v>1093.2862740738681</v>
      </c>
      <c r="K61" s="33">
        <v>862.81687799999997</v>
      </c>
      <c r="L61" s="33">
        <v>739.6361280000001</v>
      </c>
      <c r="M61" s="40">
        <v>0</v>
      </c>
      <c r="N61" s="40">
        <v>0</v>
      </c>
    </row>
    <row r="62" spans="1:14" x14ac:dyDescent="0.3">
      <c r="A62">
        <v>4</v>
      </c>
      <c r="B62" s="31">
        <v>0</v>
      </c>
      <c r="C62" s="31">
        <v>0</v>
      </c>
      <c r="D62" s="31">
        <v>0</v>
      </c>
      <c r="E62" s="31">
        <v>0</v>
      </c>
      <c r="F62" s="31">
        <v>0</v>
      </c>
      <c r="G62" s="32">
        <v>0</v>
      </c>
      <c r="H62" s="32">
        <v>0</v>
      </c>
      <c r="I62" s="32">
        <v>0</v>
      </c>
      <c r="J62" s="33">
        <v>1135.6268704214331</v>
      </c>
      <c r="K62" s="33">
        <v>1135.3331354031302</v>
      </c>
      <c r="L62" s="33">
        <v>507.20896540245229</v>
      </c>
      <c r="M62" s="40">
        <v>0</v>
      </c>
      <c r="N62" s="40">
        <v>0</v>
      </c>
    </row>
    <row r="63" spans="1:14" x14ac:dyDescent="0.3">
      <c r="A63">
        <v>5</v>
      </c>
      <c r="B63" s="31">
        <v>630</v>
      </c>
      <c r="C63" s="31">
        <v>0</v>
      </c>
      <c r="D63" s="31">
        <v>0</v>
      </c>
      <c r="E63" s="31">
        <v>0</v>
      </c>
      <c r="F63" s="31">
        <v>0</v>
      </c>
      <c r="G63" s="32">
        <v>0</v>
      </c>
      <c r="H63" s="32">
        <v>0</v>
      </c>
      <c r="I63" s="32">
        <v>0</v>
      </c>
      <c r="J63" s="33">
        <v>1313.6161520718117</v>
      </c>
      <c r="K63" s="33">
        <v>546.92576399999996</v>
      </c>
      <c r="L63" s="33">
        <v>170.78796000000003</v>
      </c>
      <c r="M63" s="40">
        <v>0</v>
      </c>
      <c r="N63" s="40">
        <v>0</v>
      </c>
    </row>
    <row r="64" spans="1:14" x14ac:dyDescent="0.3">
      <c r="A64">
        <v>6</v>
      </c>
      <c r="B64" s="31">
        <v>630</v>
      </c>
      <c r="C64" s="31">
        <v>0</v>
      </c>
      <c r="D64" s="31">
        <v>0</v>
      </c>
      <c r="E64" s="31">
        <v>0</v>
      </c>
      <c r="F64" s="31">
        <v>0</v>
      </c>
      <c r="G64" s="32">
        <v>0</v>
      </c>
      <c r="H64" s="32">
        <v>0</v>
      </c>
      <c r="I64" s="32">
        <v>0</v>
      </c>
      <c r="J64" s="33">
        <v>1827.5129922463384</v>
      </c>
      <c r="K64" s="33">
        <v>149.04535799999999</v>
      </c>
      <c r="L64" s="33">
        <v>78.436512000000008</v>
      </c>
      <c r="M64" s="40">
        <v>0</v>
      </c>
      <c r="N64" s="40">
        <v>0</v>
      </c>
    </row>
    <row r="65" spans="1:14" x14ac:dyDescent="0.3">
      <c r="A65">
        <v>7</v>
      </c>
      <c r="B65" s="31">
        <v>899.9999999999809</v>
      </c>
      <c r="C65" s="31">
        <v>164.99999999998818</v>
      </c>
      <c r="D65" s="31">
        <v>0</v>
      </c>
      <c r="E65" s="31">
        <v>0</v>
      </c>
      <c r="F65" s="31">
        <v>0</v>
      </c>
      <c r="G65" s="32">
        <v>0</v>
      </c>
      <c r="H65" s="32">
        <v>12.942023721024471</v>
      </c>
      <c r="I65" s="32">
        <v>6.1825928166265438</v>
      </c>
      <c r="J65" s="33">
        <v>1704.1985104076837</v>
      </c>
      <c r="K65" s="33">
        <v>118.3787549999999</v>
      </c>
      <c r="L65" s="33">
        <v>0</v>
      </c>
      <c r="M65" s="40">
        <v>0</v>
      </c>
      <c r="N65" s="40">
        <v>2174.9602507047475</v>
      </c>
    </row>
    <row r="66" spans="1:14" x14ac:dyDescent="0.3">
      <c r="A66">
        <v>8</v>
      </c>
      <c r="B66" s="31">
        <v>899.99999999999636</v>
      </c>
      <c r="C66" s="31">
        <v>164.99999999999454</v>
      </c>
      <c r="D66" s="31">
        <v>0</v>
      </c>
      <c r="E66" s="31">
        <v>0</v>
      </c>
      <c r="F66" s="31">
        <v>0</v>
      </c>
      <c r="G66" s="32">
        <v>62.096425725247634</v>
      </c>
      <c r="H66" s="32">
        <v>40.331443873758111</v>
      </c>
      <c r="I66" s="32">
        <v>82.139893788774643</v>
      </c>
      <c r="J66" s="33">
        <v>2013.0255954200697</v>
      </c>
      <c r="K66" s="33">
        <v>75.392459999999929</v>
      </c>
      <c r="L66" s="33">
        <v>0</v>
      </c>
      <c r="M66" s="40">
        <v>1800.0000000000161</v>
      </c>
      <c r="N66" s="40">
        <v>1610.6032661292704</v>
      </c>
    </row>
    <row r="67" spans="1:14" x14ac:dyDescent="0.3">
      <c r="A67">
        <v>9</v>
      </c>
      <c r="B67" s="31">
        <v>900.000000000005</v>
      </c>
      <c r="C67" s="31">
        <v>165.00000000000182</v>
      </c>
      <c r="D67" s="31">
        <v>0</v>
      </c>
      <c r="E67" s="31">
        <v>0</v>
      </c>
      <c r="F67" s="31">
        <v>0</v>
      </c>
      <c r="G67" s="32">
        <v>326.21105996892936</v>
      </c>
      <c r="H67" s="32">
        <v>772.29801648982959</v>
      </c>
      <c r="I67" s="32">
        <v>247.44438852593419</v>
      </c>
      <c r="J67" s="33">
        <v>2025</v>
      </c>
      <c r="K67" s="33">
        <v>308.90128499999997</v>
      </c>
      <c r="L67" s="33">
        <v>0</v>
      </c>
      <c r="M67" s="40">
        <v>2249.9999999999995</v>
      </c>
      <c r="N67" s="40">
        <v>0</v>
      </c>
    </row>
    <row r="68" spans="1:14" x14ac:dyDescent="0.3">
      <c r="A68">
        <v>10</v>
      </c>
      <c r="B68" s="31">
        <v>0</v>
      </c>
      <c r="C68" s="31">
        <v>232.40002828254819</v>
      </c>
      <c r="D68" s="31">
        <v>0</v>
      </c>
      <c r="E68" s="31">
        <v>0</v>
      </c>
      <c r="F68" s="31">
        <v>0</v>
      </c>
      <c r="G68" s="32">
        <v>641.70453497032611</v>
      </c>
      <c r="H68" s="32">
        <v>1372.3797003381305</v>
      </c>
      <c r="I68" s="32">
        <v>454.14538636004528</v>
      </c>
      <c r="J68" s="33">
        <v>1301.5958925047939</v>
      </c>
      <c r="K68" s="33">
        <v>470.70083574637056</v>
      </c>
      <c r="L68" s="33">
        <v>0</v>
      </c>
      <c r="M68" s="40">
        <v>0</v>
      </c>
      <c r="N68" s="40">
        <v>0</v>
      </c>
    </row>
    <row r="69" spans="1:14" x14ac:dyDescent="0.3">
      <c r="A69">
        <v>11</v>
      </c>
      <c r="B69" s="31">
        <v>0</v>
      </c>
      <c r="C69" s="31">
        <v>232.40002828254865</v>
      </c>
      <c r="D69" s="31">
        <v>0</v>
      </c>
      <c r="E69" s="31">
        <v>0</v>
      </c>
      <c r="F69" s="31">
        <v>0</v>
      </c>
      <c r="G69" s="32">
        <v>1027.4498547040926</v>
      </c>
      <c r="H69" s="32">
        <v>1867.904582514712</v>
      </c>
      <c r="I69" s="32">
        <v>851.81006525729515</v>
      </c>
      <c r="J69" s="33">
        <v>1065.5281660784258</v>
      </c>
      <c r="K69" s="33">
        <v>398.0286232371032</v>
      </c>
      <c r="L69" s="33">
        <v>0</v>
      </c>
      <c r="M69" s="40">
        <v>0</v>
      </c>
      <c r="N69" s="40">
        <v>0</v>
      </c>
    </row>
    <row r="70" spans="1:14" x14ac:dyDescent="0.3">
      <c r="A70">
        <v>12</v>
      </c>
      <c r="B70" s="31">
        <v>0</v>
      </c>
      <c r="C70" s="31">
        <v>0</v>
      </c>
      <c r="D70" s="31">
        <v>0</v>
      </c>
      <c r="E70" s="31">
        <v>0</v>
      </c>
      <c r="F70" s="31">
        <v>0</v>
      </c>
      <c r="G70" s="32">
        <v>1293.7164034806513</v>
      </c>
      <c r="H70" s="32">
        <v>2030.2850239913498</v>
      </c>
      <c r="I70" s="32">
        <v>1046.2813069782321</v>
      </c>
      <c r="J70" s="33">
        <v>967.12544812828287</v>
      </c>
      <c r="K70" s="33">
        <v>347.89650158810412</v>
      </c>
      <c r="L70" s="33">
        <v>0</v>
      </c>
      <c r="M70" s="40">
        <v>0</v>
      </c>
      <c r="N70" s="40">
        <v>0</v>
      </c>
    </row>
    <row r="71" spans="1:14" x14ac:dyDescent="0.3">
      <c r="A71">
        <v>13</v>
      </c>
      <c r="B71" s="31">
        <v>0</v>
      </c>
      <c r="C71" s="31">
        <v>0</v>
      </c>
      <c r="D71" s="31">
        <v>0</v>
      </c>
      <c r="E71" s="31">
        <v>0</v>
      </c>
      <c r="F71" s="31">
        <v>0</v>
      </c>
      <c r="G71" s="32">
        <v>1468.0274693575329</v>
      </c>
      <c r="H71" s="32">
        <v>2218.7716260052712</v>
      </c>
      <c r="I71" s="32">
        <v>1296.141710072556</v>
      </c>
      <c r="J71" s="33">
        <v>908.6916043687296</v>
      </c>
      <c r="K71" s="33">
        <v>461.76667765438896</v>
      </c>
      <c r="L71" s="33">
        <v>0</v>
      </c>
      <c r="M71" s="40">
        <v>0</v>
      </c>
      <c r="N71" s="40">
        <v>0</v>
      </c>
    </row>
    <row r="72" spans="1:14" x14ac:dyDescent="0.3">
      <c r="A72">
        <v>14</v>
      </c>
      <c r="B72" s="31">
        <v>0</v>
      </c>
      <c r="C72" s="31">
        <v>0</v>
      </c>
      <c r="D72" s="31">
        <v>0</v>
      </c>
      <c r="E72" s="31">
        <v>0</v>
      </c>
      <c r="F72" s="31">
        <v>0</v>
      </c>
      <c r="G72" s="32">
        <v>1534.3467665233466</v>
      </c>
      <c r="H72" s="32">
        <v>2246.7353179698584</v>
      </c>
      <c r="I72" s="32">
        <v>1353.7819311820735</v>
      </c>
      <c r="J72" s="33">
        <v>376.98552094044408</v>
      </c>
      <c r="K72" s="33">
        <v>416.06741248078595</v>
      </c>
      <c r="L72" s="33">
        <v>0</v>
      </c>
      <c r="M72" s="40">
        <v>0</v>
      </c>
      <c r="N72" s="40">
        <v>0</v>
      </c>
    </row>
    <row r="73" spans="1:14" x14ac:dyDescent="0.3">
      <c r="A73">
        <v>15</v>
      </c>
      <c r="B73" s="31">
        <v>0</v>
      </c>
      <c r="C73" s="31">
        <v>0</v>
      </c>
      <c r="D73" s="31">
        <v>0</v>
      </c>
      <c r="E73" s="31">
        <v>0</v>
      </c>
      <c r="F73" s="31">
        <v>0</v>
      </c>
      <c r="G73" s="32">
        <v>1379.1407113972441</v>
      </c>
      <c r="H73" s="32">
        <v>2113.0442826248559</v>
      </c>
      <c r="I73" s="32">
        <v>1306.722044276632</v>
      </c>
      <c r="J73" s="33">
        <v>118.283356029236</v>
      </c>
      <c r="K73" s="33">
        <v>233.10150714623592</v>
      </c>
      <c r="L73" s="33">
        <v>0</v>
      </c>
      <c r="M73" s="40">
        <v>0</v>
      </c>
      <c r="N73" s="40">
        <v>0</v>
      </c>
    </row>
    <row r="74" spans="1:14" x14ac:dyDescent="0.3">
      <c r="A74">
        <v>16</v>
      </c>
      <c r="B74" s="31">
        <v>0</v>
      </c>
      <c r="C74" s="31">
        <v>232.40002828254865</v>
      </c>
      <c r="D74" s="31">
        <v>0</v>
      </c>
      <c r="E74" s="31">
        <v>0</v>
      </c>
      <c r="F74" s="31">
        <v>0</v>
      </c>
      <c r="G74" s="32">
        <v>1208.9689112547189</v>
      </c>
      <c r="H74" s="32">
        <v>2011.6523302785752</v>
      </c>
      <c r="I74" s="32">
        <v>1160.1466308493605</v>
      </c>
      <c r="J74" s="33">
        <v>205.59521162771313</v>
      </c>
      <c r="K74" s="33">
        <v>221.70472642715535</v>
      </c>
      <c r="L74" s="33">
        <v>31.457613113732755</v>
      </c>
      <c r="M74" s="40">
        <v>0</v>
      </c>
      <c r="N74" s="40">
        <v>0</v>
      </c>
    </row>
    <row r="75" spans="1:14" x14ac:dyDescent="0.3">
      <c r="A75">
        <v>17</v>
      </c>
      <c r="B75" s="31">
        <v>0</v>
      </c>
      <c r="C75" s="31">
        <v>316.22957910755213</v>
      </c>
      <c r="D75" s="31">
        <v>81.467003872539863</v>
      </c>
      <c r="E75" s="31">
        <v>0</v>
      </c>
      <c r="F75" s="31">
        <v>0</v>
      </c>
      <c r="G75" s="32">
        <v>938.83837241180117</v>
      </c>
      <c r="H75" s="32">
        <v>1607.6937274414393</v>
      </c>
      <c r="I75" s="32">
        <v>947.49465084502242</v>
      </c>
      <c r="J75" s="33">
        <v>325.06490497786172</v>
      </c>
      <c r="K75" s="33">
        <v>159.82270690068137</v>
      </c>
      <c r="L75" s="33">
        <v>91.368211524740772</v>
      </c>
      <c r="M75" s="40">
        <v>0</v>
      </c>
      <c r="N75" s="40">
        <v>524.00132172287715</v>
      </c>
    </row>
    <row r="76" spans="1:14" x14ac:dyDescent="0.3">
      <c r="A76">
        <v>18</v>
      </c>
      <c r="B76" s="31">
        <v>0</v>
      </c>
      <c r="C76" s="31">
        <v>316.22957910754349</v>
      </c>
      <c r="D76" s="31">
        <v>81.46700387252622</v>
      </c>
      <c r="E76" s="31">
        <v>0</v>
      </c>
      <c r="F76" s="31">
        <v>0</v>
      </c>
      <c r="G76" s="32">
        <v>669.17922483359018</v>
      </c>
      <c r="H76" s="32">
        <v>1033.2448316193793</v>
      </c>
      <c r="I76" s="32">
        <v>639.10489292194052</v>
      </c>
      <c r="J76" s="33">
        <v>504.9575311956724</v>
      </c>
      <c r="K76" s="33">
        <v>187.37555734625806</v>
      </c>
      <c r="L76" s="33">
        <v>212.53271042033745</v>
      </c>
      <c r="M76" s="40">
        <v>0</v>
      </c>
      <c r="N76" s="40">
        <v>1834.7998705430455</v>
      </c>
    </row>
    <row r="77" spans="1:14" x14ac:dyDescent="0.3">
      <c r="A77">
        <v>19</v>
      </c>
      <c r="B77" s="31">
        <v>0</v>
      </c>
      <c r="C77" s="31">
        <v>316.22957910754349</v>
      </c>
      <c r="D77" s="31">
        <v>81.46700387252622</v>
      </c>
      <c r="E77" s="31">
        <v>0</v>
      </c>
      <c r="F77" s="31">
        <v>0</v>
      </c>
      <c r="G77" s="32">
        <v>354.56147975846619</v>
      </c>
      <c r="H77" s="32">
        <v>417.04284338095221</v>
      </c>
      <c r="I77" s="32">
        <v>320.82409443755881</v>
      </c>
      <c r="J77" s="33">
        <v>651.53794872274557</v>
      </c>
      <c r="K77" s="33">
        <v>95.852798607002399</v>
      </c>
      <c r="L77" s="33">
        <v>233.21279374029277</v>
      </c>
      <c r="M77" s="40">
        <v>0</v>
      </c>
      <c r="N77" s="40">
        <v>2902.1262459027885</v>
      </c>
    </row>
    <row r="78" spans="1:14" x14ac:dyDescent="0.3">
      <c r="A78">
        <v>20</v>
      </c>
      <c r="B78" s="31">
        <v>899.99999999999</v>
      </c>
      <c r="C78" s="31">
        <v>165.00000000001273</v>
      </c>
      <c r="D78" s="31">
        <v>2.1373125491663814E-11</v>
      </c>
      <c r="E78" s="31">
        <v>0</v>
      </c>
      <c r="F78" s="31">
        <v>0</v>
      </c>
      <c r="G78" s="32">
        <v>96.403120897592856</v>
      </c>
      <c r="H78" s="32">
        <v>32.971843954855878</v>
      </c>
      <c r="I78" s="32">
        <v>57.317237190918476</v>
      </c>
      <c r="J78" s="33">
        <v>257.33589472806807</v>
      </c>
      <c r="K78" s="33">
        <v>78.7267800000009</v>
      </c>
      <c r="L78" s="33">
        <v>136.9488600000017</v>
      </c>
      <c r="M78" s="40">
        <v>0</v>
      </c>
      <c r="N78" s="40">
        <v>3369.8913943812008</v>
      </c>
    </row>
    <row r="79" spans="1:14" x14ac:dyDescent="0.3">
      <c r="A79">
        <v>21</v>
      </c>
      <c r="B79" s="31">
        <v>900.00000000001546</v>
      </c>
      <c r="C79" s="31">
        <v>165.00000000000819</v>
      </c>
      <c r="D79" s="31">
        <v>8.1854523159563541E-12</v>
      </c>
      <c r="E79" s="31">
        <v>0</v>
      </c>
      <c r="F79" s="31">
        <v>0</v>
      </c>
      <c r="G79" s="32">
        <v>2.1312093918778263</v>
      </c>
      <c r="H79" s="32">
        <v>0</v>
      </c>
      <c r="I79" s="32">
        <v>0</v>
      </c>
      <c r="J79" s="33">
        <v>263.8033237917914</v>
      </c>
      <c r="K79" s="33">
        <v>77.913495000000239</v>
      </c>
      <c r="L79" s="33">
        <v>0</v>
      </c>
      <c r="M79" s="40">
        <v>2250.0000000000086</v>
      </c>
      <c r="N79" s="40">
        <v>642.04392364530815</v>
      </c>
    </row>
    <row r="80" spans="1:14" x14ac:dyDescent="0.3">
      <c r="A80">
        <v>22</v>
      </c>
      <c r="B80" s="31">
        <v>900.00000000001</v>
      </c>
      <c r="C80" s="31">
        <v>165.00000000000637</v>
      </c>
      <c r="D80" s="31">
        <v>0</v>
      </c>
      <c r="E80" s="31">
        <v>0</v>
      </c>
      <c r="F80" s="31">
        <v>0</v>
      </c>
      <c r="G80" s="32">
        <v>0</v>
      </c>
      <c r="H80" s="32">
        <v>0</v>
      </c>
      <c r="I80" s="32">
        <v>0</v>
      </c>
      <c r="J80" s="33">
        <v>436.81064669427229</v>
      </c>
      <c r="K80" s="33">
        <v>152.27289000000155</v>
      </c>
      <c r="L80" s="33">
        <v>433.46286000000697</v>
      </c>
      <c r="M80" s="40">
        <v>0</v>
      </c>
      <c r="N80" s="40">
        <v>1163.5863146957511</v>
      </c>
    </row>
    <row r="81" spans="1:14" x14ac:dyDescent="0.3">
      <c r="A81">
        <v>23</v>
      </c>
      <c r="B81" s="31">
        <v>900.000000000005</v>
      </c>
      <c r="C81" s="31">
        <v>165.00000000000637</v>
      </c>
      <c r="D81" s="31">
        <v>0</v>
      </c>
      <c r="E81" s="31">
        <v>0</v>
      </c>
      <c r="F81" s="31">
        <v>0</v>
      </c>
      <c r="G81" s="32">
        <v>0</v>
      </c>
      <c r="H81" s="32">
        <v>0</v>
      </c>
      <c r="I81" s="32">
        <v>0</v>
      </c>
      <c r="J81" s="33">
        <v>436.81064669427229</v>
      </c>
      <c r="K81" s="33">
        <v>95.312250000000972</v>
      </c>
      <c r="L81" s="33">
        <v>610.76160000002528</v>
      </c>
      <c r="M81" s="40">
        <v>0</v>
      </c>
      <c r="N81" s="40">
        <v>1068.3723930837834</v>
      </c>
    </row>
    <row r="82" spans="1:14" x14ac:dyDescent="0.3">
      <c r="A82">
        <v>24</v>
      </c>
      <c r="B82" s="31">
        <v>899.999999999995</v>
      </c>
      <c r="C82" s="31">
        <v>165</v>
      </c>
      <c r="D82" s="31">
        <v>-1.1368683772161603E-13</v>
      </c>
      <c r="E82" s="31">
        <v>0</v>
      </c>
      <c r="F82" s="31">
        <v>0</v>
      </c>
      <c r="G82" s="32">
        <v>0</v>
      </c>
      <c r="H82" s="32">
        <v>0</v>
      </c>
      <c r="I82" s="32">
        <v>0</v>
      </c>
      <c r="J82" s="33">
        <v>477.23285996164816</v>
      </c>
      <c r="K82" s="33">
        <v>0</v>
      </c>
      <c r="L82" s="33">
        <v>695.15118000002929</v>
      </c>
      <c r="M82" s="40">
        <v>0</v>
      </c>
      <c r="N82" s="40">
        <v>909.61501919129557</v>
      </c>
    </row>
    <row r="84" spans="1:14" ht="23.4" x14ac:dyDescent="0.45">
      <c r="A84" s="66" t="s">
        <v>20</v>
      </c>
      <c r="B84" s="66"/>
      <c r="C84" s="66"/>
      <c r="D84" s="66"/>
      <c r="E84" s="66"/>
      <c r="F84" s="66"/>
      <c r="G84" s="66"/>
    </row>
    <row r="85" spans="1:14" x14ac:dyDescent="0.3">
      <c r="A85" t="s">
        <v>3</v>
      </c>
      <c r="B85" s="4" t="s">
        <v>11</v>
      </c>
      <c r="C85" s="5" t="s">
        <v>10</v>
      </c>
      <c r="D85" s="6" t="s">
        <v>12</v>
      </c>
      <c r="E85" s="2" t="s">
        <v>13</v>
      </c>
      <c r="F85" s="3" t="s">
        <v>14</v>
      </c>
      <c r="G85" s="7" t="s">
        <v>16</v>
      </c>
    </row>
    <row r="86" spans="1:14" x14ac:dyDescent="0.3">
      <c r="A86">
        <v>1</v>
      </c>
      <c r="B86" s="4">
        <f>B59</f>
        <v>630</v>
      </c>
      <c r="C86" s="5">
        <f>C59+D59</f>
        <v>0</v>
      </c>
      <c r="D86" s="6">
        <f>E59+F59</f>
        <v>0</v>
      </c>
      <c r="E86" s="2">
        <f>G59+H59+I59</f>
        <v>0</v>
      </c>
      <c r="F86" s="3">
        <f>J59+K59+L59</f>
        <v>2638.4247114397358</v>
      </c>
      <c r="G86" s="7">
        <f>M59+N59</f>
        <v>0</v>
      </c>
    </row>
    <row r="87" spans="1:14" x14ac:dyDescent="0.3">
      <c r="A87">
        <v>2</v>
      </c>
      <c r="B87" s="4">
        <f t="shared" ref="B87:B109" si="7">B60</f>
        <v>630</v>
      </c>
      <c r="C87" s="5">
        <f t="shared" ref="C87:C109" si="8">C60+D60</f>
        <v>0</v>
      </c>
      <c r="D87" s="6">
        <f t="shared" ref="D87:D109" si="9">E60+F60</f>
        <v>0</v>
      </c>
      <c r="E87" s="2">
        <f t="shared" ref="E87:E109" si="10">G60+H60+I60</f>
        <v>0</v>
      </c>
      <c r="F87" s="3">
        <f t="shared" ref="F87:F109" si="11">J60+K60+L60</f>
        <v>2610.866696456827</v>
      </c>
      <c r="G87" s="7">
        <f t="shared" ref="G87:G109" si="12">M60+N60</f>
        <v>0</v>
      </c>
    </row>
    <row r="88" spans="1:14" x14ac:dyDescent="0.3">
      <c r="A88">
        <v>3</v>
      </c>
      <c r="B88" s="4">
        <f t="shared" si="7"/>
        <v>630</v>
      </c>
      <c r="C88" s="5">
        <f t="shared" si="8"/>
        <v>0</v>
      </c>
      <c r="D88" s="6">
        <f t="shared" si="9"/>
        <v>0</v>
      </c>
      <c r="E88" s="2">
        <f t="shared" si="10"/>
        <v>0</v>
      </c>
      <c r="F88" s="3">
        <f t="shared" si="11"/>
        <v>2695.739280073868</v>
      </c>
      <c r="G88" s="7">
        <f t="shared" si="12"/>
        <v>0</v>
      </c>
    </row>
    <row r="89" spans="1:14" x14ac:dyDescent="0.3">
      <c r="A89">
        <v>4</v>
      </c>
      <c r="B89" s="4">
        <f t="shared" si="7"/>
        <v>0</v>
      </c>
      <c r="C89" s="5">
        <f t="shared" si="8"/>
        <v>0</v>
      </c>
      <c r="D89" s="6">
        <f t="shared" si="9"/>
        <v>0</v>
      </c>
      <c r="E89" s="2">
        <f t="shared" si="10"/>
        <v>0</v>
      </c>
      <c r="F89" s="3">
        <f t="shared" si="11"/>
        <v>2778.1689712270154</v>
      </c>
      <c r="G89" s="7">
        <f t="shared" si="12"/>
        <v>0</v>
      </c>
    </row>
    <row r="90" spans="1:14" x14ac:dyDescent="0.3">
      <c r="A90">
        <v>5</v>
      </c>
      <c r="B90" s="4">
        <f t="shared" si="7"/>
        <v>630</v>
      </c>
      <c r="C90" s="5">
        <f t="shared" si="8"/>
        <v>0</v>
      </c>
      <c r="D90" s="6">
        <f t="shared" si="9"/>
        <v>0</v>
      </c>
      <c r="E90" s="2">
        <f t="shared" si="10"/>
        <v>0</v>
      </c>
      <c r="F90" s="3">
        <f t="shared" si="11"/>
        <v>2031.3298760718117</v>
      </c>
      <c r="G90" s="7">
        <f t="shared" si="12"/>
        <v>0</v>
      </c>
    </row>
    <row r="91" spans="1:14" x14ac:dyDescent="0.3">
      <c r="A91">
        <v>6</v>
      </c>
      <c r="B91" s="4">
        <f t="shared" si="7"/>
        <v>630</v>
      </c>
      <c r="C91" s="5">
        <f t="shared" si="8"/>
        <v>0</v>
      </c>
      <c r="D91" s="6">
        <f t="shared" si="9"/>
        <v>0</v>
      </c>
      <c r="E91" s="2">
        <f t="shared" si="10"/>
        <v>0</v>
      </c>
      <c r="F91" s="3">
        <f t="shared" si="11"/>
        <v>2054.9948622463385</v>
      </c>
      <c r="G91" s="7">
        <f t="shared" si="12"/>
        <v>0</v>
      </c>
    </row>
    <row r="92" spans="1:14" x14ac:dyDescent="0.3">
      <c r="A92">
        <v>7</v>
      </c>
      <c r="B92" s="4">
        <f t="shared" si="7"/>
        <v>899.9999999999809</v>
      </c>
      <c r="C92" s="5">
        <f t="shared" si="8"/>
        <v>164.99999999998818</v>
      </c>
      <c r="D92" s="6">
        <f t="shared" si="9"/>
        <v>0</v>
      </c>
      <c r="E92" s="2">
        <f t="shared" si="10"/>
        <v>19.124616537651015</v>
      </c>
      <c r="F92" s="3">
        <f t="shared" si="11"/>
        <v>1822.5772654076836</v>
      </c>
      <c r="G92" s="7">
        <f t="shared" si="12"/>
        <v>2174.9602507047475</v>
      </c>
    </row>
    <row r="93" spans="1:14" x14ac:dyDescent="0.3">
      <c r="A93">
        <v>8</v>
      </c>
      <c r="B93" s="4">
        <f t="shared" si="7"/>
        <v>899.99999999999636</v>
      </c>
      <c r="C93" s="5">
        <f t="shared" si="8"/>
        <v>164.99999999999454</v>
      </c>
      <c r="D93" s="6">
        <f t="shared" si="9"/>
        <v>0</v>
      </c>
      <c r="E93" s="2">
        <f t="shared" si="10"/>
        <v>184.56776338778039</v>
      </c>
      <c r="F93" s="3">
        <f t="shared" si="11"/>
        <v>2088.4180554200698</v>
      </c>
      <c r="G93" s="7">
        <f t="shared" si="12"/>
        <v>3410.6032661292866</v>
      </c>
    </row>
    <row r="94" spans="1:14" x14ac:dyDescent="0.3">
      <c r="A94">
        <v>9</v>
      </c>
      <c r="B94" s="4">
        <f t="shared" si="7"/>
        <v>900.000000000005</v>
      </c>
      <c r="C94" s="5">
        <f t="shared" si="8"/>
        <v>165.00000000000182</v>
      </c>
      <c r="D94" s="6">
        <f t="shared" si="9"/>
        <v>0</v>
      </c>
      <c r="E94" s="2">
        <f t="shared" si="10"/>
        <v>1345.9534649846933</v>
      </c>
      <c r="F94" s="3">
        <f t="shared" si="11"/>
        <v>2333.9012849999999</v>
      </c>
      <c r="G94" s="7">
        <f t="shared" si="12"/>
        <v>2249.9999999999995</v>
      </c>
    </row>
    <row r="95" spans="1:14" x14ac:dyDescent="0.3">
      <c r="A95">
        <v>10</v>
      </c>
      <c r="B95" s="4">
        <f t="shared" si="7"/>
        <v>0</v>
      </c>
      <c r="C95" s="5">
        <f t="shared" si="8"/>
        <v>232.40002828254819</v>
      </c>
      <c r="D95" s="6">
        <f t="shared" si="9"/>
        <v>0</v>
      </c>
      <c r="E95" s="2">
        <f t="shared" si="10"/>
        <v>2468.2296216685022</v>
      </c>
      <c r="F95" s="3">
        <f t="shared" si="11"/>
        <v>1772.2967282511645</v>
      </c>
      <c r="G95" s="7">
        <f t="shared" si="12"/>
        <v>0</v>
      </c>
    </row>
    <row r="96" spans="1:14" x14ac:dyDescent="0.3">
      <c r="A96">
        <v>11</v>
      </c>
      <c r="B96" s="4">
        <f t="shared" si="7"/>
        <v>0</v>
      </c>
      <c r="C96" s="5">
        <f t="shared" si="8"/>
        <v>232.40002828254865</v>
      </c>
      <c r="D96" s="6">
        <f t="shared" si="9"/>
        <v>0</v>
      </c>
      <c r="E96" s="2">
        <f t="shared" si="10"/>
        <v>3747.1645024760996</v>
      </c>
      <c r="F96" s="3">
        <f t="shared" si="11"/>
        <v>1463.5567893155289</v>
      </c>
      <c r="G96" s="7">
        <f t="shared" si="12"/>
        <v>0</v>
      </c>
    </row>
    <row r="97" spans="1:7" x14ac:dyDescent="0.3">
      <c r="A97">
        <v>12</v>
      </c>
      <c r="B97" s="4">
        <f t="shared" si="7"/>
        <v>0</v>
      </c>
      <c r="C97" s="5">
        <f t="shared" si="8"/>
        <v>0</v>
      </c>
      <c r="D97" s="6">
        <f t="shared" si="9"/>
        <v>0</v>
      </c>
      <c r="E97" s="2">
        <f t="shared" si="10"/>
        <v>4370.282734450233</v>
      </c>
      <c r="F97" s="3">
        <f t="shared" si="11"/>
        <v>1315.0219497163871</v>
      </c>
      <c r="G97" s="7">
        <f t="shared" si="12"/>
        <v>0</v>
      </c>
    </row>
    <row r="98" spans="1:7" x14ac:dyDescent="0.3">
      <c r="A98">
        <v>13</v>
      </c>
      <c r="B98" s="4">
        <f t="shared" si="7"/>
        <v>0</v>
      </c>
      <c r="C98" s="5">
        <f t="shared" si="8"/>
        <v>0</v>
      </c>
      <c r="D98" s="6">
        <f t="shared" si="9"/>
        <v>0</v>
      </c>
      <c r="E98" s="2">
        <f t="shared" si="10"/>
        <v>4982.9408054353598</v>
      </c>
      <c r="F98" s="3">
        <f t="shared" si="11"/>
        <v>1370.4582820231185</v>
      </c>
      <c r="G98" s="7">
        <f t="shared" si="12"/>
        <v>0</v>
      </c>
    </row>
    <row r="99" spans="1:7" x14ac:dyDescent="0.3">
      <c r="A99">
        <v>14</v>
      </c>
      <c r="B99" s="4">
        <f t="shared" si="7"/>
        <v>0</v>
      </c>
      <c r="C99" s="5">
        <f t="shared" si="8"/>
        <v>0</v>
      </c>
      <c r="D99" s="6">
        <f t="shared" si="9"/>
        <v>0</v>
      </c>
      <c r="E99" s="2">
        <f t="shared" si="10"/>
        <v>5134.864015675279</v>
      </c>
      <c r="F99" s="3">
        <f t="shared" si="11"/>
        <v>793.05293342123002</v>
      </c>
      <c r="G99" s="7">
        <f t="shared" si="12"/>
        <v>0</v>
      </c>
    </row>
    <row r="100" spans="1:7" x14ac:dyDescent="0.3">
      <c r="A100">
        <v>15</v>
      </c>
      <c r="B100" s="4">
        <f t="shared" si="7"/>
        <v>0</v>
      </c>
      <c r="C100" s="5">
        <f t="shared" si="8"/>
        <v>0</v>
      </c>
      <c r="D100" s="6">
        <f t="shared" si="9"/>
        <v>0</v>
      </c>
      <c r="E100" s="2">
        <f t="shared" si="10"/>
        <v>4798.907038298732</v>
      </c>
      <c r="F100" s="3">
        <f t="shared" si="11"/>
        <v>351.38486317547193</v>
      </c>
      <c r="G100" s="7">
        <f t="shared" si="12"/>
        <v>0</v>
      </c>
    </row>
    <row r="101" spans="1:7" x14ac:dyDescent="0.3">
      <c r="A101">
        <v>16</v>
      </c>
      <c r="B101" s="4">
        <f t="shared" si="7"/>
        <v>0</v>
      </c>
      <c r="C101" s="5">
        <f t="shared" si="8"/>
        <v>232.40002828254865</v>
      </c>
      <c r="D101" s="6">
        <f t="shared" si="9"/>
        <v>0</v>
      </c>
      <c r="E101" s="2">
        <f t="shared" si="10"/>
        <v>4380.7678723826539</v>
      </c>
      <c r="F101" s="3">
        <f t="shared" si="11"/>
        <v>458.7575511686012</v>
      </c>
      <c r="G101" s="7">
        <f t="shared" si="12"/>
        <v>0</v>
      </c>
    </row>
    <row r="102" spans="1:7" x14ac:dyDescent="0.3">
      <c r="A102">
        <v>17</v>
      </c>
      <c r="B102" s="4">
        <f t="shared" si="7"/>
        <v>0</v>
      </c>
      <c r="C102" s="5">
        <f t="shared" si="8"/>
        <v>397.69658298009199</v>
      </c>
      <c r="D102" s="6">
        <f t="shared" si="9"/>
        <v>0</v>
      </c>
      <c r="E102" s="2">
        <f t="shared" si="10"/>
        <v>3494.0267506982632</v>
      </c>
      <c r="F102" s="3">
        <f t="shared" si="11"/>
        <v>576.2558234032839</v>
      </c>
      <c r="G102" s="7">
        <f t="shared" si="12"/>
        <v>524.00132172287715</v>
      </c>
    </row>
    <row r="103" spans="1:7" x14ac:dyDescent="0.3">
      <c r="A103">
        <v>18</v>
      </c>
      <c r="B103" s="4">
        <f t="shared" si="7"/>
        <v>0</v>
      </c>
      <c r="C103" s="5">
        <f t="shared" si="8"/>
        <v>397.69658298006971</v>
      </c>
      <c r="D103" s="6">
        <f t="shared" si="9"/>
        <v>0</v>
      </c>
      <c r="E103" s="2">
        <f t="shared" si="10"/>
        <v>2341.5289493749101</v>
      </c>
      <c r="F103" s="3">
        <f t="shared" si="11"/>
        <v>904.86579896226795</v>
      </c>
      <c r="G103" s="7">
        <f t="shared" si="12"/>
        <v>1834.7998705430455</v>
      </c>
    </row>
    <row r="104" spans="1:7" x14ac:dyDescent="0.3">
      <c r="A104">
        <v>19</v>
      </c>
      <c r="B104" s="4">
        <f t="shared" si="7"/>
        <v>0</v>
      </c>
      <c r="C104" s="5">
        <f t="shared" si="8"/>
        <v>397.69658298006971</v>
      </c>
      <c r="D104" s="6">
        <f t="shared" si="9"/>
        <v>0</v>
      </c>
      <c r="E104" s="2">
        <f t="shared" si="10"/>
        <v>1092.4284175769772</v>
      </c>
      <c r="F104" s="3">
        <f t="shared" si="11"/>
        <v>980.60354107004071</v>
      </c>
      <c r="G104" s="7">
        <f t="shared" si="12"/>
        <v>2902.1262459027885</v>
      </c>
    </row>
    <row r="105" spans="1:7" x14ac:dyDescent="0.3">
      <c r="A105">
        <v>20</v>
      </c>
      <c r="B105" s="4">
        <f t="shared" si="7"/>
        <v>899.99999999999</v>
      </c>
      <c r="C105" s="5">
        <f t="shared" si="8"/>
        <v>165.00000000003411</v>
      </c>
      <c r="D105" s="6">
        <f t="shared" si="9"/>
        <v>0</v>
      </c>
      <c r="E105" s="2">
        <f t="shared" si="10"/>
        <v>186.69220204336722</v>
      </c>
      <c r="F105" s="3">
        <f t="shared" si="11"/>
        <v>473.01153472807061</v>
      </c>
      <c r="G105" s="7">
        <f t="shared" si="12"/>
        <v>3369.8913943812008</v>
      </c>
    </row>
    <row r="106" spans="1:7" x14ac:dyDescent="0.3">
      <c r="A106">
        <v>21</v>
      </c>
      <c r="B106" s="4">
        <f t="shared" si="7"/>
        <v>900.00000000001546</v>
      </c>
      <c r="C106" s="5">
        <f t="shared" si="8"/>
        <v>165.00000000001637</v>
      </c>
      <c r="D106" s="6">
        <f t="shared" si="9"/>
        <v>0</v>
      </c>
      <c r="E106" s="2">
        <f t="shared" si="10"/>
        <v>2.1312093918778263</v>
      </c>
      <c r="F106" s="3">
        <f t="shared" si="11"/>
        <v>341.71681879179164</v>
      </c>
      <c r="G106" s="7">
        <f t="shared" si="12"/>
        <v>2892.0439236453167</v>
      </c>
    </row>
    <row r="107" spans="1:7" x14ac:dyDescent="0.3">
      <c r="A107">
        <v>22</v>
      </c>
      <c r="B107" s="4">
        <f t="shared" si="7"/>
        <v>900.00000000001</v>
      </c>
      <c r="C107" s="5">
        <f t="shared" si="8"/>
        <v>165.00000000000637</v>
      </c>
      <c r="D107" s="6">
        <f t="shared" si="9"/>
        <v>0</v>
      </c>
      <c r="E107" s="2">
        <f t="shared" si="10"/>
        <v>0</v>
      </c>
      <c r="F107" s="3">
        <f t="shared" si="11"/>
        <v>1022.5463966942807</v>
      </c>
      <c r="G107" s="7">
        <f t="shared" si="12"/>
        <v>1163.5863146957511</v>
      </c>
    </row>
    <row r="108" spans="1:7" x14ac:dyDescent="0.3">
      <c r="A108">
        <v>23</v>
      </c>
      <c r="B108" s="4">
        <f t="shared" si="7"/>
        <v>900.000000000005</v>
      </c>
      <c r="C108" s="5">
        <f t="shared" si="8"/>
        <v>165.00000000000637</v>
      </c>
      <c r="D108" s="6">
        <f t="shared" si="9"/>
        <v>0</v>
      </c>
      <c r="E108" s="2">
        <f t="shared" si="10"/>
        <v>0</v>
      </c>
      <c r="F108" s="3">
        <f t="shared" si="11"/>
        <v>1142.8844966942986</v>
      </c>
      <c r="G108" s="7">
        <f t="shared" si="12"/>
        <v>1068.3723930837834</v>
      </c>
    </row>
    <row r="109" spans="1:7" x14ac:dyDescent="0.3">
      <c r="A109">
        <v>24</v>
      </c>
      <c r="B109" s="4">
        <f t="shared" si="7"/>
        <v>899.999999999995</v>
      </c>
      <c r="C109" s="5">
        <f t="shared" si="8"/>
        <v>164.99999999999989</v>
      </c>
      <c r="D109" s="6">
        <f t="shared" si="9"/>
        <v>0</v>
      </c>
      <c r="E109" s="2">
        <f t="shared" si="10"/>
        <v>0</v>
      </c>
      <c r="F109" s="3">
        <f t="shared" si="11"/>
        <v>1172.3840399616774</v>
      </c>
      <c r="G109" s="7">
        <f t="shared" si="12"/>
        <v>909.61501919129557</v>
      </c>
    </row>
    <row r="110" spans="1:7" x14ac:dyDescent="0.3">
      <c r="A110" s="11" t="s">
        <v>22</v>
      </c>
      <c r="B110" s="11">
        <f>SUM(B86:B109)</f>
        <v>10349.999999999996</v>
      </c>
      <c r="C110" s="11">
        <f t="shared" ref="C110:G110" si="13">SUM(C86:C109)</f>
        <v>3210.2898337879246</v>
      </c>
      <c r="D110" s="11">
        <f t="shared" si="13"/>
        <v>0</v>
      </c>
      <c r="E110" s="11">
        <f t="shared" si="13"/>
        <v>38549.609964382384</v>
      </c>
      <c r="F110" s="11">
        <f t="shared" si="13"/>
        <v>35193.218550720558</v>
      </c>
      <c r="G110" s="11">
        <f t="shared" si="13"/>
        <v>22500.000000000095</v>
      </c>
    </row>
  </sheetData>
  <mergeCells count="12">
    <mergeCell ref="M2:N2"/>
    <mergeCell ref="B1:N1"/>
    <mergeCell ref="M57:N57"/>
    <mergeCell ref="B56:N56"/>
    <mergeCell ref="A84:G84"/>
    <mergeCell ref="B57:F57"/>
    <mergeCell ref="G57:I57"/>
    <mergeCell ref="J57:L57"/>
    <mergeCell ref="B2:F2"/>
    <mergeCell ref="G2:I2"/>
    <mergeCell ref="J2:L2"/>
    <mergeCell ref="A29:G2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68327-8AFA-45CE-A8FF-3C0AE9845AE0}">
  <dimension ref="A1:N110"/>
  <sheetViews>
    <sheetView zoomScale="88" zoomScaleNormal="88" workbookViewId="0">
      <selection activeCell="M4" sqref="M4:N27"/>
    </sheetView>
  </sheetViews>
  <sheetFormatPr baseColWidth="10" defaultRowHeight="14.4" x14ac:dyDescent="0.3"/>
  <cols>
    <col min="2" max="6" width="7" customWidth="1"/>
    <col min="7" max="12" width="8.5546875" customWidth="1"/>
  </cols>
  <sheetData>
    <row r="1" spans="1:14" ht="29.4" thickBot="1" x14ac:dyDescent="0.6">
      <c r="B1" s="68" t="s">
        <v>17</v>
      </c>
      <c r="C1" s="69"/>
      <c r="D1" s="69"/>
      <c r="E1" s="69"/>
      <c r="F1" s="69"/>
      <c r="G1" s="69"/>
      <c r="H1" s="69"/>
      <c r="I1" s="69"/>
      <c r="J1" s="69"/>
      <c r="K1" s="69"/>
      <c r="L1" s="70"/>
    </row>
    <row r="2" spans="1:14" ht="24" thickBot="1" x14ac:dyDescent="0.5">
      <c r="B2" s="60" t="s">
        <v>7</v>
      </c>
      <c r="C2" s="67"/>
      <c r="D2" s="67"/>
      <c r="E2" s="67"/>
      <c r="F2" s="67"/>
      <c r="G2" s="60" t="s">
        <v>8</v>
      </c>
      <c r="H2" s="67"/>
      <c r="I2" s="61"/>
      <c r="J2" s="60" t="s">
        <v>9</v>
      </c>
      <c r="K2" s="67"/>
      <c r="L2" s="61"/>
      <c r="M2" s="60" t="s">
        <v>36</v>
      </c>
      <c r="N2" s="61"/>
    </row>
    <row r="3" spans="1:14" ht="15.6" x14ac:dyDescent="0.3">
      <c r="A3" t="s">
        <v>3</v>
      </c>
      <c r="B3" s="8">
        <v>1</v>
      </c>
      <c r="C3" s="8">
        <v>2</v>
      </c>
      <c r="D3" s="8">
        <v>3</v>
      </c>
      <c r="E3" s="8">
        <v>4</v>
      </c>
      <c r="F3" s="8">
        <v>5</v>
      </c>
      <c r="G3" s="9">
        <v>1</v>
      </c>
      <c r="H3" s="9">
        <v>2</v>
      </c>
      <c r="I3" s="9">
        <v>3</v>
      </c>
      <c r="J3" s="10">
        <v>1</v>
      </c>
      <c r="K3" s="10">
        <v>2</v>
      </c>
      <c r="L3" s="41">
        <v>3</v>
      </c>
      <c r="M3" s="42">
        <v>1</v>
      </c>
      <c r="N3" s="42">
        <v>2</v>
      </c>
    </row>
    <row r="4" spans="1:14" x14ac:dyDescent="0.3">
      <c r="A4">
        <v>1</v>
      </c>
      <c r="B4" s="1">
        <v>90</v>
      </c>
      <c r="C4" s="1">
        <v>51.37836891631185</v>
      </c>
      <c r="D4" s="1">
        <v>0</v>
      </c>
      <c r="E4" s="1">
        <v>0</v>
      </c>
      <c r="F4" s="1">
        <v>0</v>
      </c>
      <c r="G4" s="2">
        <v>0</v>
      </c>
      <c r="H4" s="2">
        <v>0</v>
      </c>
      <c r="I4" s="2">
        <v>0</v>
      </c>
      <c r="J4" s="3">
        <v>17.950559986660366</v>
      </c>
      <c r="K4" s="3">
        <v>22.978207999999999</v>
      </c>
      <c r="L4" s="3">
        <v>21.890868000000001</v>
      </c>
      <c r="M4" s="57">
        <v>0</v>
      </c>
      <c r="N4" s="57">
        <v>0</v>
      </c>
    </row>
    <row r="5" spans="1:14" x14ac:dyDescent="0.3">
      <c r="A5">
        <v>2</v>
      </c>
      <c r="B5" s="1">
        <v>90</v>
      </c>
      <c r="C5" s="1">
        <v>41.772090184240227</v>
      </c>
      <c r="D5" s="1">
        <v>0</v>
      </c>
      <c r="E5" s="1">
        <v>0</v>
      </c>
      <c r="F5" s="1">
        <v>0</v>
      </c>
      <c r="G5" s="2">
        <v>0</v>
      </c>
      <c r="H5" s="2">
        <v>0</v>
      </c>
      <c r="I5" s="2">
        <v>0</v>
      </c>
      <c r="J5" s="3">
        <v>22.257871772781591</v>
      </c>
      <c r="K5" s="3">
        <v>22.205513</v>
      </c>
      <c r="L5" s="3">
        <v>17.700108</v>
      </c>
      <c r="M5" s="57">
        <v>0</v>
      </c>
      <c r="N5" s="57">
        <v>0</v>
      </c>
    </row>
    <row r="6" spans="1:14" x14ac:dyDescent="0.3">
      <c r="A6">
        <v>3</v>
      </c>
      <c r="B6" s="1">
        <v>90</v>
      </c>
      <c r="C6" s="1">
        <v>33.218490136765993</v>
      </c>
      <c r="D6" s="1">
        <v>0</v>
      </c>
      <c r="E6" s="1">
        <v>0</v>
      </c>
      <c r="F6" s="1">
        <v>0</v>
      </c>
      <c r="G6" s="2">
        <v>0</v>
      </c>
      <c r="H6" s="2">
        <v>0</v>
      </c>
      <c r="I6" s="2">
        <v>0</v>
      </c>
      <c r="J6" s="3">
        <v>26.030625573187336</v>
      </c>
      <c r="K6" s="3">
        <v>20.543258999999999</v>
      </c>
      <c r="L6" s="3">
        <v>17.610384</v>
      </c>
      <c r="M6" s="57">
        <v>0</v>
      </c>
      <c r="N6" s="57">
        <v>0</v>
      </c>
    </row>
    <row r="7" spans="1:14" x14ac:dyDescent="0.3">
      <c r="A7">
        <v>4</v>
      </c>
      <c r="B7" s="1">
        <v>89.834003166103813</v>
      </c>
      <c r="C7" s="1">
        <v>27.460418577514329</v>
      </c>
      <c r="D7" s="1">
        <v>0</v>
      </c>
      <c r="E7" s="1">
        <v>0</v>
      </c>
      <c r="F7" s="1">
        <v>0</v>
      </c>
      <c r="G7" s="2">
        <v>0</v>
      </c>
      <c r="H7" s="2">
        <v>0</v>
      </c>
      <c r="I7" s="2">
        <v>0</v>
      </c>
      <c r="J7" s="3">
        <v>27.539810466053417</v>
      </c>
      <c r="K7" s="3">
        <v>28.312581000000005</v>
      </c>
      <c r="L7" s="3">
        <v>12.550692</v>
      </c>
      <c r="M7" s="57">
        <v>0</v>
      </c>
      <c r="N7" s="57">
        <v>0</v>
      </c>
    </row>
    <row r="8" spans="1:14" x14ac:dyDescent="0.3">
      <c r="A8">
        <v>5</v>
      </c>
      <c r="B8" s="1">
        <v>90</v>
      </c>
      <c r="C8" s="1">
        <v>48.076735774306528</v>
      </c>
      <c r="D8" s="1">
        <v>0</v>
      </c>
      <c r="E8" s="1">
        <v>0</v>
      </c>
      <c r="F8" s="1">
        <v>0</v>
      </c>
      <c r="G8" s="2">
        <v>0</v>
      </c>
      <c r="H8" s="2">
        <v>0</v>
      </c>
      <c r="I8" s="2">
        <v>0</v>
      </c>
      <c r="J8" s="3">
        <v>31.276575049328848</v>
      </c>
      <c r="K8" s="3">
        <v>13.022041999999999</v>
      </c>
      <c r="L8" s="3">
        <v>4.0663799999999997</v>
      </c>
      <c r="M8" s="57">
        <v>0</v>
      </c>
      <c r="N8" s="57">
        <v>0</v>
      </c>
    </row>
    <row r="9" spans="1:14" x14ac:dyDescent="0.3">
      <c r="A9">
        <v>6</v>
      </c>
      <c r="B9" s="1">
        <v>90</v>
      </c>
      <c r="C9" s="1">
        <v>50.445556902039563</v>
      </c>
      <c r="D9" s="1">
        <v>0</v>
      </c>
      <c r="E9" s="1">
        <v>0</v>
      </c>
      <c r="F9" s="1">
        <v>0</v>
      </c>
      <c r="G9" s="2">
        <v>0</v>
      </c>
      <c r="H9" s="2">
        <v>0</v>
      </c>
      <c r="I9" s="2">
        <v>0</v>
      </c>
      <c r="J9" s="3">
        <v>43.512214101103297</v>
      </c>
      <c r="K9" s="3">
        <v>3.5486989999999996</v>
      </c>
      <c r="L9" s="3">
        <v>1.8675359999999999</v>
      </c>
      <c r="M9" s="57">
        <v>0</v>
      </c>
      <c r="N9" s="57">
        <v>0</v>
      </c>
    </row>
    <row r="10" spans="1:14" x14ac:dyDescent="0.3">
      <c r="A10">
        <v>7</v>
      </c>
      <c r="B10" s="1">
        <v>90</v>
      </c>
      <c r="C10" s="1">
        <v>55</v>
      </c>
      <c r="D10" s="1">
        <v>48.332450015660811</v>
      </c>
      <c r="E10" s="1">
        <v>0</v>
      </c>
      <c r="F10" s="1">
        <v>0</v>
      </c>
      <c r="G10" s="2">
        <v>0</v>
      </c>
      <c r="H10" s="2">
        <v>0.28760052713387851</v>
      </c>
      <c r="I10" s="2">
        <v>0.13739095148059055</v>
      </c>
      <c r="J10" s="3">
        <v>37.871078009059829</v>
      </c>
      <c r="K10" s="3">
        <v>2.6306389999999999</v>
      </c>
      <c r="L10" s="3">
        <v>0</v>
      </c>
      <c r="M10" s="57">
        <v>0</v>
      </c>
      <c r="N10" s="57">
        <v>0</v>
      </c>
    </row>
    <row r="11" spans="1:14" x14ac:dyDescent="0.3">
      <c r="A11">
        <v>8</v>
      </c>
      <c r="B11" s="1">
        <v>90</v>
      </c>
      <c r="C11" s="1">
        <v>55</v>
      </c>
      <c r="D11" s="1">
        <v>60</v>
      </c>
      <c r="E11" s="1">
        <v>15.05882643943519</v>
      </c>
      <c r="F11" s="1">
        <v>0</v>
      </c>
      <c r="G11" s="2">
        <v>1.379920571672171</v>
      </c>
      <c r="H11" s="2">
        <v>0.89625430830573771</v>
      </c>
      <c r="I11" s="2">
        <v>1.8253309730838716</v>
      </c>
      <c r="J11" s="3">
        <v>44.733902120445769</v>
      </c>
      <c r="K11" s="3">
        <v>1.6753879999999999</v>
      </c>
      <c r="L11" s="3">
        <v>0</v>
      </c>
      <c r="M11" s="57">
        <v>0.73235725232638504</v>
      </c>
      <c r="N11" s="57">
        <v>0</v>
      </c>
    </row>
    <row r="12" spans="1:14" x14ac:dyDescent="0.3">
      <c r="A12">
        <v>9</v>
      </c>
      <c r="B12" s="1">
        <v>90</v>
      </c>
      <c r="C12" s="1">
        <v>55</v>
      </c>
      <c r="D12" s="1">
        <v>60</v>
      </c>
      <c r="E12" s="1">
        <v>5.2907928418093064</v>
      </c>
      <c r="F12" s="1">
        <v>0</v>
      </c>
      <c r="G12" s="2">
        <v>7.2491346659761984</v>
      </c>
      <c r="H12" s="2">
        <v>17.162178144218423</v>
      </c>
      <c r="I12" s="2">
        <v>5.498764189465204</v>
      </c>
      <c r="J12" s="3">
        <v>45</v>
      </c>
      <c r="K12" s="3">
        <v>6.8644730000000003</v>
      </c>
      <c r="L12" s="3">
        <v>0</v>
      </c>
      <c r="M12" s="57">
        <v>0</v>
      </c>
      <c r="N12" s="57">
        <v>0</v>
      </c>
    </row>
    <row r="13" spans="1:14" x14ac:dyDescent="0.3">
      <c r="A13">
        <v>10</v>
      </c>
      <c r="B13" s="1">
        <v>89.101109591218091</v>
      </c>
      <c r="C13" s="1">
        <v>55</v>
      </c>
      <c r="D13" s="1">
        <v>35.116475520278392</v>
      </c>
      <c r="E13" s="1">
        <v>0</v>
      </c>
      <c r="F13" s="1">
        <v>0</v>
      </c>
      <c r="G13" s="2">
        <v>18.334415284866459</v>
      </c>
      <c r="H13" s="2">
        <v>29.688830506183685</v>
      </c>
      <c r="I13" s="2">
        <v>10.092119696889895</v>
      </c>
      <c r="J13" s="3">
        <v>28.924353166773198</v>
      </c>
      <c r="K13" s="3">
        <v>10.901286000000001</v>
      </c>
      <c r="L13" s="3">
        <v>0</v>
      </c>
      <c r="M13" s="57">
        <v>0</v>
      </c>
      <c r="N13" s="57">
        <v>0</v>
      </c>
    </row>
    <row r="14" spans="1:14" x14ac:dyDescent="0.3">
      <c r="A14">
        <v>11</v>
      </c>
      <c r="B14" s="1">
        <v>79.908096036160117</v>
      </c>
      <c r="C14" s="1">
        <v>55</v>
      </c>
      <c r="D14" s="1">
        <v>25.523110234723859</v>
      </c>
      <c r="E14" s="1">
        <v>0</v>
      </c>
      <c r="F14" s="1">
        <v>0</v>
      </c>
      <c r="G14" s="2">
        <v>29.355710134402646</v>
      </c>
      <c r="H14" s="2">
        <v>40.408570994120431</v>
      </c>
      <c r="I14" s="2">
        <v>18.929112561273225</v>
      </c>
      <c r="J14" s="3">
        <v>23.678403690631686</v>
      </c>
      <c r="K14" s="3">
        <v>9.2182200000000005</v>
      </c>
      <c r="L14" s="3">
        <v>0</v>
      </c>
      <c r="M14" s="57">
        <v>0</v>
      </c>
      <c r="N14" s="57">
        <v>0</v>
      </c>
    </row>
    <row r="15" spans="1:14" x14ac:dyDescent="0.3">
      <c r="A15">
        <v>12</v>
      </c>
      <c r="B15" s="1">
        <v>72.703038204208866</v>
      </c>
      <c r="C15" s="1">
        <v>48.925296495389873</v>
      </c>
      <c r="D15" s="1">
        <v>17.173315239176372</v>
      </c>
      <c r="E15" s="1">
        <v>0</v>
      </c>
      <c r="F15" s="1">
        <v>0</v>
      </c>
      <c r="G15" s="2">
        <v>36.963325813732894</v>
      </c>
      <c r="H15" s="2">
        <v>48.340119618841662</v>
      </c>
      <c r="I15" s="2">
        <v>23.250695710627379</v>
      </c>
      <c r="J15" s="3">
        <v>21.491676625072952</v>
      </c>
      <c r="K15" s="3">
        <v>8.4993700000000008</v>
      </c>
      <c r="L15" s="3">
        <v>0</v>
      </c>
      <c r="M15" s="57">
        <v>0</v>
      </c>
      <c r="N15" s="57">
        <v>0</v>
      </c>
    </row>
    <row r="16" spans="1:14" x14ac:dyDescent="0.3">
      <c r="A16">
        <v>13</v>
      </c>
      <c r="B16" s="1">
        <v>66.400678017251977</v>
      </c>
      <c r="C16" s="1">
        <v>41.459699682328235</v>
      </c>
      <c r="D16" s="1">
        <v>9.3977356632186115</v>
      </c>
      <c r="E16" s="1">
        <v>0</v>
      </c>
      <c r="F16" s="1">
        <v>0</v>
      </c>
      <c r="G16" s="2">
        <v>41.9436419816438</v>
      </c>
      <c r="H16" s="2">
        <v>52.827895857268366</v>
      </c>
      <c r="I16" s="2">
        <v>28.803149112723467</v>
      </c>
      <c r="J16" s="3">
        <v>20.193146763749546</v>
      </c>
      <c r="K16" s="3">
        <v>11.281303000000001</v>
      </c>
      <c r="L16" s="3">
        <v>0</v>
      </c>
      <c r="M16" s="57">
        <v>0</v>
      </c>
      <c r="N16" s="57">
        <v>0</v>
      </c>
    </row>
    <row r="17" spans="1:14" x14ac:dyDescent="0.3">
      <c r="A17">
        <v>14</v>
      </c>
      <c r="B17" s="1">
        <v>65.852011888979007</v>
      </c>
      <c r="C17" s="1">
        <v>43.959105603450141</v>
      </c>
      <c r="D17" s="1">
        <v>20.315466717643144</v>
      </c>
      <c r="E17" s="1">
        <v>0</v>
      </c>
      <c r="F17" s="1">
        <v>0</v>
      </c>
      <c r="G17" s="2">
        <v>43.838479043524188</v>
      </c>
      <c r="H17" s="2">
        <v>53.493698046901393</v>
      </c>
      <c r="I17" s="2">
        <v>30.084042915157191</v>
      </c>
      <c r="J17" s="3">
        <v>8.377456020898757</v>
      </c>
      <c r="K17" s="3">
        <v>10.164836000000001</v>
      </c>
      <c r="L17" s="3">
        <v>0</v>
      </c>
      <c r="M17" s="57">
        <v>0</v>
      </c>
      <c r="N17" s="57">
        <v>0</v>
      </c>
    </row>
    <row r="18" spans="1:14" x14ac:dyDescent="0.3">
      <c r="A18">
        <v>15</v>
      </c>
      <c r="B18" s="1">
        <v>71.060039218548923</v>
      </c>
      <c r="C18" s="1">
        <v>49.992082241875167</v>
      </c>
      <c r="D18" s="1">
        <v>33.675543953307496</v>
      </c>
      <c r="E18" s="1">
        <v>0</v>
      </c>
      <c r="F18" s="1">
        <v>0</v>
      </c>
      <c r="G18" s="2">
        <v>39.404020325635543</v>
      </c>
      <c r="H18" s="2">
        <v>50.310578157734668</v>
      </c>
      <c r="I18" s="2">
        <v>29.03826765059182</v>
      </c>
      <c r="J18" s="3">
        <v>2.6285190228719113</v>
      </c>
      <c r="K18" s="3">
        <v>5.6948429999999997</v>
      </c>
      <c r="L18" s="3">
        <v>0</v>
      </c>
      <c r="M18" s="57">
        <v>0</v>
      </c>
      <c r="N18" s="57">
        <v>0</v>
      </c>
    </row>
    <row r="19" spans="1:14" x14ac:dyDescent="0.3">
      <c r="A19">
        <v>16</v>
      </c>
      <c r="B19" s="1">
        <v>76.270371599786586</v>
      </c>
      <c r="C19" s="1">
        <v>55</v>
      </c>
      <c r="D19" s="1">
        <v>41.933852567911025</v>
      </c>
      <c r="E19" s="1">
        <v>0</v>
      </c>
      <c r="F19" s="1">
        <v>0</v>
      </c>
      <c r="G19" s="2">
        <v>34.541968892991967</v>
      </c>
      <c r="H19" s="2">
        <v>43.518280732580926</v>
      </c>
      <c r="I19" s="2">
        <v>25.781036241096899</v>
      </c>
      <c r="J19" s="3">
        <v>4.5687824806158472</v>
      </c>
      <c r="K19" s="3">
        <v>5.1346129999999999</v>
      </c>
      <c r="L19" s="3">
        <v>0.72018000000000004</v>
      </c>
      <c r="M19" s="57">
        <v>0</v>
      </c>
      <c r="N19" s="57">
        <v>0</v>
      </c>
    </row>
    <row r="20" spans="1:14" x14ac:dyDescent="0.3">
      <c r="A20">
        <v>17</v>
      </c>
      <c r="B20" s="1">
        <v>82.53214145978076</v>
      </c>
      <c r="C20" s="1">
        <v>55</v>
      </c>
      <c r="D20" s="1">
        <v>60</v>
      </c>
      <c r="E20" s="1">
        <v>0</v>
      </c>
      <c r="F20" s="1">
        <v>0</v>
      </c>
      <c r="G20" s="2">
        <v>26.823953497480034</v>
      </c>
      <c r="H20" s="2">
        <v>33.669240386564837</v>
      </c>
      <c r="I20" s="2">
        <v>20.438739331277887</v>
      </c>
      <c r="J20" s="3">
        <v>7.0120890420476343</v>
      </c>
      <c r="K20" s="3">
        <v>3.6086379999999996</v>
      </c>
      <c r="L20" s="3">
        <v>2.0367959999999998</v>
      </c>
      <c r="M20" s="57">
        <v>0</v>
      </c>
      <c r="N20" s="57">
        <v>11.644473816063908</v>
      </c>
    </row>
    <row r="21" spans="1:14" x14ac:dyDescent="0.3">
      <c r="A21">
        <v>18</v>
      </c>
      <c r="B21" s="1">
        <v>84.699318808219061</v>
      </c>
      <c r="C21" s="1">
        <v>55</v>
      </c>
      <c r="D21" s="1">
        <v>60</v>
      </c>
      <c r="E21" s="1">
        <v>0</v>
      </c>
      <c r="F21" s="1">
        <v>0</v>
      </c>
      <c r="G21" s="2">
        <v>19.119406423816862</v>
      </c>
      <c r="H21" s="2">
        <v>21.638803473677097</v>
      </c>
      <c r="I21" s="2">
        <v>13.786355733117958</v>
      </c>
      <c r="J21" s="3">
        <v>10.892615957535503</v>
      </c>
      <c r="K21" s="3">
        <v>4.2307540000000001</v>
      </c>
      <c r="L21" s="3">
        <v>4.7378159999999996</v>
      </c>
      <c r="M21" s="57">
        <v>0</v>
      </c>
      <c r="N21" s="57">
        <v>40.773330456512021</v>
      </c>
    </row>
    <row r="22" spans="1:14" x14ac:dyDescent="0.3">
      <c r="A22">
        <v>19</v>
      </c>
      <c r="B22" s="1">
        <v>89.721675322444284</v>
      </c>
      <c r="C22" s="1">
        <v>55</v>
      </c>
      <c r="D22" s="1">
        <v>60</v>
      </c>
      <c r="E22" s="1">
        <v>0</v>
      </c>
      <c r="F22" s="1">
        <v>0</v>
      </c>
      <c r="G22" s="2">
        <v>10.130327993099034</v>
      </c>
      <c r="H22" s="2">
        <v>8.7339494492126768</v>
      </c>
      <c r="I22" s="2">
        <v>6.9206090309370154</v>
      </c>
      <c r="J22" s="3">
        <v>14.054553539171275</v>
      </c>
      <c r="K22" s="3">
        <v>2.1642610000000002</v>
      </c>
      <c r="L22" s="3">
        <v>5.1988200000000004</v>
      </c>
      <c r="M22" s="57">
        <v>0</v>
      </c>
      <c r="N22" s="57">
        <v>64.49169435339499</v>
      </c>
    </row>
    <row r="23" spans="1:14" x14ac:dyDescent="0.3">
      <c r="A23">
        <v>20</v>
      </c>
      <c r="B23" s="1">
        <v>90</v>
      </c>
      <c r="C23" s="1">
        <v>55</v>
      </c>
      <c r="D23" s="1">
        <v>60</v>
      </c>
      <c r="E23" s="1">
        <v>23.653447716568003</v>
      </c>
      <c r="F23" s="1">
        <v>0</v>
      </c>
      <c r="G23" s="2">
        <v>2.1422915755020688</v>
      </c>
      <c r="H23" s="2">
        <v>0.73270764344123807</v>
      </c>
      <c r="I23" s="2">
        <v>1.2737163820204005</v>
      </c>
      <c r="J23" s="3">
        <v>5.7185754384014675</v>
      </c>
      <c r="K23" s="3">
        <v>1.7494840000000003</v>
      </c>
      <c r="L23" s="3">
        <v>3.0433080000000001</v>
      </c>
      <c r="M23" s="57">
        <v>50</v>
      </c>
      <c r="N23" s="57">
        <v>1.2330277141234092</v>
      </c>
    </row>
    <row r="24" spans="1:14" x14ac:dyDescent="0.3">
      <c r="A24">
        <v>21</v>
      </c>
      <c r="B24" s="1">
        <v>90</v>
      </c>
      <c r="C24" s="1">
        <v>55</v>
      </c>
      <c r="D24" s="1">
        <v>60</v>
      </c>
      <c r="E24" s="1">
        <v>45</v>
      </c>
      <c r="F24" s="1">
        <v>0</v>
      </c>
      <c r="G24" s="2">
        <v>4.7360208708395961E-2</v>
      </c>
      <c r="H24" s="2">
        <v>0</v>
      </c>
      <c r="I24" s="2">
        <v>0</v>
      </c>
      <c r="J24" s="3">
        <v>5.8622960842620131</v>
      </c>
      <c r="K24" s="3">
        <v>1.731411</v>
      </c>
      <c r="L24" s="3">
        <v>0</v>
      </c>
      <c r="M24" s="57">
        <v>19.267642747673545</v>
      </c>
      <c r="N24" s="57">
        <v>0</v>
      </c>
    </row>
    <row r="25" spans="1:14" x14ac:dyDescent="0.3">
      <c r="A25">
        <v>22</v>
      </c>
      <c r="B25" s="1">
        <v>90</v>
      </c>
      <c r="C25" s="1">
        <v>55</v>
      </c>
      <c r="D25" s="1">
        <v>60</v>
      </c>
      <c r="E25" s="1">
        <v>0</v>
      </c>
      <c r="F25" s="1">
        <v>0</v>
      </c>
      <c r="G25" s="2">
        <v>0</v>
      </c>
      <c r="H25" s="2">
        <v>0</v>
      </c>
      <c r="I25" s="2">
        <v>0</v>
      </c>
      <c r="J25" s="3">
        <v>9.7069032598727176</v>
      </c>
      <c r="K25" s="3">
        <v>3.383842</v>
      </c>
      <c r="L25" s="3">
        <v>9.6325079999999996</v>
      </c>
      <c r="M25" s="57">
        <v>0</v>
      </c>
      <c r="N25" s="57">
        <v>25.857473659905665</v>
      </c>
    </row>
    <row r="26" spans="1:14" x14ac:dyDescent="0.3">
      <c r="A26">
        <v>23</v>
      </c>
      <c r="B26" s="1">
        <v>90</v>
      </c>
      <c r="C26" s="1">
        <v>55</v>
      </c>
      <c r="D26" s="1">
        <v>53.215970441807599</v>
      </c>
      <c r="E26" s="1">
        <v>0</v>
      </c>
      <c r="F26" s="1">
        <v>0</v>
      </c>
      <c r="G26" s="2">
        <v>0</v>
      </c>
      <c r="H26" s="2">
        <v>0</v>
      </c>
      <c r="I26" s="2">
        <v>0</v>
      </c>
      <c r="J26" s="3">
        <v>9.7069032598727176</v>
      </c>
      <c r="K26" s="3">
        <v>2.1180500000000002</v>
      </c>
      <c r="L26" s="3">
        <v>13.572479999999999</v>
      </c>
      <c r="M26" s="57">
        <v>0</v>
      </c>
      <c r="N26" s="57">
        <v>0</v>
      </c>
    </row>
    <row r="27" spans="1:14" x14ac:dyDescent="0.3">
      <c r="A27">
        <v>24</v>
      </c>
      <c r="B27" s="1">
        <v>90</v>
      </c>
      <c r="C27" s="1">
        <v>55</v>
      </c>
      <c r="D27" s="1">
        <v>23.213667093139932</v>
      </c>
      <c r="E27" s="1">
        <v>0</v>
      </c>
      <c r="F27" s="1">
        <v>0</v>
      </c>
      <c r="G27" s="2">
        <v>0</v>
      </c>
      <c r="H27" s="2">
        <v>0</v>
      </c>
      <c r="I27" s="2">
        <v>0</v>
      </c>
      <c r="J27" s="3">
        <v>10.605174665814411</v>
      </c>
      <c r="K27" s="3">
        <v>0</v>
      </c>
      <c r="L27" s="3">
        <v>15.447804000000001</v>
      </c>
      <c r="M27" s="57">
        <v>0</v>
      </c>
      <c r="N27" s="57">
        <v>0</v>
      </c>
    </row>
    <row r="29" spans="1:14" ht="23.4" x14ac:dyDescent="0.45">
      <c r="A29" s="66" t="s">
        <v>15</v>
      </c>
      <c r="B29" s="66"/>
      <c r="C29" s="66"/>
      <c r="D29" s="66"/>
      <c r="E29" s="66"/>
      <c r="F29" s="66"/>
      <c r="G29" s="66"/>
    </row>
    <row r="30" spans="1:14" x14ac:dyDescent="0.3">
      <c r="A30" t="s">
        <v>3</v>
      </c>
      <c r="B30" s="4" t="s">
        <v>11</v>
      </c>
      <c r="C30" s="5" t="s">
        <v>10</v>
      </c>
      <c r="D30" s="6" t="s">
        <v>12</v>
      </c>
      <c r="E30" s="2" t="s">
        <v>13</v>
      </c>
      <c r="F30" s="3" t="s">
        <v>14</v>
      </c>
      <c r="G30" s="7" t="s">
        <v>16</v>
      </c>
    </row>
    <row r="31" spans="1:14" x14ac:dyDescent="0.3">
      <c r="A31">
        <v>1</v>
      </c>
      <c r="B31" s="4">
        <f t="shared" ref="B31:B54" si="0">B4</f>
        <v>90</v>
      </c>
      <c r="C31" s="5">
        <f t="shared" ref="C31:C54" si="1">C4+D4</f>
        <v>51.37836891631185</v>
      </c>
      <c r="D31" s="6">
        <f t="shared" ref="D31:D54" si="2">E4+F4</f>
        <v>0</v>
      </c>
      <c r="E31" s="2">
        <f t="shared" ref="E31:E54" si="3">G4+H4+I4</f>
        <v>0</v>
      </c>
      <c r="F31" s="3">
        <f t="shared" ref="F31:F54" si="4">J4+K4+L4</f>
        <v>62.819635986660359</v>
      </c>
      <c r="G31" s="7">
        <f>M4+N4</f>
        <v>0</v>
      </c>
    </row>
    <row r="32" spans="1:14" x14ac:dyDescent="0.3">
      <c r="A32">
        <v>2</v>
      </c>
      <c r="B32" s="4">
        <f t="shared" si="0"/>
        <v>90</v>
      </c>
      <c r="C32" s="5">
        <f t="shared" si="1"/>
        <v>41.772090184240227</v>
      </c>
      <c r="D32" s="6">
        <f t="shared" si="2"/>
        <v>0</v>
      </c>
      <c r="E32" s="2">
        <f t="shared" si="3"/>
        <v>0</v>
      </c>
      <c r="F32" s="3">
        <f t="shared" si="4"/>
        <v>62.163492772781595</v>
      </c>
      <c r="G32" s="7">
        <f t="shared" ref="G32:G54" si="5">M5+N5</f>
        <v>0</v>
      </c>
    </row>
    <row r="33" spans="1:7" x14ac:dyDescent="0.3">
      <c r="A33">
        <v>3</v>
      </c>
      <c r="B33" s="4">
        <f t="shared" si="0"/>
        <v>90</v>
      </c>
      <c r="C33" s="5">
        <f t="shared" si="1"/>
        <v>33.218490136765993</v>
      </c>
      <c r="D33" s="6">
        <f t="shared" si="2"/>
        <v>0</v>
      </c>
      <c r="E33" s="2">
        <f t="shared" si="3"/>
        <v>0</v>
      </c>
      <c r="F33" s="3">
        <f t="shared" si="4"/>
        <v>64.184268573187339</v>
      </c>
      <c r="G33" s="7">
        <f t="shared" si="5"/>
        <v>0</v>
      </c>
    </row>
    <row r="34" spans="1:7" x14ac:dyDescent="0.3">
      <c r="A34">
        <v>4</v>
      </c>
      <c r="B34" s="4">
        <f t="shared" si="0"/>
        <v>89.834003166103813</v>
      </c>
      <c r="C34" s="5">
        <f t="shared" si="1"/>
        <v>27.460418577514329</v>
      </c>
      <c r="D34" s="6">
        <f t="shared" si="2"/>
        <v>0</v>
      </c>
      <c r="E34" s="2">
        <f t="shared" si="3"/>
        <v>0</v>
      </c>
      <c r="F34" s="3">
        <f t="shared" si="4"/>
        <v>68.403083466053417</v>
      </c>
      <c r="G34" s="7">
        <f t="shared" si="5"/>
        <v>0</v>
      </c>
    </row>
    <row r="35" spans="1:7" x14ac:dyDescent="0.3">
      <c r="A35">
        <v>5</v>
      </c>
      <c r="B35" s="4">
        <f t="shared" si="0"/>
        <v>90</v>
      </c>
      <c r="C35" s="5">
        <f t="shared" si="1"/>
        <v>48.076735774306528</v>
      </c>
      <c r="D35" s="6">
        <f t="shared" si="2"/>
        <v>0</v>
      </c>
      <c r="E35" s="2">
        <f t="shared" si="3"/>
        <v>0</v>
      </c>
      <c r="F35" s="3">
        <f t="shared" si="4"/>
        <v>48.364997049328849</v>
      </c>
      <c r="G35" s="7">
        <f t="shared" si="5"/>
        <v>0</v>
      </c>
    </row>
    <row r="36" spans="1:7" x14ac:dyDescent="0.3">
      <c r="A36">
        <v>6</v>
      </c>
      <c r="B36" s="4">
        <f t="shared" si="0"/>
        <v>90</v>
      </c>
      <c r="C36" s="5">
        <f t="shared" si="1"/>
        <v>50.445556902039563</v>
      </c>
      <c r="D36" s="6">
        <f t="shared" si="2"/>
        <v>0</v>
      </c>
      <c r="E36" s="2">
        <f t="shared" si="3"/>
        <v>0</v>
      </c>
      <c r="F36" s="3">
        <f t="shared" si="4"/>
        <v>48.928449101103297</v>
      </c>
      <c r="G36" s="7">
        <f t="shared" si="5"/>
        <v>0</v>
      </c>
    </row>
    <row r="37" spans="1:7" x14ac:dyDescent="0.3">
      <c r="A37">
        <v>7</v>
      </c>
      <c r="B37" s="4">
        <f t="shared" si="0"/>
        <v>90</v>
      </c>
      <c r="C37" s="5">
        <f t="shared" si="1"/>
        <v>103.33245001566081</v>
      </c>
      <c r="D37" s="6">
        <f t="shared" si="2"/>
        <v>0</v>
      </c>
      <c r="E37" s="2">
        <f t="shared" si="3"/>
        <v>0.42499147861446906</v>
      </c>
      <c r="F37" s="3">
        <f t="shared" si="4"/>
        <v>40.501717009059831</v>
      </c>
      <c r="G37" s="7">
        <f t="shared" si="5"/>
        <v>0</v>
      </c>
    </row>
    <row r="38" spans="1:7" x14ac:dyDescent="0.3">
      <c r="A38">
        <v>8</v>
      </c>
      <c r="B38" s="4">
        <f t="shared" si="0"/>
        <v>90</v>
      </c>
      <c r="C38" s="5">
        <f t="shared" si="1"/>
        <v>115</v>
      </c>
      <c r="D38" s="6">
        <f t="shared" si="2"/>
        <v>15.05882643943519</v>
      </c>
      <c r="E38" s="2">
        <f t="shared" si="3"/>
        <v>4.1015058530617798</v>
      </c>
      <c r="F38" s="3">
        <f t="shared" si="4"/>
        <v>46.409290120445768</v>
      </c>
      <c r="G38" s="7">
        <f t="shared" si="5"/>
        <v>0.73235725232638504</v>
      </c>
    </row>
    <row r="39" spans="1:7" x14ac:dyDescent="0.3">
      <c r="A39">
        <v>9</v>
      </c>
      <c r="B39" s="4">
        <f t="shared" si="0"/>
        <v>90</v>
      </c>
      <c r="C39" s="5">
        <f t="shared" si="1"/>
        <v>115</v>
      </c>
      <c r="D39" s="6">
        <f t="shared" si="2"/>
        <v>5.2907928418093064</v>
      </c>
      <c r="E39" s="2">
        <f t="shared" si="3"/>
        <v>29.910076999659829</v>
      </c>
      <c r="F39" s="3">
        <f t="shared" si="4"/>
        <v>51.864473000000004</v>
      </c>
      <c r="G39" s="7">
        <f t="shared" si="5"/>
        <v>0</v>
      </c>
    </row>
    <row r="40" spans="1:7" x14ac:dyDescent="0.3">
      <c r="A40">
        <v>10</v>
      </c>
      <c r="B40" s="4">
        <f t="shared" si="0"/>
        <v>89.101109591218091</v>
      </c>
      <c r="C40" s="5">
        <f t="shared" si="1"/>
        <v>90.116475520278385</v>
      </c>
      <c r="D40" s="6">
        <f t="shared" si="2"/>
        <v>0</v>
      </c>
      <c r="E40" s="2">
        <f t="shared" si="3"/>
        <v>58.115365487940039</v>
      </c>
      <c r="F40" s="3">
        <f t="shared" si="4"/>
        <v>39.8256391667732</v>
      </c>
      <c r="G40" s="7">
        <f t="shared" si="5"/>
        <v>0</v>
      </c>
    </row>
    <row r="41" spans="1:7" x14ac:dyDescent="0.3">
      <c r="A41">
        <v>11</v>
      </c>
      <c r="B41" s="4">
        <f t="shared" si="0"/>
        <v>79.908096036160117</v>
      </c>
      <c r="C41" s="5">
        <f t="shared" si="1"/>
        <v>80.523110234723859</v>
      </c>
      <c r="D41" s="6">
        <f t="shared" si="2"/>
        <v>0</v>
      </c>
      <c r="E41" s="2">
        <f t="shared" si="3"/>
        <v>88.693393689796309</v>
      </c>
      <c r="F41" s="3">
        <f t="shared" si="4"/>
        <v>32.896623690631685</v>
      </c>
      <c r="G41" s="7">
        <f t="shared" si="5"/>
        <v>0</v>
      </c>
    </row>
    <row r="42" spans="1:7" x14ac:dyDescent="0.3">
      <c r="A42">
        <v>12</v>
      </c>
      <c r="B42" s="4">
        <f t="shared" si="0"/>
        <v>72.703038204208866</v>
      </c>
      <c r="C42" s="5">
        <f t="shared" si="1"/>
        <v>66.098611734566248</v>
      </c>
      <c r="D42" s="6">
        <f t="shared" si="2"/>
        <v>0</v>
      </c>
      <c r="E42" s="2">
        <f t="shared" si="3"/>
        <v>108.55414114320195</v>
      </c>
      <c r="F42" s="3">
        <f t="shared" si="4"/>
        <v>29.991046625072954</v>
      </c>
      <c r="G42" s="7">
        <f t="shared" si="5"/>
        <v>0</v>
      </c>
    </row>
    <row r="43" spans="1:7" x14ac:dyDescent="0.3">
      <c r="A43">
        <v>13</v>
      </c>
      <c r="B43" s="4">
        <f t="shared" si="0"/>
        <v>66.400678017251977</v>
      </c>
      <c r="C43" s="5">
        <f t="shared" si="1"/>
        <v>50.857435345546847</v>
      </c>
      <c r="D43" s="6">
        <f t="shared" si="2"/>
        <v>0</v>
      </c>
      <c r="E43" s="2">
        <f t="shared" si="3"/>
        <v>123.57468695163564</v>
      </c>
      <c r="F43" s="3">
        <f t="shared" si="4"/>
        <v>31.474449763749547</v>
      </c>
      <c r="G43" s="7">
        <f t="shared" si="5"/>
        <v>0</v>
      </c>
    </row>
    <row r="44" spans="1:7" x14ac:dyDescent="0.3">
      <c r="A44">
        <v>14</v>
      </c>
      <c r="B44" s="4">
        <f t="shared" si="0"/>
        <v>65.852011888979007</v>
      </c>
      <c r="C44" s="5">
        <f t="shared" si="1"/>
        <v>64.274572321093288</v>
      </c>
      <c r="D44" s="6">
        <f t="shared" si="2"/>
        <v>0</v>
      </c>
      <c r="E44" s="2">
        <f t="shared" si="3"/>
        <v>127.41622000558277</v>
      </c>
      <c r="F44" s="3">
        <f t="shared" si="4"/>
        <v>18.542292020898756</v>
      </c>
      <c r="G44" s="7">
        <f t="shared" si="5"/>
        <v>0</v>
      </c>
    </row>
    <row r="45" spans="1:7" x14ac:dyDescent="0.3">
      <c r="A45">
        <v>15</v>
      </c>
      <c r="B45" s="4">
        <f t="shared" si="0"/>
        <v>71.060039218548923</v>
      </c>
      <c r="C45" s="5">
        <f t="shared" si="1"/>
        <v>83.667626195182663</v>
      </c>
      <c r="D45" s="6">
        <f t="shared" si="2"/>
        <v>0</v>
      </c>
      <c r="E45" s="2">
        <f t="shared" si="3"/>
        <v>118.75286613396203</v>
      </c>
      <c r="F45" s="3">
        <f t="shared" si="4"/>
        <v>8.3233620228719118</v>
      </c>
      <c r="G45" s="7">
        <f t="shared" si="5"/>
        <v>0</v>
      </c>
    </row>
    <row r="46" spans="1:7" x14ac:dyDescent="0.3">
      <c r="A46">
        <v>16</v>
      </c>
      <c r="B46" s="4">
        <f t="shared" si="0"/>
        <v>76.270371599786586</v>
      </c>
      <c r="C46" s="5">
        <f t="shared" si="1"/>
        <v>96.933852567911032</v>
      </c>
      <c r="D46" s="6">
        <f t="shared" si="2"/>
        <v>0</v>
      </c>
      <c r="E46" s="2">
        <f t="shared" si="3"/>
        <v>103.84128586666979</v>
      </c>
      <c r="F46" s="3">
        <f t="shared" si="4"/>
        <v>10.423575480615845</v>
      </c>
      <c r="G46" s="7">
        <f t="shared" si="5"/>
        <v>0</v>
      </c>
    </row>
    <row r="47" spans="1:7" x14ac:dyDescent="0.3">
      <c r="A47">
        <v>17</v>
      </c>
      <c r="B47" s="4">
        <f t="shared" si="0"/>
        <v>82.53214145978076</v>
      </c>
      <c r="C47" s="5">
        <f t="shared" si="1"/>
        <v>115</v>
      </c>
      <c r="D47" s="6">
        <f t="shared" si="2"/>
        <v>0</v>
      </c>
      <c r="E47" s="2">
        <f t="shared" si="3"/>
        <v>80.931933215322758</v>
      </c>
      <c r="F47" s="3">
        <f t="shared" si="4"/>
        <v>12.657523042047632</v>
      </c>
      <c r="G47" s="7">
        <f t="shared" si="5"/>
        <v>11.644473816063908</v>
      </c>
    </row>
    <row r="48" spans="1:7" x14ac:dyDescent="0.3">
      <c r="A48">
        <v>18</v>
      </c>
      <c r="B48" s="4">
        <f t="shared" si="0"/>
        <v>84.699318808219061</v>
      </c>
      <c r="C48" s="5">
        <f t="shared" si="1"/>
        <v>115</v>
      </c>
      <c r="D48" s="6">
        <f t="shared" si="2"/>
        <v>0</v>
      </c>
      <c r="E48" s="2">
        <f t="shared" si="3"/>
        <v>54.544565630611913</v>
      </c>
      <c r="F48" s="3">
        <f t="shared" si="4"/>
        <v>19.861185957535501</v>
      </c>
      <c r="G48" s="7">
        <f t="shared" si="5"/>
        <v>40.773330456512021</v>
      </c>
    </row>
    <row r="49" spans="1:14" x14ac:dyDescent="0.3">
      <c r="A49">
        <v>19</v>
      </c>
      <c r="B49" s="4">
        <f t="shared" si="0"/>
        <v>89.721675322444284</v>
      </c>
      <c r="C49" s="5">
        <f t="shared" si="1"/>
        <v>115</v>
      </c>
      <c r="D49" s="6">
        <f t="shared" si="2"/>
        <v>0</v>
      </c>
      <c r="E49" s="2">
        <f t="shared" si="3"/>
        <v>25.784886473248726</v>
      </c>
      <c r="F49" s="3">
        <f t="shared" si="4"/>
        <v>21.417634539171278</v>
      </c>
      <c r="G49" s="7">
        <f t="shared" si="5"/>
        <v>64.49169435339499</v>
      </c>
    </row>
    <row r="50" spans="1:14" x14ac:dyDescent="0.3">
      <c r="A50">
        <v>20</v>
      </c>
      <c r="B50" s="4">
        <f t="shared" si="0"/>
        <v>90</v>
      </c>
      <c r="C50" s="5">
        <f t="shared" si="1"/>
        <v>115</v>
      </c>
      <c r="D50" s="6">
        <f t="shared" si="2"/>
        <v>23.653447716568003</v>
      </c>
      <c r="E50" s="2">
        <f t="shared" si="3"/>
        <v>4.1487156009637074</v>
      </c>
      <c r="F50" s="3">
        <f t="shared" si="4"/>
        <v>10.511367438401468</v>
      </c>
      <c r="G50" s="7">
        <f t="shared" si="5"/>
        <v>51.233027714123409</v>
      </c>
    </row>
    <row r="51" spans="1:14" x14ac:dyDescent="0.3">
      <c r="A51">
        <v>21</v>
      </c>
      <c r="B51" s="4">
        <f t="shared" si="0"/>
        <v>90</v>
      </c>
      <c r="C51" s="5">
        <f t="shared" si="1"/>
        <v>115</v>
      </c>
      <c r="D51" s="6">
        <f t="shared" si="2"/>
        <v>45</v>
      </c>
      <c r="E51" s="2">
        <f t="shared" si="3"/>
        <v>4.7360208708395961E-2</v>
      </c>
      <c r="F51" s="3">
        <f t="shared" si="4"/>
        <v>7.5937070842620127</v>
      </c>
      <c r="G51" s="7">
        <f t="shared" si="5"/>
        <v>19.267642747673545</v>
      </c>
    </row>
    <row r="52" spans="1:14" x14ac:dyDescent="0.3">
      <c r="A52">
        <v>22</v>
      </c>
      <c r="B52" s="4">
        <f t="shared" si="0"/>
        <v>90</v>
      </c>
      <c r="C52" s="5">
        <f t="shared" si="1"/>
        <v>115</v>
      </c>
      <c r="D52" s="6">
        <f t="shared" si="2"/>
        <v>0</v>
      </c>
      <c r="E52" s="2">
        <f t="shared" si="3"/>
        <v>0</v>
      </c>
      <c r="F52" s="3">
        <f t="shared" si="4"/>
        <v>22.723253259872717</v>
      </c>
      <c r="G52" s="7">
        <f t="shared" si="5"/>
        <v>25.857473659905665</v>
      </c>
    </row>
    <row r="53" spans="1:14" x14ac:dyDescent="0.3">
      <c r="A53">
        <v>23</v>
      </c>
      <c r="B53" s="4">
        <f t="shared" si="0"/>
        <v>90</v>
      </c>
      <c r="C53" s="5">
        <f t="shared" si="1"/>
        <v>108.2159704418076</v>
      </c>
      <c r="D53" s="6">
        <f t="shared" si="2"/>
        <v>0</v>
      </c>
      <c r="E53" s="2">
        <f t="shared" si="3"/>
        <v>0</v>
      </c>
      <c r="F53" s="3">
        <f t="shared" si="4"/>
        <v>25.397433259872717</v>
      </c>
      <c r="G53" s="7">
        <f t="shared" si="5"/>
        <v>0</v>
      </c>
    </row>
    <row r="54" spans="1:14" x14ac:dyDescent="0.3">
      <c r="A54">
        <v>24</v>
      </c>
      <c r="B54" s="4">
        <f t="shared" si="0"/>
        <v>90</v>
      </c>
      <c r="C54" s="5">
        <f t="shared" si="1"/>
        <v>78.213667093139932</v>
      </c>
      <c r="D54" s="6">
        <f t="shared" si="2"/>
        <v>0</v>
      </c>
      <c r="E54" s="2">
        <f t="shared" si="3"/>
        <v>0</v>
      </c>
      <c r="F54" s="3">
        <f t="shared" si="4"/>
        <v>26.052978665814415</v>
      </c>
      <c r="G54" s="7">
        <f t="shared" si="5"/>
        <v>0</v>
      </c>
    </row>
    <row r="55" spans="1:14" ht="15" thickBot="1" x14ac:dyDescent="0.35">
      <c r="A55" s="11" t="s">
        <v>22</v>
      </c>
      <c r="B55" s="11">
        <f>SUM(B31:B54)</f>
        <v>2038.0824833127015</v>
      </c>
      <c r="C55" s="11">
        <f t="shared" ref="C55:G55" si="6">SUM(C31:C54)</f>
        <v>1994.5854319610894</v>
      </c>
      <c r="D55" s="11">
        <f t="shared" si="6"/>
        <v>89.003066997812496</v>
      </c>
      <c r="E55" s="11">
        <f t="shared" si="6"/>
        <v>928.84199473898002</v>
      </c>
      <c r="F55" s="11">
        <f t="shared" si="6"/>
        <v>811.33147909621243</v>
      </c>
      <c r="G55" s="11">
        <f t="shared" si="6"/>
        <v>213.99999999999989</v>
      </c>
    </row>
    <row r="56" spans="1:14" ht="29.4" thickBot="1" x14ac:dyDescent="0.6">
      <c r="B56" s="68" t="s">
        <v>18</v>
      </c>
      <c r="C56" s="69"/>
      <c r="D56" s="69"/>
      <c r="E56" s="69"/>
      <c r="F56" s="69"/>
      <c r="G56" s="69"/>
      <c r="H56" s="69"/>
      <c r="I56" s="69"/>
      <c r="J56" s="69"/>
      <c r="K56" s="69"/>
      <c r="L56" s="70"/>
    </row>
    <row r="57" spans="1:14" ht="24" thickBot="1" x14ac:dyDescent="0.5">
      <c r="B57" s="60" t="s">
        <v>7</v>
      </c>
      <c r="C57" s="67"/>
      <c r="D57" s="67"/>
      <c r="E57" s="67"/>
      <c r="F57" s="67"/>
      <c r="G57" s="60" t="s">
        <v>8</v>
      </c>
      <c r="H57" s="67"/>
      <c r="I57" s="61"/>
      <c r="J57" s="60" t="s">
        <v>9</v>
      </c>
      <c r="K57" s="67"/>
      <c r="L57" s="61"/>
      <c r="M57" s="60" t="s">
        <v>36</v>
      </c>
      <c r="N57" s="61"/>
    </row>
    <row r="58" spans="1:14" ht="15.6" x14ac:dyDescent="0.3">
      <c r="A58" t="s">
        <v>3</v>
      </c>
      <c r="B58" s="8">
        <v>1</v>
      </c>
      <c r="C58" s="8">
        <v>2</v>
      </c>
      <c r="D58" s="8">
        <v>3</v>
      </c>
      <c r="E58" s="8">
        <v>4</v>
      </c>
      <c r="F58" s="8">
        <v>5</v>
      </c>
      <c r="G58" s="9">
        <v>1</v>
      </c>
      <c r="H58" s="9">
        <v>2</v>
      </c>
      <c r="I58" s="9">
        <v>3</v>
      </c>
      <c r="J58" s="41">
        <v>1</v>
      </c>
      <c r="K58" s="41">
        <v>2</v>
      </c>
      <c r="L58" s="41">
        <v>3</v>
      </c>
      <c r="M58" s="42">
        <v>1</v>
      </c>
      <c r="N58" s="42">
        <v>2</v>
      </c>
    </row>
    <row r="59" spans="1:14" x14ac:dyDescent="0.3">
      <c r="A59">
        <v>1</v>
      </c>
      <c r="B59" s="1">
        <v>630</v>
      </c>
      <c r="C59" s="1">
        <v>0</v>
      </c>
      <c r="D59" s="1">
        <v>0</v>
      </c>
      <c r="E59" s="1">
        <v>0</v>
      </c>
      <c r="F59" s="1">
        <v>0</v>
      </c>
      <c r="G59" s="2">
        <v>0</v>
      </c>
      <c r="H59" s="2">
        <v>0</v>
      </c>
      <c r="I59" s="2">
        <v>0</v>
      </c>
      <c r="J59" s="3">
        <v>753.9235194397354</v>
      </c>
      <c r="K59" s="3">
        <v>965.08473599999991</v>
      </c>
      <c r="L59" s="3">
        <v>919.41645600000015</v>
      </c>
      <c r="M59" s="56">
        <v>0</v>
      </c>
      <c r="N59" s="56">
        <v>0</v>
      </c>
    </row>
    <row r="60" spans="1:14" x14ac:dyDescent="0.3">
      <c r="A60">
        <v>2</v>
      </c>
      <c r="B60" s="1">
        <v>630</v>
      </c>
      <c r="C60" s="1">
        <v>0</v>
      </c>
      <c r="D60" s="1">
        <v>0</v>
      </c>
      <c r="E60" s="1">
        <v>0</v>
      </c>
      <c r="F60" s="1">
        <v>0</v>
      </c>
      <c r="G60" s="2">
        <v>0</v>
      </c>
      <c r="H60" s="2">
        <v>0</v>
      </c>
      <c r="I60" s="2">
        <v>0</v>
      </c>
      <c r="J60" s="3">
        <v>934.83061445682688</v>
      </c>
      <c r="K60" s="3">
        <v>932.63154599999996</v>
      </c>
      <c r="L60" s="3">
        <v>743.40453600000012</v>
      </c>
      <c r="M60" s="56">
        <v>0</v>
      </c>
      <c r="N60" s="56">
        <v>0</v>
      </c>
    </row>
    <row r="61" spans="1:14" x14ac:dyDescent="0.3">
      <c r="A61">
        <v>3</v>
      </c>
      <c r="B61" s="1">
        <v>630</v>
      </c>
      <c r="C61" s="1">
        <v>0</v>
      </c>
      <c r="D61" s="1">
        <v>0</v>
      </c>
      <c r="E61" s="1">
        <v>0</v>
      </c>
      <c r="F61" s="1">
        <v>0</v>
      </c>
      <c r="G61" s="2">
        <v>0</v>
      </c>
      <c r="H61" s="2">
        <v>0</v>
      </c>
      <c r="I61" s="2">
        <v>0</v>
      </c>
      <c r="J61" s="3">
        <v>1093.2862740738681</v>
      </c>
      <c r="K61" s="3">
        <v>862.81687799999997</v>
      </c>
      <c r="L61" s="3">
        <v>739.6361280000001</v>
      </c>
      <c r="M61" s="56">
        <v>0</v>
      </c>
      <c r="N61" s="56">
        <v>0</v>
      </c>
    </row>
    <row r="62" spans="1:14" x14ac:dyDescent="0.3">
      <c r="A62">
        <v>4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2">
        <v>0</v>
      </c>
      <c r="H62" s="2">
        <v>0</v>
      </c>
      <c r="I62" s="2">
        <v>0</v>
      </c>
      <c r="J62" s="3">
        <v>1135.6268704214331</v>
      </c>
      <c r="K62" s="3">
        <v>1135.3331354031302</v>
      </c>
      <c r="L62" s="3">
        <v>507.20896540245229</v>
      </c>
      <c r="M62" s="56">
        <v>0</v>
      </c>
      <c r="N62" s="56">
        <v>0</v>
      </c>
    </row>
    <row r="63" spans="1:14" x14ac:dyDescent="0.3">
      <c r="A63">
        <v>5</v>
      </c>
      <c r="B63" s="1">
        <v>630</v>
      </c>
      <c r="C63" s="1">
        <v>0</v>
      </c>
      <c r="D63" s="1">
        <v>0</v>
      </c>
      <c r="E63" s="1">
        <v>0</v>
      </c>
      <c r="F63" s="1">
        <v>0</v>
      </c>
      <c r="G63" s="2">
        <v>0</v>
      </c>
      <c r="H63" s="2">
        <v>0</v>
      </c>
      <c r="I63" s="2">
        <v>0</v>
      </c>
      <c r="J63" s="3">
        <v>1313.6161520718117</v>
      </c>
      <c r="K63" s="3">
        <v>546.92576399999996</v>
      </c>
      <c r="L63" s="3">
        <v>170.78796000000003</v>
      </c>
      <c r="M63" s="56">
        <v>0</v>
      </c>
      <c r="N63" s="56">
        <v>0</v>
      </c>
    </row>
    <row r="64" spans="1:14" x14ac:dyDescent="0.3">
      <c r="A64">
        <v>6</v>
      </c>
      <c r="B64" s="1">
        <v>630</v>
      </c>
      <c r="C64" s="1">
        <v>0</v>
      </c>
      <c r="D64" s="1">
        <v>0</v>
      </c>
      <c r="E64" s="1">
        <v>0</v>
      </c>
      <c r="F64" s="1">
        <v>0</v>
      </c>
      <c r="G64" s="2">
        <v>0</v>
      </c>
      <c r="H64" s="2">
        <v>0</v>
      </c>
      <c r="I64" s="2">
        <v>0</v>
      </c>
      <c r="J64" s="3">
        <v>1827.5129922463384</v>
      </c>
      <c r="K64" s="3">
        <v>149.04535799999999</v>
      </c>
      <c r="L64" s="3">
        <v>78.436512000000008</v>
      </c>
      <c r="M64" s="56">
        <v>0</v>
      </c>
      <c r="N64" s="56">
        <v>0</v>
      </c>
    </row>
    <row r="65" spans="1:14" x14ac:dyDescent="0.3">
      <c r="A65">
        <v>7</v>
      </c>
      <c r="B65" s="1">
        <v>900.000000000005</v>
      </c>
      <c r="C65" s="1">
        <v>165.00000000000182</v>
      </c>
      <c r="D65" s="1">
        <v>0</v>
      </c>
      <c r="E65" s="1">
        <v>0</v>
      </c>
      <c r="F65" s="1">
        <v>0</v>
      </c>
      <c r="G65" s="2">
        <v>0</v>
      </c>
      <c r="H65" s="2">
        <v>12.942023721024544</v>
      </c>
      <c r="I65" s="2">
        <v>6.1825928166265749</v>
      </c>
      <c r="J65" s="3">
        <v>1704.1985104076923</v>
      </c>
      <c r="K65" s="3">
        <v>118.37875499999998</v>
      </c>
      <c r="L65" s="3">
        <v>0</v>
      </c>
      <c r="M65" s="56">
        <v>0</v>
      </c>
      <c r="N65" s="56">
        <v>0</v>
      </c>
    </row>
    <row r="66" spans="1:14" x14ac:dyDescent="0.3">
      <c r="A66">
        <v>8</v>
      </c>
      <c r="B66" s="1">
        <v>4049.99999999999</v>
      </c>
      <c r="C66" s="1">
        <v>2089.9999999999936</v>
      </c>
      <c r="D66" s="1">
        <v>2099.9999999999918</v>
      </c>
      <c r="E66" s="1">
        <v>0</v>
      </c>
      <c r="F66" s="1">
        <v>0</v>
      </c>
      <c r="G66" s="2">
        <v>110.39364573377352</v>
      </c>
      <c r="H66" s="2">
        <v>71.70034466445891</v>
      </c>
      <c r="I66" s="2">
        <v>146.02647784670947</v>
      </c>
      <c r="J66" s="3">
        <v>3578.7121696356553</v>
      </c>
      <c r="K66" s="3">
        <v>134.03103999999996</v>
      </c>
      <c r="L66" s="3">
        <v>0</v>
      </c>
      <c r="M66" s="56">
        <v>58.588580186110811</v>
      </c>
      <c r="N66" s="56">
        <v>0</v>
      </c>
    </row>
    <row r="67" spans="1:14" x14ac:dyDescent="0.3">
      <c r="A67">
        <v>9</v>
      </c>
      <c r="B67" s="1">
        <v>4049.9999999999945</v>
      </c>
      <c r="C67" s="1">
        <v>2090</v>
      </c>
      <c r="D67" s="1">
        <v>2099.9999999999982</v>
      </c>
      <c r="E67" s="1">
        <v>0</v>
      </c>
      <c r="F67" s="1">
        <v>0</v>
      </c>
      <c r="G67" s="2">
        <v>579.93077327809544</v>
      </c>
      <c r="H67" s="2">
        <v>1372.9742515374737</v>
      </c>
      <c r="I67" s="2">
        <v>439.90113515721617</v>
      </c>
      <c r="J67" s="3">
        <v>3599.9999999999986</v>
      </c>
      <c r="K67" s="3">
        <v>549.15784000000008</v>
      </c>
      <c r="L67" s="3">
        <v>0</v>
      </c>
      <c r="M67" s="56">
        <v>0</v>
      </c>
      <c r="N67" s="56">
        <v>0</v>
      </c>
    </row>
    <row r="68" spans="1:14" x14ac:dyDescent="0.3">
      <c r="A68">
        <v>10</v>
      </c>
      <c r="B68" s="1">
        <v>0</v>
      </c>
      <c r="C68" s="1">
        <v>232.40002828254819</v>
      </c>
      <c r="D68" s="1">
        <v>0</v>
      </c>
      <c r="E68" s="1">
        <v>0</v>
      </c>
      <c r="F68" s="1">
        <v>0</v>
      </c>
      <c r="G68" s="2">
        <v>641.70453497032611</v>
      </c>
      <c r="H68" s="2">
        <v>1372.3797003381305</v>
      </c>
      <c r="I68" s="2">
        <v>454.14538636004528</v>
      </c>
      <c r="J68" s="3">
        <v>1301.5958925047939</v>
      </c>
      <c r="K68" s="3">
        <v>470.70083574637056</v>
      </c>
      <c r="L68" s="3">
        <v>0</v>
      </c>
      <c r="M68" s="56">
        <v>0</v>
      </c>
      <c r="N68" s="56">
        <v>0</v>
      </c>
    </row>
    <row r="69" spans="1:14" x14ac:dyDescent="0.3">
      <c r="A69">
        <v>11</v>
      </c>
      <c r="B69" s="1">
        <v>0</v>
      </c>
      <c r="C69" s="1">
        <v>232.40002828254819</v>
      </c>
      <c r="D69" s="1">
        <v>0</v>
      </c>
      <c r="E69" s="1">
        <v>0</v>
      </c>
      <c r="F69" s="1">
        <v>0</v>
      </c>
      <c r="G69" s="2">
        <v>1027.4498547040926</v>
      </c>
      <c r="H69" s="2">
        <v>1867.9045825147116</v>
      </c>
      <c r="I69" s="2">
        <v>851.81006525729515</v>
      </c>
      <c r="J69" s="3">
        <v>1065.5281660784258</v>
      </c>
      <c r="K69" s="3">
        <v>398.0286232371032</v>
      </c>
      <c r="L69" s="3">
        <v>0</v>
      </c>
      <c r="M69" s="56">
        <v>0</v>
      </c>
      <c r="N69" s="56">
        <v>0</v>
      </c>
    </row>
    <row r="70" spans="1:14" x14ac:dyDescent="0.3">
      <c r="A70">
        <v>12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2">
        <v>1293.7164034806513</v>
      </c>
      <c r="H70" s="2">
        <v>2030.2850239913498</v>
      </c>
      <c r="I70" s="2">
        <v>1046.2813069782321</v>
      </c>
      <c r="J70" s="3">
        <v>967.12544812828287</v>
      </c>
      <c r="K70" s="3">
        <v>347.89650158810412</v>
      </c>
      <c r="L70" s="3">
        <v>0</v>
      </c>
      <c r="M70" s="56">
        <v>0</v>
      </c>
      <c r="N70" s="56">
        <v>0</v>
      </c>
    </row>
    <row r="71" spans="1:14" x14ac:dyDescent="0.3">
      <c r="A71">
        <v>13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2">
        <v>1468.0274693575329</v>
      </c>
      <c r="H71" s="2">
        <v>2218.7716260052712</v>
      </c>
      <c r="I71" s="2">
        <v>1296.141710072556</v>
      </c>
      <c r="J71" s="3">
        <v>908.6916043687296</v>
      </c>
      <c r="K71" s="3">
        <v>461.76667765438896</v>
      </c>
      <c r="L71" s="3">
        <v>0</v>
      </c>
      <c r="M71" s="56">
        <v>0</v>
      </c>
      <c r="N71" s="56">
        <v>0</v>
      </c>
    </row>
    <row r="72" spans="1:14" x14ac:dyDescent="0.3">
      <c r="A72">
        <v>14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2">
        <v>1534.3467665233466</v>
      </c>
      <c r="H72" s="2">
        <v>2246.7353179698584</v>
      </c>
      <c r="I72" s="2">
        <v>1353.7819311820735</v>
      </c>
      <c r="J72" s="3">
        <v>376.98552094044408</v>
      </c>
      <c r="K72" s="3">
        <v>416.06741248078595</v>
      </c>
      <c r="L72" s="3">
        <v>0</v>
      </c>
      <c r="M72" s="56">
        <v>0</v>
      </c>
      <c r="N72" s="56">
        <v>0</v>
      </c>
    </row>
    <row r="73" spans="1:14" x14ac:dyDescent="0.3">
      <c r="A73">
        <v>15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2">
        <v>1379.1407113972441</v>
      </c>
      <c r="H73" s="2">
        <v>2113.0442826248559</v>
      </c>
      <c r="I73" s="2">
        <v>1306.722044276632</v>
      </c>
      <c r="J73" s="3">
        <v>118.283356029236</v>
      </c>
      <c r="K73" s="3">
        <v>233.10150714623592</v>
      </c>
      <c r="L73" s="3">
        <v>0</v>
      </c>
      <c r="M73" s="56">
        <v>0</v>
      </c>
      <c r="N73" s="56">
        <v>0</v>
      </c>
    </row>
    <row r="74" spans="1:14" x14ac:dyDescent="0.3">
      <c r="A74">
        <v>16</v>
      </c>
      <c r="B74" s="1">
        <v>0</v>
      </c>
      <c r="C74" s="1">
        <v>232.40002828254865</v>
      </c>
      <c r="D74" s="1">
        <v>0</v>
      </c>
      <c r="E74" s="1">
        <v>0</v>
      </c>
      <c r="F74" s="1">
        <v>0</v>
      </c>
      <c r="G74" s="2">
        <v>1208.9689112547189</v>
      </c>
      <c r="H74" s="2">
        <v>2011.6523302785752</v>
      </c>
      <c r="I74" s="2">
        <v>1160.1466308493605</v>
      </c>
      <c r="J74" s="3">
        <v>205.59521162771313</v>
      </c>
      <c r="K74" s="3">
        <v>221.70472642715535</v>
      </c>
      <c r="L74" s="3">
        <v>31.457613113732755</v>
      </c>
      <c r="M74" s="56">
        <v>0</v>
      </c>
      <c r="N74" s="56">
        <v>0</v>
      </c>
    </row>
    <row r="75" spans="1:14" x14ac:dyDescent="0.3">
      <c r="A75">
        <v>17</v>
      </c>
      <c r="B75" s="1">
        <v>0</v>
      </c>
      <c r="C75" s="1">
        <v>2770.5331059839073</v>
      </c>
      <c r="D75" s="1">
        <v>2466.6015174263612</v>
      </c>
      <c r="E75" s="1">
        <v>0</v>
      </c>
      <c r="F75" s="1">
        <v>0</v>
      </c>
      <c r="G75" s="2">
        <v>938.83837241180117</v>
      </c>
      <c r="H75" s="2">
        <v>3110.1398261322374</v>
      </c>
      <c r="I75" s="2">
        <v>1759.9803607210363</v>
      </c>
      <c r="J75" s="3">
        <v>603.81116474953444</v>
      </c>
      <c r="K75" s="3">
        <v>277.14402605306441</v>
      </c>
      <c r="L75" s="3">
        <v>161.64944186133309</v>
      </c>
      <c r="M75" s="56">
        <v>0</v>
      </c>
      <c r="N75" s="56">
        <v>931.55790528511227</v>
      </c>
    </row>
    <row r="76" spans="1:14" x14ac:dyDescent="0.3">
      <c r="A76">
        <v>18</v>
      </c>
      <c r="B76" s="1">
        <v>0</v>
      </c>
      <c r="C76" s="1">
        <v>2770.5331059839118</v>
      </c>
      <c r="D76" s="1">
        <v>2466.6015174263748</v>
      </c>
      <c r="E76" s="1">
        <v>0</v>
      </c>
      <c r="F76" s="1">
        <v>0</v>
      </c>
      <c r="G76" s="2">
        <v>669.17922483359018</v>
      </c>
      <c r="H76" s="2">
        <v>1998.8483167617483</v>
      </c>
      <c r="I76" s="2">
        <v>1187.143440841784</v>
      </c>
      <c r="J76" s="3">
        <v>937.96343558242791</v>
      </c>
      <c r="K76" s="3">
        <v>324.92264305815866</v>
      </c>
      <c r="L76" s="3">
        <v>376.01473689151686</v>
      </c>
      <c r="M76" s="56">
        <v>0</v>
      </c>
      <c r="N76" s="56">
        <v>3261.8664365209606</v>
      </c>
    </row>
    <row r="77" spans="1:14" x14ac:dyDescent="0.3">
      <c r="A77">
        <v>19</v>
      </c>
      <c r="B77" s="1">
        <v>0</v>
      </c>
      <c r="C77" s="1">
        <v>2770.5331059839082</v>
      </c>
      <c r="D77" s="1">
        <v>2466.6015174263675</v>
      </c>
      <c r="E77" s="1">
        <v>0</v>
      </c>
      <c r="F77" s="1">
        <v>0</v>
      </c>
      <c r="G77" s="2">
        <v>354.56147975846619</v>
      </c>
      <c r="H77" s="2">
        <v>806.78398768572595</v>
      </c>
      <c r="I77" s="2">
        <v>595.93381867923006</v>
      </c>
      <c r="J77" s="3">
        <v>1210.2379607038738</v>
      </c>
      <c r="K77" s="3">
        <v>166.2156212315094</v>
      </c>
      <c r="L77" s="3">
        <v>412.60212183131563</v>
      </c>
      <c r="M77" s="56">
        <v>0</v>
      </c>
      <c r="N77" s="56">
        <v>5159.335548271597</v>
      </c>
    </row>
    <row r="78" spans="1:14" x14ac:dyDescent="0.3">
      <c r="A78">
        <v>20</v>
      </c>
      <c r="B78" s="1">
        <v>4049.9999999999991</v>
      </c>
      <c r="C78" s="1">
        <v>2089.9999999999991</v>
      </c>
      <c r="D78" s="1">
        <v>2099.9999999999991</v>
      </c>
      <c r="E78" s="1">
        <v>0</v>
      </c>
      <c r="F78" s="1">
        <v>0</v>
      </c>
      <c r="G78" s="2">
        <v>171.38332604016549</v>
      </c>
      <c r="H78" s="2">
        <v>58.616611475299038</v>
      </c>
      <c r="I78" s="2">
        <v>101.89731056163203</v>
      </c>
      <c r="J78" s="3">
        <v>457.48603507211732</v>
      </c>
      <c r="K78" s="3">
        <v>139.95872</v>
      </c>
      <c r="L78" s="3">
        <v>243.46464000000006</v>
      </c>
      <c r="M78" s="56">
        <v>4000.0000000000009</v>
      </c>
      <c r="N78" s="56">
        <v>98.642217129872733</v>
      </c>
    </row>
    <row r="79" spans="1:14" x14ac:dyDescent="0.3">
      <c r="A79">
        <v>21</v>
      </c>
      <c r="B79" s="1">
        <v>4049.99999999999</v>
      </c>
      <c r="C79" s="1">
        <v>2089.9999999999955</v>
      </c>
      <c r="D79" s="1">
        <v>2099.9999999999945</v>
      </c>
      <c r="E79" s="1">
        <v>-4.5474735088646412E-13</v>
      </c>
      <c r="F79" s="1">
        <v>0</v>
      </c>
      <c r="G79" s="2">
        <v>3.7888166966716716</v>
      </c>
      <c r="H79" s="2">
        <v>0</v>
      </c>
      <c r="I79" s="2">
        <v>0</v>
      </c>
      <c r="J79" s="3">
        <v>468.98368674096054</v>
      </c>
      <c r="K79" s="3">
        <v>138.51287999999994</v>
      </c>
      <c r="L79" s="3">
        <v>0</v>
      </c>
      <c r="M79" s="56">
        <v>1541.4114198138839</v>
      </c>
      <c r="N79" s="56">
        <v>0</v>
      </c>
    </row>
    <row r="80" spans="1:14" x14ac:dyDescent="0.3">
      <c r="A80">
        <v>22</v>
      </c>
      <c r="B80" s="1">
        <v>4050.0000000000009</v>
      </c>
      <c r="C80" s="1">
        <v>2090.0000000000009</v>
      </c>
      <c r="D80" s="1">
        <v>2100</v>
      </c>
      <c r="E80" s="1">
        <v>0</v>
      </c>
      <c r="F80" s="1">
        <v>0</v>
      </c>
      <c r="G80" s="2">
        <v>0</v>
      </c>
      <c r="H80" s="2">
        <v>0</v>
      </c>
      <c r="I80" s="2">
        <v>0</v>
      </c>
      <c r="J80" s="3">
        <v>776.55226078981741</v>
      </c>
      <c r="K80" s="3">
        <v>270.70735999999988</v>
      </c>
      <c r="L80" s="3">
        <v>770.6006399999992</v>
      </c>
      <c r="M80" s="56">
        <v>0</v>
      </c>
      <c r="N80" s="56">
        <v>2068.5978927924525</v>
      </c>
    </row>
    <row r="81" spans="1:14" x14ac:dyDescent="0.3">
      <c r="A81">
        <v>23</v>
      </c>
      <c r="B81" s="1">
        <v>900.000000000005</v>
      </c>
      <c r="C81" s="1">
        <v>165.00000000000227</v>
      </c>
      <c r="D81" s="1">
        <v>0</v>
      </c>
      <c r="E81" s="1">
        <v>0</v>
      </c>
      <c r="F81" s="1">
        <v>0</v>
      </c>
      <c r="G81" s="2">
        <v>0</v>
      </c>
      <c r="H81" s="2">
        <v>0</v>
      </c>
      <c r="I81" s="2">
        <v>0</v>
      </c>
      <c r="J81" s="3">
        <v>436.81064669427229</v>
      </c>
      <c r="K81" s="3">
        <v>95.312249999999977</v>
      </c>
      <c r="L81" s="3">
        <v>610.76159999999743</v>
      </c>
      <c r="M81" s="56">
        <v>0</v>
      </c>
      <c r="N81" s="56">
        <v>0</v>
      </c>
    </row>
    <row r="82" spans="1:14" x14ac:dyDescent="0.3">
      <c r="A82">
        <v>24</v>
      </c>
      <c r="B82" s="1">
        <v>900.000000000005</v>
      </c>
      <c r="C82" s="1">
        <v>165.00000000000227</v>
      </c>
      <c r="D82" s="1">
        <v>0</v>
      </c>
      <c r="E82" s="1">
        <v>0</v>
      </c>
      <c r="F82" s="1">
        <v>0</v>
      </c>
      <c r="G82" s="2">
        <v>0</v>
      </c>
      <c r="H82" s="2">
        <v>0</v>
      </c>
      <c r="I82" s="2">
        <v>0</v>
      </c>
      <c r="J82" s="3">
        <v>477.2328599616485</v>
      </c>
      <c r="K82" s="3">
        <v>0</v>
      </c>
      <c r="L82" s="3">
        <v>695.15117999999723</v>
      </c>
      <c r="M82" s="56">
        <v>0</v>
      </c>
      <c r="N82" s="56">
        <v>0</v>
      </c>
    </row>
    <row r="84" spans="1:14" ht="23.4" x14ac:dyDescent="0.45">
      <c r="A84" s="66" t="s">
        <v>20</v>
      </c>
      <c r="B84" s="66"/>
      <c r="C84" s="66"/>
      <c r="D84" s="66"/>
      <c r="E84" s="66"/>
      <c r="F84" s="66"/>
      <c r="G84" s="66"/>
    </row>
    <row r="85" spans="1:14" x14ac:dyDescent="0.3">
      <c r="A85" t="s">
        <v>3</v>
      </c>
      <c r="B85" s="4" t="s">
        <v>11</v>
      </c>
      <c r="C85" s="5" t="s">
        <v>10</v>
      </c>
      <c r="D85" s="6" t="s">
        <v>12</v>
      </c>
      <c r="E85" s="2" t="s">
        <v>13</v>
      </c>
      <c r="F85" s="3" t="s">
        <v>14</v>
      </c>
      <c r="G85" s="7" t="s">
        <v>16</v>
      </c>
    </row>
    <row r="86" spans="1:14" x14ac:dyDescent="0.3">
      <c r="A86">
        <v>1</v>
      </c>
      <c r="B86" s="4">
        <f>B59</f>
        <v>630</v>
      </c>
      <c r="C86" s="5">
        <f>C59+D59</f>
        <v>0</v>
      </c>
      <c r="D86" s="6">
        <f>E59+F59</f>
        <v>0</v>
      </c>
      <c r="E86" s="2">
        <f>G59+H59+I59</f>
        <v>0</v>
      </c>
      <c r="F86" s="3">
        <f>J59+K59+L59</f>
        <v>2638.4247114397358</v>
      </c>
      <c r="G86" s="7">
        <f>M59+N59</f>
        <v>0</v>
      </c>
    </row>
    <row r="87" spans="1:14" x14ac:dyDescent="0.3">
      <c r="A87">
        <v>2</v>
      </c>
      <c r="B87" s="4">
        <f t="shared" ref="B87:B109" si="7">B60</f>
        <v>630</v>
      </c>
      <c r="C87" s="5">
        <f t="shared" ref="C87:C109" si="8">C60+D60</f>
        <v>0</v>
      </c>
      <c r="D87" s="6">
        <f t="shared" ref="D87:D109" si="9">E60+F60</f>
        <v>0</v>
      </c>
      <c r="E87" s="2">
        <f t="shared" ref="E87:E109" si="10">G60+H60+I60</f>
        <v>0</v>
      </c>
      <c r="F87" s="3">
        <f t="shared" ref="F87:F109" si="11">J60+K60+L60</f>
        <v>2610.866696456827</v>
      </c>
      <c r="G87" s="7">
        <f t="shared" ref="G87:G109" si="12">M60+N60</f>
        <v>0</v>
      </c>
    </row>
    <row r="88" spans="1:14" x14ac:dyDescent="0.3">
      <c r="A88">
        <v>3</v>
      </c>
      <c r="B88" s="4">
        <f t="shared" si="7"/>
        <v>630</v>
      </c>
      <c r="C88" s="5">
        <f t="shared" si="8"/>
        <v>0</v>
      </c>
      <c r="D88" s="6">
        <f t="shared" si="9"/>
        <v>0</v>
      </c>
      <c r="E88" s="2">
        <f t="shared" si="10"/>
        <v>0</v>
      </c>
      <c r="F88" s="3">
        <f t="shared" si="11"/>
        <v>2695.739280073868</v>
      </c>
      <c r="G88" s="7">
        <f t="shared" si="12"/>
        <v>0</v>
      </c>
    </row>
    <row r="89" spans="1:14" x14ac:dyDescent="0.3">
      <c r="A89">
        <v>4</v>
      </c>
      <c r="B89" s="4">
        <f t="shared" si="7"/>
        <v>0</v>
      </c>
      <c r="C89" s="5">
        <f t="shared" si="8"/>
        <v>0</v>
      </c>
      <c r="D89" s="6">
        <f t="shared" si="9"/>
        <v>0</v>
      </c>
      <c r="E89" s="2">
        <f t="shared" si="10"/>
        <v>0</v>
      </c>
      <c r="F89" s="3">
        <f t="shared" si="11"/>
        <v>2778.1689712270154</v>
      </c>
      <c r="G89" s="7">
        <f t="shared" si="12"/>
        <v>0</v>
      </c>
    </row>
    <row r="90" spans="1:14" x14ac:dyDescent="0.3">
      <c r="A90">
        <v>5</v>
      </c>
      <c r="B90" s="4">
        <f t="shared" si="7"/>
        <v>630</v>
      </c>
      <c r="C90" s="5">
        <f t="shared" si="8"/>
        <v>0</v>
      </c>
      <c r="D90" s="6">
        <f t="shared" si="9"/>
        <v>0</v>
      </c>
      <c r="E90" s="2">
        <f t="shared" si="10"/>
        <v>0</v>
      </c>
      <c r="F90" s="3">
        <f t="shared" si="11"/>
        <v>2031.3298760718117</v>
      </c>
      <c r="G90" s="7">
        <f t="shared" si="12"/>
        <v>0</v>
      </c>
    </row>
    <row r="91" spans="1:14" x14ac:dyDescent="0.3">
      <c r="A91">
        <v>6</v>
      </c>
      <c r="B91" s="4">
        <f t="shared" si="7"/>
        <v>630</v>
      </c>
      <c r="C91" s="5">
        <f t="shared" si="8"/>
        <v>0</v>
      </c>
      <c r="D91" s="6">
        <f t="shared" si="9"/>
        <v>0</v>
      </c>
      <c r="E91" s="2">
        <f t="shared" si="10"/>
        <v>0</v>
      </c>
      <c r="F91" s="3">
        <f t="shared" si="11"/>
        <v>2054.9948622463385</v>
      </c>
      <c r="G91" s="7">
        <f t="shared" si="12"/>
        <v>0</v>
      </c>
    </row>
    <row r="92" spans="1:14" x14ac:dyDescent="0.3">
      <c r="A92">
        <v>7</v>
      </c>
      <c r="B92" s="4">
        <f t="shared" si="7"/>
        <v>900.000000000005</v>
      </c>
      <c r="C92" s="5">
        <f t="shared" si="8"/>
        <v>165.00000000000182</v>
      </c>
      <c r="D92" s="6">
        <f t="shared" si="9"/>
        <v>0</v>
      </c>
      <c r="E92" s="2">
        <f t="shared" si="10"/>
        <v>19.124616537651118</v>
      </c>
      <c r="F92" s="3">
        <f t="shared" si="11"/>
        <v>1822.5772654076923</v>
      </c>
      <c r="G92" s="7">
        <f t="shared" si="12"/>
        <v>0</v>
      </c>
    </row>
    <row r="93" spans="1:14" x14ac:dyDescent="0.3">
      <c r="A93">
        <v>8</v>
      </c>
      <c r="B93" s="4">
        <f t="shared" si="7"/>
        <v>4049.99999999999</v>
      </c>
      <c r="C93" s="5">
        <f t="shared" si="8"/>
        <v>4189.9999999999854</v>
      </c>
      <c r="D93" s="6">
        <f t="shared" si="9"/>
        <v>0</v>
      </c>
      <c r="E93" s="2">
        <f t="shared" si="10"/>
        <v>328.12046824494189</v>
      </c>
      <c r="F93" s="3">
        <f t="shared" si="11"/>
        <v>3712.7432096356551</v>
      </c>
      <c r="G93" s="7">
        <f t="shared" si="12"/>
        <v>58.588580186110811</v>
      </c>
    </row>
    <row r="94" spans="1:14" x14ac:dyDescent="0.3">
      <c r="A94">
        <v>9</v>
      </c>
      <c r="B94" s="4">
        <f t="shared" si="7"/>
        <v>4049.9999999999945</v>
      </c>
      <c r="C94" s="5">
        <f t="shared" si="8"/>
        <v>4189.9999999999982</v>
      </c>
      <c r="D94" s="6">
        <f t="shared" si="9"/>
        <v>0</v>
      </c>
      <c r="E94" s="2">
        <f t="shared" si="10"/>
        <v>2392.8061599727853</v>
      </c>
      <c r="F94" s="3">
        <f t="shared" si="11"/>
        <v>4149.1578399999989</v>
      </c>
      <c r="G94" s="7">
        <f t="shared" si="12"/>
        <v>0</v>
      </c>
    </row>
    <row r="95" spans="1:14" x14ac:dyDescent="0.3">
      <c r="A95">
        <v>10</v>
      </c>
      <c r="B95" s="4">
        <f t="shared" si="7"/>
        <v>0</v>
      </c>
      <c r="C95" s="5">
        <f t="shared" si="8"/>
        <v>232.40002828254819</v>
      </c>
      <c r="D95" s="6">
        <f t="shared" si="9"/>
        <v>0</v>
      </c>
      <c r="E95" s="2">
        <f t="shared" si="10"/>
        <v>2468.2296216685022</v>
      </c>
      <c r="F95" s="3">
        <f t="shared" si="11"/>
        <v>1772.2967282511645</v>
      </c>
      <c r="G95" s="7">
        <f t="shared" si="12"/>
        <v>0</v>
      </c>
    </row>
    <row r="96" spans="1:14" x14ac:dyDescent="0.3">
      <c r="A96">
        <v>11</v>
      </c>
      <c r="B96" s="4">
        <f t="shared" si="7"/>
        <v>0</v>
      </c>
      <c r="C96" s="5">
        <f t="shared" si="8"/>
        <v>232.40002828254819</v>
      </c>
      <c r="D96" s="6">
        <f t="shared" si="9"/>
        <v>0</v>
      </c>
      <c r="E96" s="2">
        <f t="shared" si="10"/>
        <v>3747.1645024760996</v>
      </c>
      <c r="F96" s="3">
        <f t="shared" si="11"/>
        <v>1463.5567893155289</v>
      </c>
      <c r="G96" s="7">
        <f t="shared" si="12"/>
        <v>0</v>
      </c>
    </row>
    <row r="97" spans="1:7" x14ac:dyDescent="0.3">
      <c r="A97">
        <v>12</v>
      </c>
      <c r="B97" s="4">
        <f t="shared" si="7"/>
        <v>0</v>
      </c>
      <c r="C97" s="5">
        <f t="shared" si="8"/>
        <v>0</v>
      </c>
      <c r="D97" s="6">
        <f t="shared" si="9"/>
        <v>0</v>
      </c>
      <c r="E97" s="2">
        <f t="shared" si="10"/>
        <v>4370.282734450233</v>
      </c>
      <c r="F97" s="3">
        <f t="shared" si="11"/>
        <v>1315.0219497163871</v>
      </c>
      <c r="G97" s="7">
        <f t="shared" si="12"/>
        <v>0</v>
      </c>
    </row>
    <row r="98" spans="1:7" x14ac:dyDescent="0.3">
      <c r="A98">
        <v>13</v>
      </c>
      <c r="B98" s="4">
        <f t="shared" si="7"/>
        <v>0</v>
      </c>
      <c r="C98" s="5">
        <f t="shared" si="8"/>
        <v>0</v>
      </c>
      <c r="D98" s="6">
        <f t="shared" si="9"/>
        <v>0</v>
      </c>
      <c r="E98" s="2">
        <f t="shared" si="10"/>
        <v>4982.9408054353598</v>
      </c>
      <c r="F98" s="3">
        <f t="shared" si="11"/>
        <v>1370.4582820231185</v>
      </c>
      <c r="G98" s="7">
        <f t="shared" si="12"/>
        <v>0</v>
      </c>
    </row>
    <row r="99" spans="1:7" x14ac:dyDescent="0.3">
      <c r="A99">
        <v>14</v>
      </c>
      <c r="B99" s="4">
        <f t="shared" si="7"/>
        <v>0</v>
      </c>
      <c r="C99" s="5">
        <f t="shared" si="8"/>
        <v>0</v>
      </c>
      <c r="D99" s="6">
        <f t="shared" si="9"/>
        <v>0</v>
      </c>
      <c r="E99" s="2">
        <f t="shared" si="10"/>
        <v>5134.864015675279</v>
      </c>
      <c r="F99" s="3">
        <f t="shared" si="11"/>
        <v>793.05293342123002</v>
      </c>
      <c r="G99" s="7">
        <f t="shared" si="12"/>
        <v>0</v>
      </c>
    </row>
    <row r="100" spans="1:7" x14ac:dyDescent="0.3">
      <c r="A100">
        <v>15</v>
      </c>
      <c r="B100" s="4">
        <f t="shared" si="7"/>
        <v>0</v>
      </c>
      <c r="C100" s="5">
        <f t="shared" si="8"/>
        <v>0</v>
      </c>
      <c r="D100" s="6">
        <f t="shared" si="9"/>
        <v>0</v>
      </c>
      <c r="E100" s="2">
        <f t="shared" si="10"/>
        <v>4798.907038298732</v>
      </c>
      <c r="F100" s="3">
        <f t="shared" si="11"/>
        <v>351.38486317547193</v>
      </c>
      <c r="G100" s="7">
        <f t="shared" si="12"/>
        <v>0</v>
      </c>
    </row>
    <row r="101" spans="1:7" x14ac:dyDescent="0.3">
      <c r="A101">
        <v>16</v>
      </c>
      <c r="B101" s="4">
        <f t="shared" si="7"/>
        <v>0</v>
      </c>
      <c r="C101" s="5">
        <f t="shared" si="8"/>
        <v>232.40002828254865</v>
      </c>
      <c r="D101" s="6">
        <f t="shared" si="9"/>
        <v>0</v>
      </c>
      <c r="E101" s="2">
        <f t="shared" si="10"/>
        <v>4380.7678723826539</v>
      </c>
      <c r="F101" s="3">
        <f t="shared" si="11"/>
        <v>458.7575511686012</v>
      </c>
      <c r="G101" s="7">
        <f t="shared" si="12"/>
        <v>0</v>
      </c>
    </row>
    <row r="102" spans="1:7" x14ac:dyDescent="0.3">
      <c r="A102">
        <v>17</v>
      </c>
      <c r="B102" s="4">
        <f t="shared" si="7"/>
        <v>0</v>
      </c>
      <c r="C102" s="5">
        <f t="shared" si="8"/>
        <v>5237.1346234102684</v>
      </c>
      <c r="D102" s="6">
        <f t="shared" si="9"/>
        <v>0</v>
      </c>
      <c r="E102" s="2">
        <f t="shared" si="10"/>
        <v>5808.9585592650747</v>
      </c>
      <c r="F102" s="3">
        <f t="shared" si="11"/>
        <v>1042.6046326639319</v>
      </c>
      <c r="G102" s="7">
        <f t="shared" si="12"/>
        <v>931.55790528511227</v>
      </c>
    </row>
    <row r="103" spans="1:7" x14ac:dyDescent="0.3">
      <c r="A103">
        <v>18</v>
      </c>
      <c r="B103" s="4">
        <f t="shared" si="7"/>
        <v>0</v>
      </c>
      <c r="C103" s="5">
        <f t="shared" si="8"/>
        <v>5237.1346234102866</v>
      </c>
      <c r="D103" s="6">
        <f t="shared" si="9"/>
        <v>0</v>
      </c>
      <c r="E103" s="2">
        <f t="shared" si="10"/>
        <v>3855.1709824371223</v>
      </c>
      <c r="F103" s="3">
        <f t="shared" si="11"/>
        <v>1638.9008155321035</v>
      </c>
      <c r="G103" s="7">
        <f t="shared" si="12"/>
        <v>3261.8664365209606</v>
      </c>
    </row>
    <row r="104" spans="1:7" x14ac:dyDescent="0.3">
      <c r="A104">
        <v>19</v>
      </c>
      <c r="B104" s="4">
        <f t="shared" si="7"/>
        <v>0</v>
      </c>
      <c r="C104" s="5">
        <f t="shared" si="8"/>
        <v>5237.1346234102757</v>
      </c>
      <c r="D104" s="6">
        <f t="shared" si="9"/>
        <v>0</v>
      </c>
      <c r="E104" s="2">
        <f t="shared" si="10"/>
        <v>1757.279286123422</v>
      </c>
      <c r="F104" s="3">
        <f t="shared" si="11"/>
        <v>1789.0557037666988</v>
      </c>
      <c r="G104" s="7">
        <f t="shared" si="12"/>
        <v>5159.335548271597</v>
      </c>
    </row>
    <row r="105" spans="1:7" x14ac:dyDescent="0.3">
      <c r="A105">
        <v>20</v>
      </c>
      <c r="B105" s="4">
        <f t="shared" si="7"/>
        <v>4049.9999999999991</v>
      </c>
      <c r="C105" s="5">
        <f t="shared" si="8"/>
        <v>4189.9999999999982</v>
      </c>
      <c r="D105" s="6">
        <f t="shared" si="9"/>
        <v>0</v>
      </c>
      <c r="E105" s="2">
        <f t="shared" si="10"/>
        <v>331.89724807709655</v>
      </c>
      <c r="F105" s="3">
        <f t="shared" si="11"/>
        <v>840.90939507211738</v>
      </c>
      <c r="G105" s="7">
        <f t="shared" si="12"/>
        <v>4098.6422171298736</v>
      </c>
    </row>
    <row r="106" spans="1:7" x14ac:dyDescent="0.3">
      <c r="A106">
        <v>21</v>
      </c>
      <c r="B106" s="4">
        <f t="shared" si="7"/>
        <v>4049.99999999999</v>
      </c>
      <c r="C106" s="5">
        <f t="shared" si="8"/>
        <v>4189.99999999999</v>
      </c>
      <c r="D106" s="6">
        <f t="shared" si="9"/>
        <v>-4.5474735088646412E-13</v>
      </c>
      <c r="E106" s="2">
        <f t="shared" si="10"/>
        <v>3.7888166966716716</v>
      </c>
      <c r="F106" s="3">
        <f t="shared" si="11"/>
        <v>607.49656674096047</v>
      </c>
      <c r="G106" s="7">
        <f t="shared" si="12"/>
        <v>1541.4114198138839</v>
      </c>
    </row>
    <row r="107" spans="1:7" x14ac:dyDescent="0.3">
      <c r="A107">
        <v>22</v>
      </c>
      <c r="B107" s="4">
        <f t="shared" si="7"/>
        <v>4050.0000000000009</v>
      </c>
      <c r="C107" s="5">
        <f t="shared" si="8"/>
        <v>4190.0000000000009</v>
      </c>
      <c r="D107" s="6">
        <f t="shared" si="9"/>
        <v>0</v>
      </c>
      <c r="E107" s="2">
        <f t="shared" si="10"/>
        <v>0</v>
      </c>
      <c r="F107" s="3">
        <f t="shared" si="11"/>
        <v>1817.8602607898165</v>
      </c>
      <c r="G107" s="7">
        <f t="shared" si="12"/>
        <v>2068.5978927924525</v>
      </c>
    </row>
    <row r="108" spans="1:7" x14ac:dyDescent="0.3">
      <c r="A108">
        <v>23</v>
      </c>
      <c r="B108" s="4">
        <f t="shared" si="7"/>
        <v>900.000000000005</v>
      </c>
      <c r="C108" s="5">
        <f t="shared" si="8"/>
        <v>165.00000000000227</v>
      </c>
      <c r="D108" s="6">
        <f t="shared" si="9"/>
        <v>0</v>
      </c>
      <c r="E108" s="2">
        <f t="shared" si="10"/>
        <v>0</v>
      </c>
      <c r="F108" s="3">
        <f t="shared" si="11"/>
        <v>1142.8844966942697</v>
      </c>
      <c r="G108" s="7">
        <f t="shared" si="12"/>
        <v>0</v>
      </c>
    </row>
    <row r="109" spans="1:7" x14ac:dyDescent="0.3">
      <c r="A109">
        <v>24</v>
      </c>
      <c r="B109" s="4">
        <f t="shared" si="7"/>
        <v>900.000000000005</v>
      </c>
      <c r="C109" s="5">
        <f t="shared" si="8"/>
        <v>165.00000000000227</v>
      </c>
      <c r="D109" s="6">
        <f t="shared" si="9"/>
        <v>0</v>
      </c>
      <c r="E109" s="2">
        <f t="shared" si="10"/>
        <v>0</v>
      </c>
      <c r="F109" s="3">
        <f t="shared" si="11"/>
        <v>1172.3840399616456</v>
      </c>
      <c r="G109" s="7">
        <f t="shared" si="12"/>
        <v>0</v>
      </c>
    </row>
    <row r="110" spans="1:7" x14ac:dyDescent="0.3">
      <c r="A110" s="11" t="s">
        <v>22</v>
      </c>
      <c r="B110" s="11">
        <f>SUM(B86:B109)</f>
        <v>26099.999999999985</v>
      </c>
      <c r="C110" s="11">
        <f t="shared" ref="C110:G110" si="13">SUM(C86:C109)</f>
        <v>37853.603955078448</v>
      </c>
      <c r="D110" s="11">
        <f t="shared" si="13"/>
        <v>-4.5474735088646412E-13</v>
      </c>
      <c r="E110" s="11">
        <f t="shared" si="13"/>
        <v>44380.302727741626</v>
      </c>
      <c r="F110" s="11">
        <f t="shared" si="13"/>
        <v>42070.62772085199</v>
      </c>
      <c r="G110" s="11">
        <f t="shared" si="13"/>
        <v>17119.999999999989</v>
      </c>
    </row>
  </sheetData>
  <mergeCells count="12">
    <mergeCell ref="M2:N2"/>
    <mergeCell ref="M57:N57"/>
    <mergeCell ref="B1:L1"/>
    <mergeCell ref="A84:G84"/>
    <mergeCell ref="A29:G29"/>
    <mergeCell ref="B56:L56"/>
    <mergeCell ref="B57:F57"/>
    <mergeCell ref="G57:I57"/>
    <mergeCell ref="J57:L57"/>
    <mergeCell ref="B2:F2"/>
    <mergeCell ref="G2:I2"/>
    <mergeCell ref="J2:L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61D6F-822C-47D8-91FB-4968B892A57A}">
  <dimension ref="A1:O26"/>
  <sheetViews>
    <sheetView workbookViewId="0">
      <selection activeCell="B3" sqref="B3:O26"/>
    </sheetView>
  </sheetViews>
  <sheetFormatPr baseColWidth="10" defaultRowHeight="14.4" x14ac:dyDescent="0.3"/>
  <cols>
    <col min="2" max="15" width="5.5546875" customWidth="1"/>
  </cols>
  <sheetData>
    <row r="1" spans="1:15" ht="23.4" x14ac:dyDescent="0.45">
      <c r="A1" s="71" t="s">
        <v>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x14ac:dyDescent="0.3">
      <c r="A2" t="s">
        <v>0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</row>
    <row r="3" spans="1:15" x14ac:dyDescent="0.3">
      <c r="A3">
        <v>1</v>
      </c>
      <c r="B3">
        <v>42</v>
      </c>
      <c r="C3">
        <v>42</v>
      </c>
      <c r="D3">
        <v>42</v>
      </c>
      <c r="E3">
        <v>42</v>
      </c>
      <c r="F3">
        <v>42</v>
      </c>
      <c r="G3">
        <v>42.000000000000007</v>
      </c>
      <c r="H3">
        <v>42</v>
      </c>
      <c r="I3">
        <v>42</v>
      </c>
      <c r="J3">
        <v>42</v>
      </c>
      <c r="K3">
        <v>42.000000000000007</v>
      </c>
      <c r="L3">
        <v>42.000000000000007</v>
      </c>
      <c r="M3">
        <v>42.000000000000007</v>
      </c>
      <c r="N3">
        <v>42.000000000000007</v>
      </c>
      <c r="O3">
        <v>42</v>
      </c>
    </row>
    <row r="4" spans="1:15" x14ac:dyDescent="0.3">
      <c r="A4">
        <v>2</v>
      </c>
      <c r="B4">
        <v>42</v>
      </c>
      <c r="C4">
        <v>42</v>
      </c>
      <c r="D4">
        <v>42</v>
      </c>
      <c r="E4">
        <v>42</v>
      </c>
      <c r="F4">
        <v>42</v>
      </c>
      <c r="G4">
        <v>42.000000000000007</v>
      </c>
      <c r="H4">
        <v>42</v>
      </c>
      <c r="I4">
        <v>42</v>
      </c>
      <c r="J4">
        <v>42</v>
      </c>
      <c r="K4">
        <v>42.000000000000007</v>
      </c>
      <c r="L4">
        <v>42.000000000000007</v>
      </c>
      <c r="M4">
        <v>42.000000000000007</v>
      </c>
      <c r="N4">
        <v>42.000000000000007</v>
      </c>
      <c r="O4">
        <v>42</v>
      </c>
    </row>
    <row r="5" spans="1:15" x14ac:dyDescent="0.3">
      <c r="A5">
        <v>3</v>
      </c>
      <c r="B5">
        <v>42</v>
      </c>
      <c r="C5">
        <v>42</v>
      </c>
      <c r="D5">
        <v>42</v>
      </c>
      <c r="E5">
        <v>42</v>
      </c>
      <c r="F5">
        <v>42</v>
      </c>
      <c r="G5">
        <v>42.000000000000007</v>
      </c>
      <c r="H5">
        <v>42</v>
      </c>
      <c r="I5">
        <v>42</v>
      </c>
      <c r="J5">
        <v>42</v>
      </c>
      <c r="K5">
        <v>42.000000000000007</v>
      </c>
      <c r="L5">
        <v>42.000000000000007</v>
      </c>
      <c r="M5">
        <v>42.000000000000007</v>
      </c>
      <c r="N5">
        <v>42.000000000000007</v>
      </c>
      <c r="O5">
        <v>42</v>
      </c>
    </row>
    <row r="6" spans="1:15" x14ac:dyDescent="0.3">
      <c r="A6">
        <v>4</v>
      </c>
      <c r="B6">
        <v>35</v>
      </c>
      <c r="C6">
        <v>42</v>
      </c>
      <c r="D6">
        <v>41.235827378741348</v>
      </c>
      <c r="E6">
        <v>40.575644303457892</v>
      </c>
      <c r="F6">
        <v>40.099951869563924</v>
      </c>
      <c r="G6">
        <v>40.261713543044522</v>
      </c>
      <c r="H6">
        <v>40.490355961452671</v>
      </c>
      <c r="I6">
        <v>40.490355961452671</v>
      </c>
      <c r="J6">
        <v>40.445489040526908</v>
      </c>
      <c r="K6">
        <v>40.412828663347987</v>
      </c>
      <c r="L6">
        <v>40.338591046250293</v>
      </c>
      <c r="M6">
        <v>40.276235492733875</v>
      </c>
      <c r="N6">
        <v>40.287582380282863</v>
      </c>
      <c r="O6">
        <v>40.37644828568088</v>
      </c>
    </row>
    <row r="7" spans="1:15" x14ac:dyDescent="0.3">
      <c r="A7">
        <v>5</v>
      </c>
      <c r="B7">
        <v>42</v>
      </c>
      <c r="C7">
        <v>42</v>
      </c>
      <c r="D7">
        <v>42</v>
      </c>
      <c r="E7">
        <v>42</v>
      </c>
      <c r="F7">
        <v>42</v>
      </c>
      <c r="G7">
        <v>42.000000000000007</v>
      </c>
      <c r="H7">
        <v>42</v>
      </c>
      <c r="I7">
        <v>42</v>
      </c>
      <c r="J7">
        <v>42</v>
      </c>
      <c r="K7">
        <v>42.000000000000007</v>
      </c>
      <c r="L7">
        <v>42.000000000000007</v>
      </c>
      <c r="M7">
        <v>42.000000000000007</v>
      </c>
      <c r="N7">
        <v>42.000000000000007</v>
      </c>
      <c r="O7">
        <v>42</v>
      </c>
    </row>
    <row r="8" spans="1:15" x14ac:dyDescent="0.3">
      <c r="A8">
        <v>6</v>
      </c>
      <c r="B8">
        <v>42</v>
      </c>
      <c r="C8">
        <v>42</v>
      </c>
      <c r="D8">
        <v>42</v>
      </c>
      <c r="E8">
        <v>42</v>
      </c>
      <c r="F8">
        <v>42</v>
      </c>
      <c r="G8">
        <v>42.000000000000007</v>
      </c>
      <c r="H8">
        <v>42</v>
      </c>
      <c r="I8">
        <v>42</v>
      </c>
      <c r="J8">
        <v>42</v>
      </c>
      <c r="K8">
        <v>42.000000000000007</v>
      </c>
      <c r="L8">
        <v>42.000000000000007</v>
      </c>
      <c r="M8">
        <v>42.000000000000007</v>
      </c>
      <c r="N8">
        <v>42.000000000000007</v>
      </c>
      <c r="O8">
        <v>42</v>
      </c>
    </row>
    <row r="9" spans="1:15" x14ac:dyDescent="0.3">
      <c r="A9">
        <v>7</v>
      </c>
      <c r="B9">
        <v>44.999999999999787</v>
      </c>
      <c r="C9">
        <v>44.999999999999787</v>
      </c>
      <c r="D9">
        <v>44.999999999999773</v>
      </c>
      <c r="E9">
        <v>45.000000000000227</v>
      </c>
      <c r="F9">
        <v>44.999999999999964</v>
      </c>
      <c r="G9">
        <v>45.000000000000057</v>
      </c>
      <c r="H9">
        <v>45.000000000000114</v>
      </c>
      <c r="I9">
        <v>45.000000000000114</v>
      </c>
      <c r="J9">
        <v>45.000000000000171</v>
      </c>
      <c r="K9">
        <v>45.000000000000149</v>
      </c>
      <c r="L9">
        <v>45.000000000000107</v>
      </c>
      <c r="M9">
        <v>45.000000000000071</v>
      </c>
      <c r="N9">
        <v>45.000000000000078</v>
      </c>
      <c r="O9">
        <v>45.000000000000128</v>
      </c>
    </row>
    <row r="10" spans="1:15" x14ac:dyDescent="0.3">
      <c r="A10">
        <v>8</v>
      </c>
      <c r="B10">
        <v>44.999999999999957</v>
      </c>
      <c r="C10">
        <v>44.999999999999901</v>
      </c>
      <c r="D10">
        <v>45.000000000000227</v>
      </c>
      <c r="E10">
        <v>45</v>
      </c>
      <c r="F10">
        <v>44.999999999999964</v>
      </c>
      <c r="G10">
        <v>45.000000000000078</v>
      </c>
      <c r="H10">
        <v>45.000000000000114</v>
      </c>
      <c r="I10">
        <v>45.000000000000114</v>
      </c>
      <c r="J10">
        <v>45.000000000000227</v>
      </c>
      <c r="K10">
        <v>45.000000000000199</v>
      </c>
      <c r="L10">
        <v>45.000000000000142</v>
      </c>
      <c r="M10">
        <v>45.000000000000092</v>
      </c>
      <c r="N10">
        <v>45.000000000000099</v>
      </c>
      <c r="O10">
        <v>45.000000000000171</v>
      </c>
    </row>
    <row r="11" spans="1:15" x14ac:dyDescent="0.3">
      <c r="A11">
        <v>9</v>
      </c>
      <c r="B11">
        <v>45.000000000000057</v>
      </c>
      <c r="C11">
        <v>45.000000000000036</v>
      </c>
      <c r="D11">
        <v>45</v>
      </c>
      <c r="E11">
        <v>44.999999999999986</v>
      </c>
      <c r="F11">
        <v>44.999999999999993</v>
      </c>
      <c r="G11">
        <v>45</v>
      </c>
      <c r="H11">
        <v>44.999999999999943</v>
      </c>
      <c r="I11">
        <v>44.999999999999943</v>
      </c>
      <c r="J11">
        <v>44.999999999999993</v>
      </c>
      <c r="K11">
        <v>44.999999999999993</v>
      </c>
      <c r="L11">
        <v>45</v>
      </c>
      <c r="M11">
        <v>45</v>
      </c>
      <c r="N11">
        <v>45</v>
      </c>
      <c r="O11">
        <v>44.999999999999993</v>
      </c>
    </row>
    <row r="12" spans="1:15" x14ac:dyDescent="0.3">
      <c r="A12">
        <v>10</v>
      </c>
      <c r="B12">
        <v>35</v>
      </c>
      <c r="C12">
        <v>46.225455059682695</v>
      </c>
      <c r="D12">
        <v>45</v>
      </c>
      <c r="E12">
        <v>43.941306365320344</v>
      </c>
      <c r="F12">
        <v>43.178468645476372</v>
      </c>
      <c r="G12">
        <v>43.437875559195732</v>
      </c>
      <c r="H12">
        <v>43.804534872421137</v>
      </c>
      <c r="I12">
        <v>43.804534872421137</v>
      </c>
      <c r="J12">
        <v>43.732584643204213</v>
      </c>
      <c r="K12">
        <v>43.680209272310748</v>
      </c>
      <c r="L12">
        <v>43.561159124529588</v>
      </c>
      <c r="M12">
        <v>43.46116348685527</v>
      </c>
      <c r="N12">
        <v>43.479359769176476</v>
      </c>
      <c r="O12">
        <v>43.621868373088397</v>
      </c>
    </row>
    <row r="13" spans="1:15" x14ac:dyDescent="0.3">
      <c r="A13">
        <v>11</v>
      </c>
      <c r="B13">
        <v>35</v>
      </c>
      <c r="C13">
        <v>46.225455059682702</v>
      </c>
      <c r="D13">
        <v>45</v>
      </c>
      <c r="E13">
        <v>43.941306365320344</v>
      </c>
      <c r="F13">
        <v>43.178468645476372</v>
      </c>
      <c r="G13">
        <v>43.437875559195732</v>
      </c>
      <c r="H13">
        <v>43.804534872421129</v>
      </c>
      <c r="I13">
        <v>43.804534872421129</v>
      </c>
      <c r="J13">
        <v>43.732584643204213</v>
      </c>
      <c r="K13">
        <v>43.680209272310748</v>
      </c>
      <c r="L13">
        <v>43.561159124529588</v>
      </c>
      <c r="M13">
        <v>43.46116348685527</v>
      </c>
      <c r="N13">
        <v>43.479359769176476</v>
      </c>
      <c r="O13">
        <v>43.621868373088397</v>
      </c>
    </row>
    <row r="14" spans="1:15" x14ac:dyDescent="0.3">
      <c r="A14">
        <v>12</v>
      </c>
      <c r="B14">
        <v>35</v>
      </c>
      <c r="C14">
        <v>42</v>
      </c>
      <c r="D14">
        <v>45</v>
      </c>
      <c r="E14">
        <v>41.747055487222724</v>
      </c>
      <c r="F14">
        <v>40.932033972883175</v>
      </c>
      <c r="G14">
        <v>41.209186255930931</v>
      </c>
      <c r="H14">
        <v>41.60092780323248</v>
      </c>
      <c r="I14">
        <v>41.60092780323248</v>
      </c>
      <c r="J14">
        <v>41.524055641240487</v>
      </c>
      <c r="K14">
        <v>41.468097404004368</v>
      </c>
      <c r="L14">
        <v>41.340903337425182</v>
      </c>
      <c r="M14">
        <v>41.234067251682937</v>
      </c>
      <c r="N14">
        <v>41.253508295547171</v>
      </c>
      <c r="O14">
        <v>41.405765551769981</v>
      </c>
    </row>
    <row r="15" spans="1:15" x14ac:dyDescent="0.3">
      <c r="A15">
        <v>13</v>
      </c>
      <c r="B15">
        <v>35</v>
      </c>
      <c r="C15">
        <v>42</v>
      </c>
      <c r="D15">
        <v>45</v>
      </c>
      <c r="E15">
        <v>41.747055487222724</v>
      </c>
      <c r="F15">
        <v>40.932033972883175</v>
      </c>
      <c r="G15">
        <v>41.209186255930931</v>
      </c>
      <c r="H15">
        <v>41.60092780323248</v>
      </c>
      <c r="I15">
        <v>41.60092780323248</v>
      </c>
      <c r="J15">
        <v>41.524055641240487</v>
      </c>
      <c r="K15">
        <v>41.468097404004368</v>
      </c>
      <c r="L15">
        <v>41.340903337425182</v>
      </c>
      <c r="M15">
        <v>41.234067251682937</v>
      </c>
      <c r="N15">
        <v>41.253508295547171</v>
      </c>
      <c r="O15">
        <v>41.405765551769981</v>
      </c>
    </row>
    <row r="16" spans="1:15" x14ac:dyDescent="0.3">
      <c r="A16">
        <v>14</v>
      </c>
      <c r="B16">
        <v>35</v>
      </c>
      <c r="C16">
        <v>42</v>
      </c>
      <c r="D16">
        <v>45</v>
      </c>
      <c r="E16">
        <v>41.747055487222724</v>
      </c>
      <c r="F16">
        <v>40.932033972883175</v>
      </c>
      <c r="G16">
        <v>41.209186255930931</v>
      </c>
      <c r="H16">
        <v>41.60092780323248</v>
      </c>
      <c r="I16">
        <v>41.60092780323248</v>
      </c>
      <c r="J16">
        <v>41.524055641240487</v>
      </c>
      <c r="K16">
        <v>41.468097404004368</v>
      </c>
      <c r="L16">
        <v>41.340903337425182</v>
      </c>
      <c r="M16">
        <v>41.234067251682937</v>
      </c>
      <c r="N16">
        <v>41.253508295547171</v>
      </c>
      <c r="O16">
        <v>41.405765551769981</v>
      </c>
    </row>
    <row r="17" spans="1:15" x14ac:dyDescent="0.3">
      <c r="A17">
        <v>15</v>
      </c>
      <c r="B17">
        <v>35</v>
      </c>
      <c r="C17">
        <v>42</v>
      </c>
      <c r="D17">
        <v>45</v>
      </c>
      <c r="E17">
        <v>41.747055487222724</v>
      </c>
      <c r="F17">
        <v>40.932033972883175</v>
      </c>
      <c r="G17">
        <v>41.209186255930931</v>
      </c>
      <c r="H17">
        <v>41.600927803232494</v>
      </c>
      <c r="I17">
        <v>41.600927803232494</v>
      </c>
      <c r="J17">
        <v>41.524055641240487</v>
      </c>
      <c r="K17">
        <v>41.468097404004368</v>
      </c>
      <c r="L17">
        <v>41.340903337425182</v>
      </c>
      <c r="M17">
        <v>41.234067251682937</v>
      </c>
      <c r="N17">
        <v>41.253508295547171</v>
      </c>
      <c r="O17">
        <v>41.405765551769981</v>
      </c>
    </row>
    <row r="18" spans="1:15" x14ac:dyDescent="0.3">
      <c r="A18">
        <v>16</v>
      </c>
      <c r="B18">
        <v>35</v>
      </c>
      <c r="C18">
        <v>46.225455059682702</v>
      </c>
      <c r="D18">
        <v>45</v>
      </c>
      <c r="E18">
        <v>43.941306365320344</v>
      </c>
      <c r="F18">
        <v>43.178468645476372</v>
      </c>
      <c r="G18">
        <v>43.437875559195732</v>
      </c>
      <c r="H18">
        <v>43.804534872421129</v>
      </c>
      <c r="I18">
        <v>43.804534872421129</v>
      </c>
      <c r="J18">
        <v>43.732584643204213</v>
      </c>
      <c r="K18">
        <v>43.680209272310748</v>
      </c>
      <c r="L18">
        <v>43.561159124529581</v>
      </c>
      <c r="M18">
        <v>43.46116348685527</v>
      </c>
      <c r="N18">
        <v>43.479359769176476</v>
      </c>
      <c r="O18">
        <v>43.62186837308839</v>
      </c>
    </row>
    <row r="19" spans="1:15" x14ac:dyDescent="0.3">
      <c r="A19">
        <v>17</v>
      </c>
      <c r="B19">
        <v>35</v>
      </c>
      <c r="C19">
        <v>47.749628711046398</v>
      </c>
      <c r="D19">
        <v>46.357783397875664</v>
      </c>
      <c r="E19">
        <v>45.155342099135453</v>
      </c>
      <c r="F19">
        <v>44.288927540163741</v>
      </c>
      <c r="G19">
        <v>44.583556293957258</v>
      </c>
      <c r="H19">
        <v>45.000000000000114</v>
      </c>
      <c r="I19">
        <v>45.000000000000114</v>
      </c>
      <c r="J19">
        <v>44.918280488112629</v>
      </c>
      <c r="K19">
        <v>44.858793676313574</v>
      </c>
      <c r="L19">
        <v>44.723579097115227</v>
      </c>
      <c r="M19">
        <v>44.610006217771527</v>
      </c>
      <c r="N19">
        <v>44.630673161096631</v>
      </c>
      <c r="O19">
        <v>44.792531346652922</v>
      </c>
    </row>
    <row r="20" spans="1:15" x14ac:dyDescent="0.3">
      <c r="A20">
        <v>18</v>
      </c>
      <c r="B20">
        <v>35</v>
      </c>
      <c r="C20">
        <v>47.749628711046249</v>
      </c>
      <c r="D20">
        <v>46.357783397875437</v>
      </c>
      <c r="E20">
        <v>45.155342099135453</v>
      </c>
      <c r="F20">
        <v>44.288927540163776</v>
      </c>
      <c r="G20">
        <v>44.583556293957344</v>
      </c>
      <c r="H20">
        <v>45.000000000000114</v>
      </c>
      <c r="I20">
        <v>45.000000000000114</v>
      </c>
      <c r="J20">
        <v>44.918280488112799</v>
      </c>
      <c r="K20">
        <v>44.858793676313617</v>
      </c>
      <c r="L20">
        <v>44.723579097115291</v>
      </c>
      <c r="M20">
        <v>44.610006217771591</v>
      </c>
      <c r="N20">
        <v>44.630673161096688</v>
      </c>
      <c r="O20">
        <v>44.792531346653163</v>
      </c>
    </row>
    <row r="21" spans="1:15" x14ac:dyDescent="0.3">
      <c r="A21">
        <v>19</v>
      </c>
      <c r="B21">
        <v>35</v>
      </c>
      <c r="C21">
        <v>47.749628711046249</v>
      </c>
      <c r="D21">
        <v>46.357783397875437</v>
      </c>
      <c r="E21">
        <v>45.155342099135453</v>
      </c>
      <c r="F21">
        <v>44.288927540163776</v>
      </c>
      <c r="G21">
        <v>44.583556293957344</v>
      </c>
      <c r="H21">
        <v>45.000000000000114</v>
      </c>
      <c r="I21">
        <v>45.000000000000114</v>
      </c>
      <c r="J21">
        <v>44.918280488112799</v>
      </c>
      <c r="K21">
        <v>44.858793676313617</v>
      </c>
      <c r="L21">
        <v>44.723579097115291</v>
      </c>
      <c r="M21">
        <v>44.610006217771591</v>
      </c>
      <c r="N21">
        <v>44.630673161096688</v>
      </c>
      <c r="O21">
        <v>44.792531346653163</v>
      </c>
    </row>
    <row r="22" spans="1:15" x14ac:dyDescent="0.3">
      <c r="A22">
        <v>20</v>
      </c>
      <c r="B22">
        <v>44.999999999999886</v>
      </c>
      <c r="C22">
        <v>45.000000000000227</v>
      </c>
      <c r="D22">
        <v>45.000000000000355</v>
      </c>
      <c r="E22">
        <v>45.000000000000455</v>
      </c>
      <c r="F22">
        <v>45.000000000000512</v>
      </c>
      <c r="G22">
        <v>45.000000000001023</v>
      </c>
      <c r="H22">
        <v>45.000000000000114</v>
      </c>
      <c r="I22">
        <v>45.000000000000114</v>
      </c>
      <c r="J22">
        <v>45.000000000000973</v>
      </c>
      <c r="K22">
        <v>45.000000000000554</v>
      </c>
      <c r="L22">
        <v>45.000000000000789</v>
      </c>
      <c r="M22">
        <v>45.00000000000113</v>
      </c>
      <c r="N22">
        <v>45.000000000001215</v>
      </c>
      <c r="O22">
        <v>45.000000000000469</v>
      </c>
    </row>
    <row r="23" spans="1:15" x14ac:dyDescent="0.3">
      <c r="A23">
        <v>21</v>
      </c>
      <c r="B23">
        <v>45.000000000000171</v>
      </c>
      <c r="C23">
        <v>45.000000000000149</v>
      </c>
      <c r="D23">
        <v>45.000000000000135</v>
      </c>
      <c r="E23">
        <v>45.000000000000121</v>
      </c>
      <c r="F23">
        <v>45.000000000000135</v>
      </c>
      <c r="G23">
        <v>45.000000000000036</v>
      </c>
      <c r="H23">
        <v>45.000000000000114</v>
      </c>
      <c r="I23">
        <v>45.000000000000114</v>
      </c>
      <c r="J23">
        <v>45.000000000000171</v>
      </c>
      <c r="K23">
        <v>45.000000000000142</v>
      </c>
      <c r="L23">
        <v>45.000000000000092</v>
      </c>
      <c r="M23">
        <v>45.00000000000005</v>
      </c>
      <c r="N23">
        <v>45.000000000000057</v>
      </c>
      <c r="O23">
        <v>45.000000000000114</v>
      </c>
    </row>
    <row r="24" spans="1:15" x14ac:dyDescent="0.3">
      <c r="A24">
        <v>22</v>
      </c>
      <c r="B24">
        <v>45.000000000000114</v>
      </c>
      <c r="C24">
        <v>45.000000000000114</v>
      </c>
      <c r="D24">
        <v>45</v>
      </c>
      <c r="E24">
        <v>44.999999999999886</v>
      </c>
      <c r="F24">
        <v>45.000000000000455</v>
      </c>
      <c r="G24">
        <v>45.000000000001208</v>
      </c>
      <c r="H24">
        <v>45.000000000000114</v>
      </c>
      <c r="I24">
        <v>45.000000000000114</v>
      </c>
      <c r="J24">
        <v>45.000000000000476</v>
      </c>
      <c r="K24">
        <v>45.000000000000725</v>
      </c>
      <c r="L24">
        <v>45.000000000000959</v>
      </c>
      <c r="M24">
        <v>45.000000000001151</v>
      </c>
      <c r="N24">
        <v>45.000000000001108</v>
      </c>
      <c r="O24">
        <v>45.000000000000746</v>
      </c>
    </row>
    <row r="25" spans="1:15" x14ac:dyDescent="0.3">
      <c r="A25">
        <v>23</v>
      </c>
      <c r="B25">
        <v>45.000000000000057</v>
      </c>
      <c r="C25">
        <v>45.000000000000114</v>
      </c>
      <c r="D25">
        <v>45</v>
      </c>
      <c r="E25">
        <v>44.999999999999886</v>
      </c>
      <c r="F25">
        <v>45.000000000000455</v>
      </c>
      <c r="G25">
        <v>45.000000000002238</v>
      </c>
      <c r="H25">
        <v>45.000000000000114</v>
      </c>
      <c r="I25">
        <v>45.000000000000114</v>
      </c>
      <c r="J25">
        <v>45.000000000000902</v>
      </c>
      <c r="K25">
        <v>45.000000000001869</v>
      </c>
      <c r="L25">
        <v>45.000000000002046</v>
      </c>
      <c r="M25">
        <v>45.000000000002132</v>
      </c>
      <c r="N25">
        <v>45.000000000002046</v>
      </c>
      <c r="O25">
        <v>45.0000000000014</v>
      </c>
    </row>
    <row r="26" spans="1:15" x14ac:dyDescent="0.3">
      <c r="A26">
        <v>24</v>
      </c>
      <c r="B26">
        <v>44.999999999999943</v>
      </c>
      <c r="C26">
        <v>45</v>
      </c>
      <c r="D26">
        <v>44.999999999999964</v>
      </c>
      <c r="E26">
        <v>44.999999999999943</v>
      </c>
      <c r="F26">
        <v>45</v>
      </c>
      <c r="G26">
        <v>45.00000000000226</v>
      </c>
      <c r="H26">
        <v>45.000000000000114</v>
      </c>
      <c r="I26">
        <v>45.000000000000114</v>
      </c>
      <c r="J26">
        <v>45.000000000001009</v>
      </c>
      <c r="K26">
        <v>45.00000000000189</v>
      </c>
      <c r="L26">
        <v>45.000000000002068</v>
      </c>
      <c r="M26">
        <v>45.00000000000216</v>
      </c>
      <c r="N26">
        <v>45.000000000002082</v>
      </c>
      <c r="O26">
        <v>45.000000000001478</v>
      </c>
    </row>
  </sheetData>
  <mergeCells count="1">
    <mergeCell ref="A1:O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E0DF1-8351-42D2-8D5A-EE18F5829B84}">
  <dimension ref="A1:O26"/>
  <sheetViews>
    <sheetView workbookViewId="0">
      <selection activeCell="F15" sqref="F15"/>
    </sheetView>
  </sheetViews>
  <sheetFormatPr baseColWidth="10" defaultRowHeight="14.4" x14ac:dyDescent="0.3"/>
  <cols>
    <col min="2" max="15" width="5.44140625" customWidth="1"/>
  </cols>
  <sheetData>
    <row r="1" spans="1:15" ht="23.4" x14ac:dyDescent="0.45">
      <c r="A1" s="71" t="s">
        <v>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x14ac:dyDescent="0.3">
      <c r="A2" t="s">
        <v>0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</row>
    <row r="3" spans="1:15" x14ac:dyDescent="0.3">
      <c r="A3">
        <v>1</v>
      </c>
      <c r="B3">
        <v>42</v>
      </c>
      <c r="C3">
        <v>42</v>
      </c>
      <c r="D3">
        <v>42</v>
      </c>
      <c r="E3">
        <v>42</v>
      </c>
      <c r="F3">
        <v>42</v>
      </c>
      <c r="G3">
        <v>42.000000000000007</v>
      </c>
      <c r="H3">
        <v>42</v>
      </c>
      <c r="I3">
        <v>42</v>
      </c>
      <c r="J3">
        <v>42</v>
      </c>
      <c r="K3">
        <v>42.000000000000007</v>
      </c>
      <c r="L3">
        <v>42.000000000000007</v>
      </c>
      <c r="M3">
        <v>42.000000000000007</v>
      </c>
      <c r="N3">
        <v>42.000000000000007</v>
      </c>
      <c r="O3">
        <v>42</v>
      </c>
    </row>
    <row r="4" spans="1:15" x14ac:dyDescent="0.3">
      <c r="A4">
        <v>2</v>
      </c>
      <c r="B4">
        <v>42</v>
      </c>
      <c r="C4">
        <v>42</v>
      </c>
      <c r="D4">
        <v>42</v>
      </c>
      <c r="E4">
        <v>42</v>
      </c>
      <c r="F4">
        <v>42</v>
      </c>
      <c r="G4">
        <v>42.000000000000007</v>
      </c>
      <c r="H4">
        <v>42</v>
      </c>
      <c r="I4">
        <v>42</v>
      </c>
      <c r="J4">
        <v>42</v>
      </c>
      <c r="K4">
        <v>42.000000000000007</v>
      </c>
      <c r="L4">
        <v>42.000000000000007</v>
      </c>
      <c r="M4">
        <v>42.000000000000007</v>
      </c>
      <c r="N4">
        <v>42.000000000000007</v>
      </c>
      <c r="O4">
        <v>42</v>
      </c>
    </row>
    <row r="5" spans="1:15" x14ac:dyDescent="0.3">
      <c r="A5">
        <v>3</v>
      </c>
      <c r="B5">
        <v>42</v>
      </c>
      <c r="C5">
        <v>42</v>
      </c>
      <c r="D5">
        <v>42</v>
      </c>
      <c r="E5">
        <v>42</v>
      </c>
      <c r="F5">
        <v>42</v>
      </c>
      <c r="G5">
        <v>42.000000000000007</v>
      </c>
      <c r="H5">
        <v>42</v>
      </c>
      <c r="I5">
        <v>42</v>
      </c>
      <c r="J5">
        <v>42</v>
      </c>
      <c r="K5">
        <v>42.000000000000007</v>
      </c>
      <c r="L5">
        <v>42.000000000000007</v>
      </c>
      <c r="M5">
        <v>42.000000000000007</v>
      </c>
      <c r="N5">
        <v>42.000000000000007</v>
      </c>
      <c r="O5">
        <v>42</v>
      </c>
    </row>
    <row r="6" spans="1:15" x14ac:dyDescent="0.3">
      <c r="A6">
        <v>4</v>
      </c>
      <c r="B6">
        <v>35</v>
      </c>
      <c r="C6">
        <v>42</v>
      </c>
      <c r="D6">
        <v>41.235827378741348</v>
      </c>
      <c r="E6">
        <v>40.575644303457892</v>
      </c>
      <c r="F6">
        <v>40.099951869563924</v>
      </c>
      <c r="G6">
        <v>40.261713543044522</v>
      </c>
      <c r="H6">
        <v>40.490355961452671</v>
      </c>
      <c r="I6">
        <v>40.490355961452671</v>
      </c>
      <c r="J6">
        <v>40.445489040526908</v>
      </c>
      <c r="K6">
        <v>40.412828663347987</v>
      </c>
      <c r="L6">
        <v>40.338591046250293</v>
      </c>
      <c r="M6">
        <v>40.276235492733875</v>
      </c>
      <c r="N6">
        <v>40.287582380282863</v>
      </c>
      <c r="O6">
        <v>40.37644828568088</v>
      </c>
    </row>
    <row r="7" spans="1:15" x14ac:dyDescent="0.3">
      <c r="A7">
        <v>5</v>
      </c>
      <c r="B7">
        <v>42</v>
      </c>
      <c r="C7">
        <v>42</v>
      </c>
      <c r="D7">
        <v>42</v>
      </c>
      <c r="E7">
        <v>42</v>
      </c>
      <c r="F7">
        <v>42</v>
      </c>
      <c r="G7">
        <v>42.000000000000007</v>
      </c>
      <c r="H7">
        <v>42</v>
      </c>
      <c r="I7">
        <v>42</v>
      </c>
      <c r="J7">
        <v>42</v>
      </c>
      <c r="K7">
        <v>42.000000000000007</v>
      </c>
      <c r="L7">
        <v>42.000000000000007</v>
      </c>
      <c r="M7">
        <v>42.000000000000007</v>
      </c>
      <c r="N7">
        <v>42.000000000000007</v>
      </c>
      <c r="O7">
        <v>42</v>
      </c>
    </row>
    <row r="8" spans="1:15" x14ac:dyDescent="0.3">
      <c r="A8">
        <v>6</v>
      </c>
      <c r="B8">
        <v>42</v>
      </c>
      <c r="C8">
        <v>42</v>
      </c>
      <c r="D8">
        <v>42</v>
      </c>
      <c r="E8">
        <v>42</v>
      </c>
      <c r="F8">
        <v>42</v>
      </c>
      <c r="G8">
        <v>42.000000000000007</v>
      </c>
      <c r="H8">
        <v>42</v>
      </c>
      <c r="I8">
        <v>42</v>
      </c>
      <c r="J8">
        <v>42</v>
      </c>
      <c r="K8">
        <v>42.000000000000007</v>
      </c>
      <c r="L8">
        <v>42.000000000000007</v>
      </c>
      <c r="M8">
        <v>42.000000000000007</v>
      </c>
      <c r="N8">
        <v>42.000000000000007</v>
      </c>
      <c r="O8">
        <v>42</v>
      </c>
    </row>
    <row r="9" spans="1:15" x14ac:dyDescent="0.3">
      <c r="A9">
        <v>7</v>
      </c>
      <c r="B9">
        <v>45.000000000000057</v>
      </c>
      <c r="C9">
        <v>45.000000000000036</v>
      </c>
      <c r="D9">
        <v>45</v>
      </c>
      <c r="E9">
        <v>44.999999999999986</v>
      </c>
      <c r="F9">
        <v>44.999999999999993</v>
      </c>
      <c r="G9">
        <v>45</v>
      </c>
      <c r="H9">
        <v>44.999999999999943</v>
      </c>
      <c r="I9">
        <v>44.999999999999943</v>
      </c>
      <c r="J9">
        <v>44.999999999999993</v>
      </c>
      <c r="K9">
        <v>44.999999999999993</v>
      </c>
      <c r="L9">
        <v>45</v>
      </c>
      <c r="M9">
        <v>45</v>
      </c>
      <c r="N9">
        <v>45</v>
      </c>
      <c r="O9">
        <v>44.999999999999993</v>
      </c>
    </row>
    <row r="10" spans="1:15" x14ac:dyDescent="0.3">
      <c r="A10">
        <v>8</v>
      </c>
      <c r="B10">
        <v>79.999999999999886</v>
      </c>
      <c r="C10">
        <v>79.999999999999886</v>
      </c>
      <c r="D10">
        <v>79.999999999999858</v>
      </c>
      <c r="E10">
        <v>79.999999999999858</v>
      </c>
      <c r="F10">
        <v>79.999999999999986</v>
      </c>
      <c r="G10">
        <v>80</v>
      </c>
      <c r="H10">
        <v>79.999999999999943</v>
      </c>
      <c r="I10">
        <v>79.999999999999943</v>
      </c>
      <c r="J10">
        <v>80.000000000000014</v>
      </c>
      <c r="K10">
        <v>80.000000000000014</v>
      </c>
      <c r="L10">
        <v>80</v>
      </c>
      <c r="M10">
        <v>80</v>
      </c>
      <c r="N10">
        <v>80</v>
      </c>
      <c r="O10">
        <v>80</v>
      </c>
    </row>
    <row r="11" spans="1:15" x14ac:dyDescent="0.3">
      <c r="A11">
        <v>9</v>
      </c>
      <c r="B11">
        <v>79.999999999999943</v>
      </c>
      <c r="C11">
        <v>80</v>
      </c>
      <c r="D11">
        <v>79.999999999999972</v>
      </c>
      <c r="E11">
        <v>79.999999999999943</v>
      </c>
      <c r="F11">
        <v>80</v>
      </c>
      <c r="G11">
        <v>80</v>
      </c>
      <c r="H11">
        <v>79.999999999999943</v>
      </c>
      <c r="I11">
        <v>79.999999999999943</v>
      </c>
      <c r="J11">
        <v>79.999999999999986</v>
      </c>
      <c r="K11">
        <v>79.999999999999986</v>
      </c>
      <c r="L11">
        <v>80</v>
      </c>
      <c r="M11">
        <v>80</v>
      </c>
      <c r="N11">
        <v>80</v>
      </c>
      <c r="O11">
        <v>79.999999999999986</v>
      </c>
    </row>
    <row r="12" spans="1:15" x14ac:dyDescent="0.3">
      <c r="A12">
        <v>10</v>
      </c>
      <c r="B12">
        <v>35</v>
      </c>
      <c r="C12">
        <v>46.225455059682695</v>
      </c>
      <c r="D12">
        <v>45</v>
      </c>
      <c r="E12">
        <v>43.941306365320344</v>
      </c>
      <c r="F12">
        <v>43.178468645476372</v>
      </c>
      <c r="G12">
        <v>43.437875559195732</v>
      </c>
      <c r="H12">
        <v>43.804534872421137</v>
      </c>
      <c r="I12">
        <v>43.804534872421137</v>
      </c>
      <c r="J12">
        <v>43.732584643204213</v>
      </c>
      <c r="K12">
        <v>43.680209272310748</v>
      </c>
      <c r="L12">
        <v>43.561159124529588</v>
      </c>
      <c r="M12">
        <v>43.46116348685527</v>
      </c>
      <c r="N12">
        <v>43.479359769176476</v>
      </c>
      <c r="O12">
        <v>43.621868373088397</v>
      </c>
    </row>
    <row r="13" spans="1:15" x14ac:dyDescent="0.3">
      <c r="A13">
        <v>11</v>
      </c>
      <c r="B13">
        <v>35</v>
      </c>
      <c r="C13">
        <v>46.225455059682695</v>
      </c>
      <c r="D13">
        <v>45</v>
      </c>
      <c r="E13">
        <v>43.941306365320344</v>
      </c>
      <c r="F13">
        <v>43.178468645476372</v>
      </c>
      <c r="G13">
        <v>43.437875559195732</v>
      </c>
      <c r="H13">
        <v>43.804534872421137</v>
      </c>
      <c r="I13">
        <v>43.804534872421137</v>
      </c>
      <c r="J13">
        <v>43.732584643204213</v>
      </c>
      <c r="K13">
        <v>43.680209272310748</v>
      </c>
      <c r="L13">
        <v>43.561159124529588</v>
      </c>
      <c r="M13">
        <v>43.46116348685527</v>
      </c>
      <c r="N13">
        <v>43.479359769176476</v>
      </c>
      <c r="O13">
        <v>43.621868373088397</v>
      </c>
    </row>
    <row r="14" spans="1:15" x14ac:dyDescent="0.3">
      <c r="A14">
        <v>12</v>
      </c>
      <c r="B14">
        <v>35</v>
      </c>
      <c r="C14">
        <v>42</v>
      </c>
      <c r="D14">
        <v>45</v>
      </c>
      <c r="E14">
        <v>41.747055487222724</v>
      </c>
      <c r="F14">
        <v>40.932033972883175</v>
      </c>
      <c r="G14">
        <v>41.209186255930931</v>
      </c>
      <c r="H14">
        <v>41.60092780323248</v>
      </c>
      <c r="I14">
        <v>41.60092780323248</v>
      </c>
      <c r="J14">
        <v>41.524055641240487</v>
      </c>
      <c r="K14">
        <v>41.468097404004368</v>
      </c>
      <c r="L14">
        <v>41.340903337425182</v>
      </c>
      <c r="M14">
        <v>41.234067251682937</v>
      </c>
      <c r="N14">
        <v>41.253508295547171</v>
      </c>
      <c r="O14">
        <v>41.405765551769981</v>
      </c>
    </row>
    <row r="15" spans="1:15" x14ac:dyDescent="0.3">
      <c r="A15">
        <v>13</v>
      </c>
      <c r="B15">
        <v>35</v>
      </c>
      <c r="C15">
        <v>42</v>
      </c>
      <c r="D15">
        <v>45</v>
      </c>
      <c r="E15">
        <v>41.747055487222724</v>
      </c>
      <c r="F15">
        <v>40.932033972883175</v>
      </c>
      <c r="G15">
        <v>41.209186255930931</v>
      </c>
      <c r="H15">
        <v>41.60092780323248</v>
      </c>
      <c r="I15">
        <v>41.60092780323248</v>
      </c>
      <c r="J15">
        <v>41.524055641240487</v>
      </c>
      <c r="K15">
        <v>41.468097404004368</v>
      </c>
      <c r="L15">
        <v>41.340903337425182</v>
      </c>
      <c r="M15">
        <v>41.234067251682937</v>
      </c>
      <c r="N15">
        <v>41.253508295547171</v>
      </c>
      <c r="O15">
        <v>41.405765551769981</v>
      </c>
    </row>
    <row r="16" spans="1:15" x14ac:dyDescent="0.3">
      <c r="A16">
        <v>14</v>
      </c>
      <c r="B16">
        <v>35</v>
      </c>
      <c r="C16">
        <v>42</v>
      </c>
      <c r="D16">
        <v>45</v>
      </c>
      <c r="E16">
        <v>41.747055487222724</v>
      </c>
      <c r="F16">
        <v>40.932033972883175</v>
      </c>
      <c r="G16">
        <v>41.209186255930931</v>
      </c>
      <c r="H16">
        <v>41.60092780323248</v>
      </c>
      <c r="I16">
        <v>41.60092780323248</v>
      </c>
      <c r="J16">
        <v>41.524055641240487</v>
      </c>
      <c r="K16">
        <v>41.468097404004368</v>
      </c>
      <c r="L16">
        <v>41.340903337425182</v>
      </c>
      <c r="M16">
        <v>41.234067251682937</v>
      </c>
      <c r="N16">
        <v>41.253508295547171</v>
      </c>
      <c r="O16">
        <v>41.405765551769981</v>
      </c>
    </row>
    <row r="17" spans="1:15" x14ac:dyDescent="0.3">
      <c r="A17">
        <v>15</v>
      </c>
      <c r="B17">
        <v>35</v>
      </c>
      <c r="C17">
        <v>42</v>
      </c>
      <c r="D17">
        <v>45</v>
      </c>
      <c r="E17">
        <v>41.747055487222724</v>
      </c>
      <c r="F17">
        <v>40.932033972883175</v>
      </c>
      <c r="G17">
        <v>41.209186255930931</v>
      </c>
      <c r="H17">
        <v>41.600927803232494</v>
      </c>
      <c r="I17">
        <v>41.600927803232494</v>
      </c>
      <c r="J17">
        <v>41.524055641240487</v>
      </c>
      <c r="K17">
        <v>41.468097404004368</v>
      </c>
      <c r="L17">
        <v>41.340903337425182</v>
      </c>
      <c r="M17">
        <v>41.234067251682937</v>
      </c>
      <c r="N17">
        <v>41.253508295547171</v>
      </c>
      <c r="O17">
        <v>41.405765551769981</v>
      </c>
    </row>
    <row r="18" spans="1:15" x14ac:dyDescent="0.3">
      <c r="A18">
        <v>16</v>
      </c>
      <c r="B18">
        <v>35</v>
      </c>
      <c r="C18">
        <v>46.225455059682702</v>
      </c>
      <c r="D18">
        <v>45</v>
      </c>
      <c r="E18">
        <v>43.941306365320344</v>
      </c>
      <c r="F18">
        <v>43.178468645476372</v>
      </c>
      <c r="G18">
        <v>43.437875559195732</v>
      </c>
      <c r="H18">
        <v>43.804534872421129</v>
      </c>
      <c r="I18">
        <v>43.804534872421129</v>
      </c>
      <c r="J18">
        <v>43.732584643204213</v>
      </c>
      <c r="K18">
        <v>43.680209272310748</v>
      </c>
      <c r="L18">
        <v>43.561159124529581</v>
      </c>
      <c r="M18">
        <v>43.46116348685527</v>
      </c>
      <c r="N18">
        <v>43.479359769176476</v>
      </c>
      <c r="O18">
        <v>43.62186837308839</v>
      </c>
    </row>
    <row r="19" spans="1:15" x14ac:dyDescent="0.3">
      <c r="A19">
        <v>17</v>
      </c>
      <c r="B19">
        <v>35</v>
      </c>
      <c r="C19">
        <v>92.373329199707399</v>
      </c>
      <c r="D19">
        <v>86.110025290439353</v>
      </c>
      <c r="E19">
        <v>80.699039446108969</v>
      </c>
      <c r="F19">
        <v>76.800173930736321</v>
      </c>
      <c r="G19">
        <v>78.126003322807435</v>
      </c>
      <c r="H19">
        <v>79.999999999999972</v>
      </c>
      <c r="I19">
        <v>79.999999999999972</v>
      </c>
      <c r="J19">
        <v>79.632262196507071</v>
      </c>
      <c r="K19">
        <v>79.364571543410875</v>
      </c>
      <c r="L19">
        <v>78.756105937018305</v>
      </c>
      <c r="M19">
        <v>78.245027979971525</v>
      </c>
      <c r="N19">
        <v>78.338029224934431</v>
      </c>
      <c r="O19">
        <v>79.066391059938852</v>
      </c>
    </row>
    <row r="20" spans="1:15" x14ac:dyDescent="0.3">
      <c r="A20">
        <v>18</v>
      </c>
      <c r="B20">
        <v>35</v>
      </c>
      <c r="C20">
        <v>92.373329199707484</v>
      </c>
      <c r="D20">
        <v>86.11002529043958</v>
      </c>
      <c r="E20">
        <v>80.699039446108969</v>
      </c>
      <c r="F20">
        <v>76.800173930736378</v>
      </c>
      <c r="G20">
        <v>78.126003322807478</v>
      </c>
      <c r="H20">
        <v>79.999999999999972</v>
      </c>
      <c r="I20">
        <v>79.999999999999972</v>
      </c>
      <c r="J20">
        <v>79.632262196507014</v>
      </c>
      <c r="K20">
        <v>79.364571543410904</v>
      </c>
      <c r="L20">
        <v>78.756105937018333</v>
      </c>
      <c r="M20">
        <v>78.245027979971567</v>
      </c>
      <c r="N20">
        <v>78.338029224934473</v>
      </c>
      <c r="O20">
        <v>79.066391059938738</v>
      </c>
    </row>
    <row r="21" spans="1:15" x14ac:dyDescent="0.3">
      <c r="A21">
        <v>19</v>
      </c>
      <c r="B21">
        <v>35</v>
      </c>
      <c r="C21">
        <v>92.373329199707428</v>
      </c>
      <c r="D21">
        <v>86.110025290439452</v>
      </c>
      <c r="E21">
        <v>80.699039446108998</v>
      </c>
      <c r="F21">
        <v>76.800173930736349</v>
      </c>
      <c r="G21">
        <v>78.126003322807463</v>
      </c>
      <c r="H21">
        <v>79.999999999999972</v>
      </c>
      <c r="I21">
        <v>79.999999999999972</v>
      </c>
      <c r="J21">
        <v>79.632262196507114</v>
      </c>
      <c r="K21">
        <v>79.364571543410932</v>
      </c>
      <c r="L21">
        <v>78.756105937018347</v>
      </c>
      <c r="M21">
        <v>78.245027979971553</v>
      </c>
      <c r="N21">
        <v>78.338029224934459</v>
      </c>
      <c r="O21">
        <v>79.066391059938852</v>
      </c>
    </row>
    <row r="22" spans="1:15" x14ac:dyDescent="0.3">
      <c r="A22">
        <v>20</v>
      </c>
      <c r="B22">
        <v>79.999999999999986</v>
      </c>
      <c r="C22">
        <v>79.999999999999986</v>
      </c>
      <c r="D22">
        <v>79.999999999999986</v>
      </c>
      <c r="E22">
        <v>79.999999999999986</v>
      </c>
      <c r="F22">
        <v>79.999999999999986</v>
      </c>
      <c r="G22">
        <v>80</v>
      </c>
      <c r="H22">
        <v>80</v>
      </c>
      <c r="I22">
        <v>80</v>
      </c>
      <c r="J22">
        <v>80.000000000000014</v>
      </c>
      <c r="K22">
        <v>80.000000000000014</v>
      </c>
      <c r="L22">
        <v>80.000000000000014</v>
      </c>
      <c r="M22">
        <v>79.999999999999986</v>
      </c>
      <c r="N22">
        <v>79.999999999999986</v>
      </c>
      <c r="O22">
        <v>80.000000000000071</v>
      </c>
    </row>
    <row r="23" spans="1:15" x14ac:dyDescent="0.3">
      <c r="A23">
        <v>21</v>
      </c>
      <c r="B23">
        <v>79.999999999999886</v>
      </c>
      <c r="C23">
        <v>79.999999999999915</v>
      </c>
      <c r="D23">
        <v>79.999999999999915</v>
      </c>
      <c r="E23">
        <v>79.999999999999915</v>
      </c>
      <c r="F23">
        <v>79.999999999999957</v>
      </c>
      <c r="G23">
        <v>79.999999999999986</v>
      </c>
      <c r="H23">
        <v>79.999999999999972</v>
      </c>
      <c r="I23">
        <v>79.999999999999972</v>
      </c>
      <c r="J23">
        <v>80.000000000000014</v>
      </c>
      <c r="K23">
        <v>80.000000000000014</v>
      </c>
      <c r="L23">
        <v>80</v>
      </c>
      <c r="M23">
        <v>80</v>
      </c>
      <c r="N23">
        <v>80</v>
      </c>
      <c r="O23">
        <v>80</v>
      </c>
    </row>
    <row r="24" spans="1:15" x14ac:dyDescent="0.3">
      <c r="A24">
        <v>22</v>
      </c>
      <c r="B24">
        <v>80.000000000000014</v>
      </c>
      <c r="C24">
        <v>80.000000000000014</v>
      </c>
      <c r="D24">
        <v>80</v>
      </c>
      <c r="E24">
        <v>79.999999999999957</v>
      </c>
      <c r="F24">
        <v>79.999999999999957</v>
      </c>
      <c r="G24">
        <v>79.999999999999986</v>
      </c>
      <c r="H24">
        <v>79.999999999999972</v>
      </c>
      <c r="I24">
        <v>79.999999999999972</v>
      </c>
      <c r="J24">
        <v>80</v>
      </c>
      <c r="K24">
        <v>79.999999999999915</v>
      </c>
      <c r="L24">
        <v>79.999999999999943</v>
      </c>
      <c r="M24">
        <v>79.999999999999986</v>
      </c>
      <c r="N24">
        <v>79.999999999999986</v>
      </c>
      <c r="O24">
        <v>79.999999999999986</v>
      </c>
    </row>
    <row r="25" spans="1:15" x14ac:dyDescent="0.3">
      <c r="A25">
        <v>23</v>
      </c>
      <c r="B25">
        <v>45.000000000000057</v>
      </c>
      <c r="C25">
        <v>45.000000000000043</v>
      </c>
      <c r="D25">
        <v>45</v>
      </c>
      <c r="E25">
        <v>44.999999999999979</v>
      </c>
      <c r="F25">
        <v>44.999999999999986</v>
      </c>
      <c r="G25">
        <v>44.999999999999744</v>
      </c>
      <c r="H25">
        <v>44.999999999999886</v>
      </c>
      <c r="I25">
        <v>44.999999999999886</v>
      </c>
      <c r="J25">
        <v>44.999999999999943</v>
      </c>
      <c r="K25">
        <v>44.999999999999815</v>
      </c>
      <c r="L25">
        <v>44.99999999999978</v>
      </c>
      <c r="M25">
        <v>44.999999999999758</v>
      </c>
      <c r="N25">
        <v>44.999999999999773</v>
      </c>
      <c r="O25">
        <v>44.999999999999865</v>
      </c>
    </row>
    <row r="26" spans="1:15" x14ac:dyDescent="0.3">
      <c r="A26">
        <v>24</v>
      </c>
      <c r="B26">
        <v>45.000000000000057</v>
      </c>
      <c r="C26">
        <v>45.000000000000043</v>
      </c>
      <c r="D26">
        <v>45</v>
      </c>
      <c r="E26">
        <v>44.999999999999979</v>
      </c>
      <c r="F26">
        <v>44.999999999999986</v>
      </c>
      <c r="G26">
        <v>44.999999999999744</v>
      </c>
      <c r="H26">
        <v>44.999999999999886</v>
      </c>
      <c r="I26">
        <v>44.999999999999886</v>
      </c>
      <c r="J26">
        <v>44.999999999999943</v>
      </c>
      <c r="K26">
        <v>44.999999999999815</v>
      </c>
      <c r="L26">
        <v>44.99999999999978</v>
      </c>
      <c r="M26">
        <v>44.999999999999758</v>
      </c>
      <c r="N26">
        <v>44.999999999999773</v>
      </c>
      <c r="O26">
        <v>44.999999999999865</v>
      </c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26</vt:i4>
      </vt:variant>
    </vt:vector>
  </HeadingPairs>
  <TitlesOfParts>
    <vt:vector size="32" baseType="lpstr">
      <vt:lpstr>Resumen</vt:lpstr>
      <vt:lpstr>IT-Pagos</vt:lpstr>
      <vt:lpstr>Desp_h</vt:lpstr>
      <vt:lpstr>Desp_s</vt:lpstr>
      <vt:lpstr>Marg_h</vt:lpstr>
      <vt:lpstr>Marg_s</vt:lpstr>
      <vt:lpstr>Costo_agua_h</vt:lpstr>
      <vt:lpstr>Costo_agua_s</vt:lpstr>
      <vt:lpstr>Costo_operacion_h</vt:lpstr>
      <vt:lpstr>Costo_operacion_s</vt:lpstr>
      <vt:lpstr>Ganancias_conv_h</vt:lpstr>
      <vt:lpstr>Ganancias_conv_s</vt:lpstr>
      <vt:lpstr>Ganancias_eol_h</vt:lpstr>
      <vt:lpstr>Ganancias_eol_s</vt:lpstr>
      <vt:lpstr>Ganancias_hid_h</vt:lpstr>
      <vt:lpstr>Ganancias_hid_s</vt:lpstr>
      <vt:lpstr>Ganancias_sol_h</vt:lpstr>
      <vt:lpstr>Ganancias_sol_s</vt:lpstr>
      <vt:lpstr>Ingreso_tarifario_h</vt:lpstr>
      <vt:lpstr>Ingreso_tarifario_s</vt:lpstr>
      <vt:lpstr>Marginales_h</vt:lpstr>
      <vt:lpstr>Marginales_s</vt:lpstr>
      <vt:lpstr>Pago_demanda_h</vt:lpstr>
      <vt:lpstr>Pago_demanda_s</vt:lpstr>
      <vt:lpstr>Potencias_conv_h</vt:lpstr>
      <vt:lpstr>Potencias_conv_s</vt:lpstr>
      <vt:lpstr>Potencias_eol_h</vt:lpstr>
      <vt:lpstr>Potencias_eol_s</vt:lpstr>
      <vt:lpstr>Potencias_hid_h</vt:lpstr>
      <vt:lpstr>Potencias_hid_s</vt:lpstr>
      <vt:lpstr>Potencias_sol_h</vt:lpstr>
      <vt:lpstr>Potencias_sol_s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Andres Vidal Carrasco</dc:creator>
  <cp:lastModifiedBy>Rodrigo Andres Vidal Carrasco</cp:lastModifiedBy>
  <dcterms:created xsi:type="dcterms:W3CDTF">2021-10-03T12:07:22Z</dcterms:created>
  <dcterms:modified xsi:type="dcterms:W3CDTF">2021-10-19T18:44:09Z</dcterms:modified>
</cp:coreProperties>
</file>