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rodri\Desktop\P3\"/>
    </mc:Choice>
  </mc:AlternateContent>
  <xr:revisionPtr revIDLastSave="0" documentId="13_ncr:1_{DBC42A47-860B-4D24-B411-B7DF5C4610D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GenConv" sheetId="1" r:id="rId1"/>
    <sheet name="GenEol" sheetId="2" r:id="rId2"/>
    <sheet name="GenSol" sheetId="3" r:id="rId3"/>
    <sheet name="Lineas" sheetId="4" r:id="rId4"/>
    <sheet name="Demanda" sheetId="5" r:id="rId5"/>
  </sheets>
  <definedNames>
    <definedName name="Barra_destino">Lineas!$D$3:$D$22</definedName>
    <definedName name="Barra_gen_conv">GenConv!$D$3:$D$7</definedName>
    <definedName name="Barra_gen_eol">GenEol!$C$3:$C$5</definedName>
    <definedName name="Barra_gen_hid">GenConv!$D$13:$D$14</definedName>
    <definedName name="Barra_gen_sol">GenSol!$C$3:$C$5</definedName>
    <definedName name="Barra_origen">Lineas!$C$3:$C$22</definedName>
    <definedName name="Capacidad_linea">Lineas!$F$3:$F$22</definedName>
    <definedName name="Costos_variables_conv">GenConv!$E$3:$E$7</definedName>
    <definedName name="Curva_eol">GenEol!$G$3:$I$26</definedName>
    <definedName name="Curva_sol">GenSol!$G$3:$I$26</definedName>
    <definedName name="Demanda">Demanda!$C$3:$P$26</definedName>
    <definedName name="Eficiencia_hid">GenConv!$I$13:$I$14</definedName>
    <definedName name="P_max_conv">GenConv!$F$3:$F$7</definedName>
    <definedName name="P_max_eol">GenEol!$D$3:$D$5</definedName>
    <definedName name="P_max_hid">GenConv!$F$13:$F$14</definedName>
    <definedName name="P_max_sol">GenSol!$D$3:$D$5</definedName>
    <definedName name="P_min_conv">GenConv!$G$3:$G$7</definedName>
    <definedName name="Reactancia">Lineas!$E$3:$E$22</definedName>
    <definedName name="Reserva_hid_humedo">GenConv!$G$13:$G$14</definedName>
    <definedName name="Reserva_hid_seco">GenConv!$H$13:$H$14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5" l="1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</calcChain>
</file>

<file path=xl/sharedStrings.xml><?xml version="1.0" encoding="utf-8"?>
<sst xmlns="http://schemas.openxmlformats.org/spreadsheetml/2006/main" count="40" uniqueCount="25">
  <si>
    <t>#</t>
  </si>
  <si>
    <t>Bus</t>
  </si>
  <si>
    <t>CV</t>
  </si>
  <si>
    <t>Pmax</t>
  </si>
  <si>
    <t>Pmin</t>
  </si>
  <si>
    <t>Tecnologia</t>
  </si>
  <si>
    <t>[USD/MWh]</t>
  </si>
  <si>
    <t>[MW]</t>
  </si>
  <si>
    <r>
      <rPr>
        <b/>
        <sz val="11"/>
        <color theme="1"/>
        <rFont val="Calibri"/>
        <family val="2"/>
        <scheme val="minor"/>
      </rPr>
      <t>Block</t>
    </r>
    <r>
      <rPr>
        <sz val="11"/>
        <color theme="1"/>
        <rFont val="Calibri"/>
        <family val="2"/>
        <scheme val="minor"/>
      </rPr>
      <t>/</t>
    </r>
    <r>
      <rPr>
        <b/>
        <sz val="11"/>
        <color rgb="FF0000FF"/>
        <rFont val="Calibri"/>
        <family val="2"/>
        <scheme val="minor"/>
      </rPr>
      <t>PrEol</t>
    </r>
  </si>
  <si>
    <r>
      <rPr>
        <b/>
        <sz val="11"/>
        <color theme="1"/>
        <rFont val="Calibri"/>
        <family val="2"/>
        <scheme val="minor"/>
      </rPr>
      <t>Block</t>
    </r>
    <r>
      <rPr>
        <sz val="11"/>
        <color theme="1"/>
        <rFont val="Calibri"/>
        <family val="2"/>
        <scheme val="minor"/>
      </rPr>
      <t>/</t>
    </r>
    <r>
      <rPr>
        <b/>
        <sz val="11"/>
        <color rgb="FF0000FF"/>
        <rFont val="Calibri"/>
        <family val="2"/>
        <scheme val="minor"/>
      </rPr>
      <t>PrSol</t>
    </r>
  </si>
  <si>
    <t xml:space="preserve">From </t>
  </si>
  <si>
    <t>To</t>
  </si>
  <si>
    <t>xl</t>
  </si>
  <si>
    <t>Fmax</t>
  </si>
  <si>
    <r>
      <rPr>
        <b/>
        <sz val="11"/>
        <color theme="1"/>
        <rFont val="Calibri"/>
        <family val="2"/>
        <scheme val="minor"/>
      </rPr>
      <t>Block</t>
    </r>
    <r>
      <rPr>
        <sz val="11"/>
        <color theme="1"/>
        <rFont val="Calibri"/>
        <family val="2"/>
        <scheme val="minor"/>
      </rPr>
      <t>/</t>
    </r>
    <r>
      <rPr>
        <b/>
        <sz val="11"/>
        <color rgb="FF0000FF"/>
        <rFont val="Calibri"/>
        <family val="2"/>
        <scheme val="minor"/>
      </rPr>
      <t>Buses</t>
    </r>
  </si>
  <si>
    <t>Total</t>
  </si>
  <si>
    <t>Carbon</t>
  </si>
  <si>
    <t>Gas</t>
  </si>
  <si>
    <t>Diesel</t>
  </si>
  <si>
    <t>Hidro</t>
  </si>
  <si>
    <t>-</t>
  </si>
  <si>
    <t>Agua disponible [MMlitros]</t>
  </si>
  <si>
    <t>Eficiencia [MWh/MMLitros]</t>
  </si>
  <si>
    <t>Caso húmedo</t>
  </si>
  <si>
    <t>Caso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</si>
</sst>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4" borderId="4" applyNumberFormat="0" applyAlignment="0" applyProtection="0"/>
    <xf numFmtId="0" fontId="8" fillId="5" borderId="5" applyNumberFormat="0" applyAlignment="0" applyProtection="0"/>
    <xf numFmtId="0" fontId="9" fillId="5" borderId="4" applyNumberFormat="0" applyAlignment="0" applyProtection="0"/>
    <xf numFmtId="0" fontId="10" fillId="0" borderId="6" applyNumberFormat="0" applyFill="0" applyAlignment="0" applyProtection="0"/>
    <xf numFmtId="0" fontId="11" fillId="6" borderId="7" applyNumberFormat="0" applyAlignment="0" applyProtection="0"/>
    <xf numFmtId="0" fontId="12" fillId="0" borderId="0" applyNumberFormat="0" applyFill="0" applyBorder="0" applyAlignment="0" applyProtection="0"/>
    <xf numFmtId="0" fontId="1" fillId="7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9" fillId="3" borderId="0" applyNumberFormat="0" applyBorder="0" applyAlignment="0" applyProtection="0"/>
  </cellStyleXfs>
  <cellXfs count="27">
    <xf numFmtId="0" fontId="0" fillId="0" borderId="0" xfId="0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" fontId="0" fillId="0" borderId="0" xfId="0" applyNumberForma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" fontId="20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</cellXfs>
  <cellStyles count="41">
    <cellStyle name="20% - Énfasis1" xfId="17" builtinId="30" customBuiltin="1"/>
    <cellStyle name="20% - Énfasis2" xfId="20" builtinId="34" customBuiltin="1"/>
    <cellStyle name="20% - Énfasis3" xfId="23" builtinId="38" customBuiltin="1"/>
    <cellStyle name="20% - Énfasis4" xfId="26" builtinId="42" customBuiltin="1"/>
    <cellStyle name="20% - Énfasis5" xfId="29" builtinId="46" customBuiltin="1"/>
    <cellStyle name="20% - Énfasis6" xfId="32" builtinId="50" customBuiltin="1"/>
    <cellStyle name="40% - Énfasis1" xfId="18" builtinId="31" customBuiltin="1"/>
    <cellStyle name="40% - Énfasis2" xfId="21" builtinId="35" customBuiltin="1"/>
    <cellStyle name="40% - Énfasis3" xfId="24" builtinId="39" customBuiltin="1"/>
    <cellStyle name="40% - Énfasis4" xfId="27" builtinId="43" customBuiltin="1"/>
    <cellStyle name="40% - Énfasis5" xfId="30" builtinId="47" customBuiltin="1"/>
    <cellStyle name="40% - Énfasis6" xfId="33" builtinId="51" customBuiltin="1"/>
    <cellStyle name="60% - Énfasis1 2" xfId="34" xr:uid="{C9CCE7F0-6A16-4D5C-BE64-9C946CB04658}"/>
    <cellStyle name="60% - Énfasis2 2" xfId="35" xr:uid="{928A3950-2F59-4298-87B8-93A5526BB267}"/>
    <cellStyle name="60% - Énfasis3 2" xfId="36" xr:uid="{A40211E1-49C2-41D0-B69E-59C9A3D37989}"/>
    <cellStyle name="60% - Énfasis4 2" xfId="37" xr:uid="{B72B1282-EFCD-444E-8C00-DA7EFB66A48B}"/>
    <cellStyle name="60% - Énfasis5 2" xfId="38" xr:uid="{6FDCC54E-BD49-480F-BCF0-801229BD6AFA}"/>
    <cellStyle name="60% - Énfasis6 2" xfId="39" xr:uid="{EADCD4D1-A5AD-4EE1-A812-5D5029169A24}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2" builtinId="16" customBuiltin="1"/>
    <cellStyle name="Encabezado 4" xfId="5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7" builtinId="20" customBuiltin="1"/>
    <cellStyle name="Incorrecto" xfId="6" builtinId="27" customBuiltin="1"/>
    <cellStyle name="Neutral 2" xfId="40" xr:uid="{E5946592-CACB-4AD9-92CE-63BC1153D91D}"/>
    <cellStyle name="Normal" xfId="0" builtinId="0"/>
    <cellStyle name="Notas" xfId="13" builtinId="10" customBuiltin="1"/>
    <cellStyle name="Salida" xfId="8" builtinId="21" customBuiltin="1"/>
    <cellStyle name="Texto de advertencia" xfId="12" builtinId="11" customBuiltin="1"/>
    <cellStyle name="Texto explicativo" xfId="14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workbookViewId="0">
      <selection activeCell="F3" sqref="F3"/>
    </sheetView>
  </sheetViews>
  <sheetFormatPr baseColWidth="10" defaultColWidth="8.88671875" defaultRowHeight="14.4" x14ac:dyDescent="0.3"/>
  <cols>
    <col min="1" max="2" width="2.77734375" customWidth="1"/>
    <col min="3" max="3" width="10.77734375" style="15" bestFit="1" customWidth="1"/>
    <col min="4" max="4" width="6.5546875" style="15" customWidth="1"/>
    <col min="5" max="5" width="11.21875" style="15" customWidth="1"/>
    <col min="6" max="6" width="12.44140625" style="15" customWidth="1"/>
    <col min="7" max="7" width="14.109375" style="15" customWidth="1"/>
    <col min="8" max="8" width="17.109375" customWidth="1"/>
    <col min="9" max="9" width="24.21875" customWidth="1"/>
  </cols>
  <sheetData>
    <row r="1" spans="2:9" x14ac:dyDescent="0.3">
      <c r="E1" s="19" t="s">
        <v>6</v>
      </c>
      <c r="F1" s="19" t="s">
        <v>7</v>
      </c>
      <c r="G1" s="19" t="s">
        <v>7</v>
      </c>
      <c r="H1" s="2"/>
    </row>
    <row r="2" spans="2:9" x14ac:dyDescent="0.3">
      <c r="B2" s="1"/>
      <c r="C2" s="13" t="s">
        <v>5</v>
      </c>
      <c r="D2" s="13" t="s">
        <v>1</v>
      </c>
      <c r="E2" s="13" t="s">
        <v>2</v>
      </c>
      <c r="F2" s="13" t="s">
        <v>3</v>
      </c>
      <c r="G2" s="13" t="s">
        <v>4</v>
      </c>
    </row>
    <row r="3" spans="2:9" x14ac:dyDescent="0.3">
      <c r="B3" s="3">
        <v>1</v>
      </c>
      <c r="C3" s="15" t="s">
        <v>16</v>
      </c>
      <c r="D3" s="15">
        <v>1</v>
      </c>
      <c r="E3" s="15">
        <v>35</v>
      </c>
      <c r="F3" s="15">
        <v>90</v>
      </c>
      <c r="G3" s="15">
        <v>10</v>
      </c>
      <c r="H3" s="23"/>
    </row>
    <row r="4" spans="2:9" x14ac:dyDescent="0.3">
      <c r="B4" s="3">
        <v>2</v>
      </c>
      <c r="C4" s="15" t="s">
        <v>17</v>
      </c>
      <c r="D4" s="15">
        <v>2</v>
      </c>
      <c r="E4" s="15">
        <v>42</v>
      </c>
      <c r="F4" s="15">
        <v>55</v>
      </c>
      <c r="G4" s="15">
        <v>2</v>
      </c>
      <c r="H4" s="23"/>
    </row>
    <row r="5" spans="2:9" x14ac:dyDescent="0.3">
      <c r="B5" s="3">
        <v>3</v>
      </c>
      <c r="C5" s="15" t="s">
        <v>17</v>
      </c>
      <c r="D5" s="15">
        <v>3</v>
      </c>
      <c r="E5" s="15">
        <v>45</v>
      </c>
      <c r="F5" s="15">
        <v>60</v>
      </c>
      <c r="G5" s="15">
        <v>3</v>
      </c>
      <c r="H5" s="23"/>
    </row>
    <row r="6" spans="2:9" x14ac:dyDescent="0.3">
      <c r="B6" s="3">
        <v>4</v>
      </c>
      <c r="C6" s="15" t="s">
        <v>18</v>
      </c>
      <c r="D6" s="15">
        <v>6</v>
      </c>
      <c r="E6" s="15">
        <v>80</v>
      </c>
      <c r="F6" s="15">
        <v>45</v>
      </c>
      <c r="G6" s="15">
        <v>2</v>
      </c>
      <c r="H6" s="23"/>
    </row>
    <row r="7" spans="2:9" x14ac:dyDescent="0.3">
      <c r="B7" s="3">
        <v>5</v>
      </c>
      <c r="C7" s="15" t="s">
        <v>18</v>
      </c>
      <c r="D7" s="15">
        <v>8</v>
      </c>
      <c r="E7" s="15">
        <v>85</v>
      </c>
      <c r="F7" s="15">
        <v>50</v>
      </c>
      <c r="G7" s="15">
        <v>2</v>
      </c>
      <c r="H7" s="23"/>
    </row>
    <row r="8" spans="2:9" x14ac:dyDescent="0.3">
      <c r="H8" s="22"/>
    </row>
    <row r="11" spans="2:9" x14ac:dyDescent="0.3">
      <c r="G11" s="26" t="s">
        <v>21</v>
      </c>
      <c r="H11" s="26"/>
    </row>
    <row r="12" spans="2:9" x14ac:dyDescent="0.3">
      <c r="F12" s="13" t="s">
        <v>3</v>
      </c>
      <c r="G12" s="13" t="s">
        <v>23</v>
      </c>
      <c r="H12" s="18" t="s">
        <v>24</v>
      </c>
      <c r="I12" s="3" t="s">
        <v>22</v>
      </c>
    </row>
    <row r="13" spans="2:9" x14ac:dyDescent="0.3">
      <c r="B13" s="3">
        <v>6</v>
      </c>
      <c r="C13" s="15" t="s">
        <v>19</v>
      </c>
      <c r="D13" s="15">
        <v>9</v>
      </c>
      <c r="E13" s="15" t="s">
        <v>20</v>
      </c>
      <c r="F13" s="15">
        <v>50</v>
      </c>
      <c r="G13" s="15">
        <v>200</v>
      </c>
      <c r="H13" s="15">
        <v>100</v>
      </c>
      <c r="I13" s="15">
        <v>0.7</v>
      </c>
    </row>
    <row r="14" spans="2:9" x14ac:dyDescent="0.3">
      <c r="B14" s="3">
        <v>7</v>
      </c>
      <c r="C14" s="15" t="s">
        <v>19</v>
      </c>
      <c r="D14" s="15">
        <v>7</v>
      </c>
      <c r="E14" s="15" t="s">
        <v>20</v>
      </c>
      <c r="F14" s="15">
        <v>120</v>
      </c>
      <c r="G14" s="15">
        <v>300</v>
      </c>
      <c r="H14" s="15">
        <v>120</v>
      </c>
      <c r="I14" s="15">
        <v>1.2</v>
      </c>
    </row>
    <row r="16" spans="2:9" x14ac:dyDescent="0.3">
      <c r="F16" s="23"/>
      <c r="G16" s="23"/>
    </row>
    <row r="17" spans="7:7" x14ac:dyDescent="0.3">
      <c r="G17" s="23"/>
    </row>
    <row r="21" spans="7:7" x14ac:dyDescent="0.3">
      <c r="G21" s="23"/>
    </row>
  </sheetData>
  <mergeCells count="1">
    <mergeCell ref="G11:H1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F178-74FC-463A-9DE5-346E3A4D2EB5}">
  <dimension ref="B1:I26"/>
  <sheetViews>
    <sheetView workbookViewId="0">
      <selection activeCell="D6" sqref="D6"/>
    </sheetView>
  </sheetViews>
  <sheetFormatPr baseColWidth="10" defaultRowHeight="14.4" x14ac:dyDescent="0.3"/>
  <cols>
    <col min="1" max="1" width="2.77734375" customWidth="1"/>
    <col min="2" max="2" width="2.77734375" style="3" customWidth="1"/>
    <col min="3" max="4" width="8.77734375" style="12" customWidth="1"/>
    <col min="5" max="5" width="2.77734375" customWidth="1"/>
    <col min="7" max="9" width="8.77734375" style="12" customWidth="1"/>
  </cols>
  <sheetData>
    <row r="1" spans="2:9" x14ac:dyDescent="0.3">
      <c r="D1" s="14" t="s">
        <v>7</v>
      </c>
    </row>
    <row r="2" spans="2:9" x14ac:dyDescent="0.3">
      <c r="B2" s="1"/>
      <c r="C2" s="13" t="s">
        <v>1</v>
      </c>
      <c r="D2" s="13" t="s">
        <v>3</v>
      </c>
      <c r="F2" t="s">
        <v>8</v>
      </c>
      <c r="G2" s="18">
        <v>1</v>
      </c>
      <c r="H2" s="18">
        <v>2</v>
      </c>
      <c r="I2" s="18">
        <v>3</v>
      </c>
    </row>
    <row r="3" spans="2:9" x14ac:dyDescent="0.3">
      <c r="B3" s="3">
        <v>1</v>
      </c>
      <c r="C3" s="12">
        <v>3</v>
      </c>
      <c r="D3" s="12">
        <v>50</v>
      </c>
      <c r="F3" s="3">
        <v>1</v>
      </c>
      <c r="G3" s="17">
        <v>0.35901119973320733</v>
      </c>
      <c r="H3" s="16">
        <v>0.41778559999999998</v>
      </c>
      <c r="I3" s="17">
        <v>0.3648478</v>
      </c>
    </row>
    <row r="4" spans="2:9" x14ac:dyDescent="0.3">
      <c r="B4" s="3">
        <v>2</v>
      </c>
      <c r="C4" s="12">
        <v>5</v>
      </c>
      <c r="D4" s="12">
        <v>55</v>
      </c>
      <c r="F4" s="3">
        <v>2</v>
      </c>
      <c r="G4" s="17">
        <v>0.4451574354556318</v>
      </c>
      <c r="H4" s="16">
        <v>0.4037366</v>
      </c>
      <c r="I4" s="17">
        <v>0.29500179999999998</v>
      </c>
    </row>
    <row r="5" spans="2:9" x14ac:dyDescent="0.3">
      <c r="B5" s="3">
        <v>3</v>
      </c>
      <c r="C5" s="12">
        <v>10</v>
      </c>
      <c r="D5" s="12">
        <v>60</v>
      </c>
      <c r="F5" s="3">
        <v>3</v>
      </c>
      <c r="G5" s="17">
        <v>0.52061251146374676</v>
      </c>
      <c r="H5" s="16">
        <v>0.37351380000000001</v>
      </c>
      <c r="I5" s="17">
        <v>0.2935064</v>
      </c>
    </row>
    <row r="6" spans="2:9" x14ac:dyDescent="0.3">
      <c r="F6" s="3">
        <v>4</v>
      </c>
      <c r="G6" s="17">
        <v>0.55079620932106832</v>
      </c>
      <c r="H6" s="16">
        <v>0.51477420000000007</v>
      </c>
      <c r="I6" s="17">
        <v>0.20917820000000001</v>
      </c>
    </row>
    <row r="7" spans="2:9" x14ac:dyDescent="0.3">
      <c r="F7" s="3">
        <v>5</v>
      </c>
      <c r="G7" s="17">
        <v>0.62553150098657695</v>
      </c>
      <c r="H7" s="16">
        <v>0.23676439999999999</v>
      </c>
      <c r="I7" s="17">
        <v>6.7773E-2</v>
      </c>
    </row>
    <row r="8" spans="2:9" x14ac:dyDescent="0.3">
      <c r="F8" s="3">
        <v>6</v>
      </c>
      <c r="G8" s="17">
        <v>0.87024428202206594</v>
      </c>
      <c r="H8" s="16">
        <v>6.452179999999999E-2</v>
      </c>
      <c r="I8" s="17">
        <v>3.1125599999999996E-2</v>
      </c>
    </row>
    <row r="9" spans="2:9" x14ac:dyDescent="0.3">
      <c r="F9" s="3">
        <v>7</v>
      </c>
      <c r="G9" s="17">
        <v>0.75742156018119655</v>
      </c>
      <c r="H9" s="16">
        <v>4.7829799999999999E-2</v>
      </c>
      <c r="I9" s="17">
        <v>0</v>
      </c>
    </row>
    <row r="10" spans="2:9" x14ac:dyDescent="0.3">
      <c r="F10" s="3">
        <v>8</v>
      </c>
      <c r="G10" s="17">
        <v>0.89467804240891535</v>
      </c>
      <c r="H10" s="16">
        <v>3.0461599999999998E-2</v>
      </c>
      <c r="I10" s="17">
        <v>0</v>
      </c>
    </row>
    <row r="11" spans="2:9" x14ac:dyDescent="0.3">
      <c r="F11" s="3">
        <v>9</v>
      </c>
      <c r="G11" s="17">
        <v>0.9</v>
      </c>
      <c r="H11" s="16">
        <v>0.12480860000000001</v>
      </c>
      <c r="I11" s="17">
        <v>0</v>
      </c>
    </row>
    <row r="12" spans="2:9" x14ac:dyDescent="0.3">
      <c r="C12" s="24"/>
      <c r="F12" s="3">
        <v>10</v>
      </c>
      <c r="G12" s="17">
        <v>0.57848706333546396</v>
      </c>
      <c r="H12" s="16">
        <v>0.1982052</v>
      </c>
      <c r="I12" s="17">
        <v>0</v>
      </c>
    </row>
    <row r="13" spans="2:9" x14ac:dyDescent="0.3">
      <c r="F13" s="3">
        <v>11</v>
      </c>
      <c r="G13" s="17">
        <v>0.47356807381263372</v>
      </c>
      <c r="H13" s="16">
        <v>0.167604</v>
      </c>
      <c r="I13" s="17">
        <v>0</v>
      </c>
    </row>
    <row r="14" spans="2:9" x14ac:dyDescent="0.3">
      <c r="F14" s="3">
        <v>12</v>
      </c>
      <c r="G14" s="17">
        <v>0.429833532501459</v>
      </c>
      <c r="H14" s="16">
        <v>0.154534</v>
      </c>
      <c r="I14" s="17">
        <v>0</v>
      </c>
    </row>
    <row r="15" spans="2:9" x14ac:dyDescent="0.3">
      <c r="F15" s="3">
        <v>13</v>
      </c>
      <c r="G15" s="17">
        <v>0.40386293527499095</v>
      </c>
      <c r="H15" s="16">
        <v>0.20511460000000001</v>
      </c>
      <c r="I15" s="17">
        <v>0</v>
      </c>
    </row>
    <row r="16" spans="2:9" x14ac:dyDescent="0.3">
      <c r="F16" s="3">
        <v>14</v>
      </c>
      <c r="G16" s="17">
        <v>0.16754912041797515</v>
      </c>
      <c r="H16" s="16">
        <v>0.18481520000000001</v>
      </c>
      <c r="I16" s="17">
        <v>0</v>
      </c>
    </row>
    <row r="17" spans="6:9" x14ac:dyDescent="0.3">
      <c r="F17" s="3">
        <v>15</v>
      </c>
      <c r="G17" s="17">
        <v>5.2570380457438226E-2</v>
      </c>
      <c r="H17" s="16">
        <v>0.1035426</v>
      </c>
      <c r="I17" s="17">
        <v>0</v>
      </c>
    </row>
    <row r="18" spans="6:9" x14ac:dyDescent="0.3">
      <c r="F18" s="3">
        <v>16</v>
      </c>
      <c r="G18" s="17">
        <v>9.1375649612316936E-2</v>
      </c>
      <c r="H18" s="16">
        <v>9.3356599999999998E-2</v>
      </c>
      <c r="I18" s="17">
        <v>1.2003E-2</v>
      </c>
    </row>
    <row r="19" spans="6:9" x14ac:dyDescent="0.3">
      <c r="F19" s="3">
        <v>17</v>
      </c>
      <c r="G19" s="17">
        <v>0.14024178084095268</v>
      </c>
      <c r="H19" s="16">
        <v>6.5611599999999992E-2</v>
      </c>
      <c r="I19" s="17">
        <v>3.39466E-2</v>
      </c>
    </row>
    <row r="20" spans="6:9" x14ac:dyDescent="0.3">
      <c r="F20" s="3">
        <v>18</v>
      </c>
      <c r="G20" s="17">
        <v>0.21785231915071004</v>
      </c>
      <c r="H20" s="16">
        <v>7.69228E-2</v>
      </c>
      <c r="I20" s="17">
        <v>7.8963599999999995E-2</v>
      </c>
    </row>
    <row r="21" spans="6:9" x14ac:dyDescent="0.3">
      <c r="F21" s="3">
        <v>19</v>
      </c>
      <c r="G21" s="17">
        <v>0.28109107078342549</v>
      </c>
      <c r="H21" s="16">
        <v>3.9350200000000002E-2</v>
      </c>
      <c r="I21" s="17">
        <v>8.6647000000000002E-2</v>
      </c>
    </row>
    <row r="22" spans="6:9" x14ac:dyDescent="0.3">
      <c r="F22" s="3">
        <v>20</v>
      </c>
      <c r="G22" s="17">
        <v>0.11437150876802935</v>
      </c>
      <c r="H22" s="16">
        <v>3.1808800000000005E-2</v>
      </c>
      <c r="I22" s="17">
        <v>5.0721800000000004E-2</v>
      </c>
    </row>
    <row r="23" spans="6:9" x14ac:dyDescent="0.3">
      <c r="F23" s="3">
        <v>21</v>
      </c>
      <c r="G23" s="17">
        <v>0.11724592168524026</v>
      </c>
      <c r="H23" s="16">
        <v>3.14802E-2</v>
      </c>
      <c r="I23" s="17">
        <v>0</v>
      </c>
    </row>
    <row r="24" spans="6:9" x14ac:dyDescent="0.3">
      <c r="F24" s="3">
        <v>22</v>
      </c>
      <c r="G24" s="17">
        <v>0.19413806519745436</v>
      </c>
      <c r="H24" s="16">
        <v>6.15244E-2</v>
      </c>
      <c r="I24" s="17">
        <v>0.16054179999999998</v>
      </c>
    </row>
    <row r="25" spans="6:9" x14ac:dyDescent="0.3">
      <c r="F25" s="3">
        <v>23</v>
      </c>
      <c r="G25" s="17">
        <v>0.19413806519745436</v>
      </c>
      <c r="H25" s="16">
        <v>3.8510000000000003E-2</v>
      </c>
      <c r="I25" s="17">
        <v>0.22620799999999999</v>
      </c>
    </row>
    <row r="26" spans="6:9" x14ac:dyDescent="0.3">
      <c r="F26" s="3">
        <v>24</v>
      </c>
      <c r="G26" s="17">
        <v>0.21210349331628822</v>
      </c>
      <c r="H26" s="16">
        <v>0</v>
      </c>
      <c r="I26" s="17">
        <v>0.25746340000000001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8B940-4396-4AA6-BECE-33FE127525A0}">
  <dimension ref="B1:I26"/>
  <sheetViews>
    <sheetView workbookViewId="0">
      <selection activeCell="D9" sqref="D9"/>
    </sheetView>
  </sheetViews>
  <sheetFormatPr baseColWidth="10" defaultRowHeight="14.4" x14ac:dyDescent="0.3"/>
  <cols>
    <col min="1" max="1" width="2.77734375" customWidth="1"/>
    <col min="2" max="2" width="2.77734375" style="3" customWidth="1"/>
    <col min="3" max="4" width="8.77734375" customWidth="1"/>
    <col min="5" max="5" width="2.77734375" customWidth="1"/>
    <col min="7" max="9" width="8.77734375" style="12" customWidth="1"/>
  </cols>
  <sheetData>
    <row r="1" spans="2:9" x14ac:dyDescent="0.3">
      <c r="D1" s="2" t="s">
        <v>7</v>
      </c>
    </row>
    <row r="2" spans="2:9" x14ac:dyDescent="0.3">
      <c r="B2" s="1"/>
      <c r="C2" s="1" t="s">
        <v>1</v>
      </c>
      <c r="D2" s="1" t="s">
        <v>3</v>
      </c>
      <c r="F2" t="s">
        <v>9</v>
      </c>
      <c r="G2" s="18">
        <v>1</v>
      </c>
      <c r="H2" s="18">
        <v>2</v>
      </c>
      <c r="I2" s="18">
        <v>3</v>
      </c>
    </row>
    <row r="3" spans="2:9" x14ac:dyDescent="0.3">
      <c r="B3" s="3">
        <v>1</v>
      </c>
      <c r="C3" s="12">
        <v>1</v>
      </c>
      <c r="D3" s="12">
        <v>45</v>
      </c>
      <c r="F3" s="3">
        <v>1</v>
      </c>
      <c r="G3" s="17">
        <v>0</v>
      </c>
      <c r="H3" s="17">
        <v>0</v>
      </c>
      <c r="I3" s="17">
        <v>0</v>
      </c>
    </row>
    <row r="4" spans="2:9" x14ac:dyDescent="0.3">
      <c r="B4" s="3">
        <v>2</v>
      </c>
      <c r="C4" s="12">
        <v>2</v>
      </c>
      <c r="D4" s="12">
        <v>55</v>
      </c>
      <c r="F4" s="3">
        <v>2</v>
      </c>
      <c r="G4" s="17">
        <v>0</v>
      </c>
      <c r="H4" s="17">
        <v>0</v>
      </c>
      <c r="I4" s="17">
        <v>0</v>
      </c>
    </row>
    <row r="5" spans="2:9" x14ac:dyDescent="0.3">
      <c r="B5" s="3">
        <v>3</v>
      </c>
      <c r="C5" s="12">
        <v>3</v>
      </c>
      <c r="D5" s="12">
        <v>35</v>
      </c>
      <c r="F5" s="3">
        <v>3</v>
      </c>
      <c r="G5" s="17">
        <v>0</v>
      </c>
      <c r="H5" s="17">
        <v>0</v>
      </c>
      <c r="I5" s="17">
        <v>0</v>
      </c>
    </row>
    <row r="6" spans="2:9" x14ac:dyDescent="0.3">
      <c r="F6" s="3">
        <v>4</v>
      </c>
      <c r="G6" s="17">
        <v>0</v>
      </c>
      <c r="H6" s="17">
        <v>0</v>
      </c>
      <c r="I6" s="17">
        <v>0</v>
      </c>
    </row>
    <row r="7" spans="2:9" x14ac:dyDescent="0.3">
      <c r="F7" s="3">
        <v>5</v>
      </c>
      <c r="G7" s="17">
        <v>0</v>
      </c>
      <c r="H7" s="17">
        <v>0</v>
      </c>
      <c r="I7" s="17">
        <v>0</v>
      </c>
    </row>
    <row r="8" spans="2:9" x14ac:dyDescent="0.3">
      <c r="F8" s="3">
        <v>6</v>
      </c>
      <c r="G8" s="17">
        <v>0</v>
      </c>
      <c r="H8" s="17">
        <v>0</v>
      </c>
      <c r="I8" s="17">
        <v>0</v>
      </c>
    </row>
    <row r="9" spans="2:9" x14ac:dyDescent="0.3">
      <c r="F9" s="3">
        <v>7</v>
      </c>
      <c r="G9" s="17">
        <v>0</v>
      </c>
      <c r="H9" s="17">
        <v>5.229100493343246E-3</v>
      </c>
      <c r="I9" s="17">
        <v>3.9254557565883011E-3</v>
      </c>
    </row>
    <row r="10" spans="2:9" x14ac:dyDescent="0.3">
      <c r="F10" s="3">
        <v>8</v>
      </c>
      <c r="G10" s="17">
        <v>3.066490159271491E-2</v>
      </c>
      <c r="H10" s="17">
        <v>1.629553287828614E-2</v>
      </c>
      <c r="I10" s="17">
        <v>5.2152313516682043E-2</v>
      </c>
    </row>
    <row r="11" spans="2:9" x14ac:dyDescent="0.3">
      <c r="F11" s="3">
        <v>9</v>
      </c>
      <c r="G11" s="17">
        <v>0.16109188146613773</v>
      </c>
      <c r="H11" s="17">
        <v>0.31203960262215313</v>
      </c>
      <c r="I11" s="17">
        <v>0.15710754827043441</v>
      </c>
    </row>
    <row r="12" spans="2:9" x14ac:dyDescent="0.3">
      <c r="F12" s="3">
        <v>10</v>
      </c>
      <c r="G12" s="17">
        <v>0.40743145077481019</v>
      </c>
      <c r="H12" s="17">
        <v>0.53979691829424881</v>
      </c>
      <c r="I12" s="17">
        <v>0.28834627705399701</v>
      </c>
    </row>
    <row r="13" spans="2:9" x14ac:dyDescent="0.3">
      <c r="F13" s="3">
        <v>11</v>
      </c>
      <c r="G13" s="17">
        <v>0.65234911409783658</v>
      </c>
      <c r="H13" s="17">
        <v>0.73470129080218971</v>
      </c>
      <c r="I13" s="17">
        <v>0.54083178746494931</v>
      </c>
    </row>
    <row r="14" spans="2:9" x14ac:dyDescent="0.3">
      <c r="F14" s="3">
        <v>12</v>
      </c>
      <c r="G14" s="17">
        <v>0.82140724030517542</v>
      </c>
      <c r="H14" s="17">
        <v>0.87891126579712109</v>
      </c>
      <c r="I14" s="17">
        <v>0.66430559173221082</v>
      </c>
    </row>
    <row r="15" spans="2:9" x14ac:dyDescent="0.3">
      <c r="F15" s="3">
        <v>13</v>
      </c>
      <c r="G15" s="17">
        <v>0.93208093292541783</v>
      </c>
      <c r="H15" s="17">
        <v>0.96050719740487933</v>
      </c>
      <c r="I15" s="17">
        <v>0.82294711750638483</v>
      </c>
    </row>
    <row r="16" spans="2:9" x14ac:dyDescent="0.3">
      <c r="F16" s="3">
        <v>14</v>
      </c>
      <c r="G16" s="17">
        <v>0.97418842318942633</v>
      </c>
      <c r="H16" s="17">
        <v>0.97261269176184351</v>
      </c>
      <c r="I16" s="17">
        <v>0.85954408329020549</v>
      </c>
    </row>
    <row r="17" spans="6:9" x14ac:dyDescent="0.3">
      <c r="F17" s="3">
        <v>15</v>
      </c>
      <c r="G17" s="17">
        <v>0.87564489612523422</v>
      </c>
      <c r="H17" s="17">
        <v>0.91473778468608491</v>
      </c>
      <c r="I17" s="17">
        <v>0.82966479001690918</v>
      </c>
    </row>
    <row r="18" spans="6:9" x14ac:dyDescent="0.3">
      <c r="F18" s="3">
        <v>16</v>
      </c>
      <c r="G18" s="17">
        <v>0.76759930873315485</v>
      </c>
      <c r="H18" s="17">
        <v>0.79124146786510774</v>
      </c>
      <c r="I18" s="17">
        <v>0.7366010354599114</v>
      </c>
    </row>
    <row r="19" spans="6:9" x14ac:dyDescent="0.3">
      <c r="F19" s="3">
        <v>17</v>
      </c>
      <c r="G19" s="17">
        <v>0.59608785549955634</v>
      </c>
      <c r="H19" s="17">
        <v>0.61216800702845164</v>
      </c>
      <c r="I19" s="17">
        <v>0.58396398089365387</v>
      </c>
    </row>
    <row r="20" spans="6:9" x14ac:dyDescent="0.3">
      <c r="F20" s="3">
        <v>18</v>
      </c>
      <c r="G20" s="17">
        <v>0.42487569830704136</v>
      </c>
      <c r="H20" s="17">
        <v>0.39343279043049267</v>
      </c>
      <c r="I20" s="17">
        <v>0.39389587808908449</v>
      </c>
    </row>
    <row r="21" spans="6:9" x14ac:dyDescent="0.3">
      <c r="F21" s="3">
        <v>19</v>
      </c>
      <c r="G21" s="17">
        <v>0.2251183998466452</v>
      </c>
      <c r="H21" s="17">
        <v>0.15879908089477596</v>
      </c>
      <c r="I21" s="17">
        <v>0.19773168659820045</v>
      </c>
    </row>
    <row r="22" spans="6:9" x14ac:dyDescent="0.3">
      <c r="F22" s="3">
        <v>20</v>
      </c>
      <c r="G22" s="17">
        <v>4.7606479455601529E-2</v>
      </c>
      <c r="H22" s="17">
        <v>1.3321957153477056E-2</v>
      </c>
      <c r="I22" s="17">
        <v>3.6391896629154298E-2</v>
      </c>
    </row>
    <row r="23" spans="6:9" x14ac:dyDescent="0.3">
      <c r="F23" s="3">
        <v>21</v>
      </c>
      <c r="G23" s="17">
        <v>1.0524490824087992E-3</v>
      </c>
      <c r="H23" s="17">
        <v>0</v>
      </c>
      <c r="I23" s="17">
        <v>0</v>
      </c>
    </row>
    <row r="24" spans="6:9" x14ac:dyDescent="0.3">
      <c r="F24" s="3">
        <v>22</v>
      </c>
      <c r="G24" s="17">
        <v>0</v>
      </c>
      <c r="H24" s="17">
        <v>0</v>
      </c>
      <c r="I24" s="17">
        <v>0</v>
      </c>
    </row>
    <row r="25" spans="6:9" x14ac:dyDescent="0.3">
      <c r="F25" s="3">
        <v>23</v>
      </c>
      <c r="G25" s="17">
        <v>0</v>
      </c>
      <c r="H25" s="17">
        <v>0</v>
      </c>
      <c r="I25" s="17">
        <v>0</v>
      </c>
    </row>
    <row r="26" spans="6:9" x14ac:dyDescent="0.3">
      <c r="F26" s="3">
        <v>24</v>
      </c>
      <c r="G26" s="17">
        <v>0</v>
      </c>
      <c r="H26" s="17">
        <v>0</v>
      </c>
      <c r="I26" s="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5685-7ACE-45AA-9378-245F682E6AA4}">
  <dimension ref="B1:I22"/>
  <sheetViews>
    <sheetView workbookViewId="0">
      <selection activeCell="I9" sqref="I9"/>
    </sheetView>
  </sheetViews>
  <sheetFormatPr baseColWidth="10" defaultRowHeight="14.4" x14ac:dyDescent="0.3"/>
  <cols>
    <col min="1" max="2" width="2.77734375" customWidth="1"/>
    <col min="3" max="6" width="8.77734375" customWidth="1"/>
  </cols>
  <sheetData>
    <row r="1" spans="2:9" x14ac:dyDescent="0.3">
      <c r="F1" s="4" t="s">
        <v>7</v>
      </c>
    </row>
    <row r="2" spans="2:9" x14ac:dyDescent="0.3">
      <c r="B2" s="5" t="s">
        <v>0</v>
      </c>
      <c r="C2" s="5" t="s">
        <v>10</v>
      </c>
      <c r="D2" s="5" t="s">
        <v>11</v>
      </c>
      <c r="E2" s="5" t="s">
        <v>12</v>
      </c>
      <c r="F2" s="5" t="s">
        <v>13</v>
      </c>
    </row>
    <row r="3" spans="2:9" x14ac:dyDescent="0.3">
      <c r="B3" s="3">
        <v>1</v>
      </c>
      <c r="C3" s="10">
        <v>1</v>
      </c>
      <c r="D3" s="10">
        <v>2</v>
      </c>
      <c r="E3" s="8">
        <v>5.917E-2</v>
      </c>
      <c r="F3" s="7">
        <v>60</v>
      </c>
      <c r="G3" s="7"/>
      <c r="H3" s="7"/>
      <c r="I3" s="21"/>
    </row>
    <row r="4" spans="2:9" x14ac:dyDescent="0.3">
      <c r="B4" s="3">
        <v>2</v>
      </c>
      <c r="C4" s="10">
        <v>1</v>
      </c>
      <c r="D4" s="10">
        <v>5</v>
      </c>
      <c r="E4" s="8">
        <v>0.22303999999999999</v>
      </c>
      <c r="F4" s="7">
        <v>60</v>
      </c>
      <c r="G4" s="7"/>
      <c r="H4" s="7"/>
      <c r="I4" s="21"/>
    </row>
    <row r="5" spans="2:9" x14ac:dyDescent="0.3">
      <c r="B5" s="3">
        <v>3</v>
      </c>
      <c r="C5" s="10">
        <v>2</v>
      </c>
      <c r="D5" s="10">
        <v>3</v>
      </c>
      <c r="E5" s="8">
        <v>0.19797000000000001</v>
      </c>
      <c r="F5" s="7">
        <v>40</v>
      </c>
      <c r="G5" s="7"/>
      <c r="H5" s="7"/>
      <c r="I5" s="21"/>
    </row>
    <row r="6" spans="2:9" x14ac:dyDescent="0.3">
      <c r="B6" s="3">
        <v>4</v>
      </c>
      <c r="C6" s="10">
        <v>2</v>
      </c>
      <c r="D6" s="10">
        <v>4</v>
      </c>
      <c r="E6" s="8">
        <v>0.17632</v>
      </c>
      <c r="F6" s="7">
        <v>60</v>
      </c>
      <c r="G6" s="7"/>
      <c r="H6" s="7"/>
      <c r="I6" s="21"/>
    </row>
    <row r="7" spans="2:9" x14ac:dyDescent="0.3">
      <c r="B7" s="3">
        <v>5</v>
      </c>
      <c r="C7" s="10">
        <v>2</v>
      </c>
      <c r="D7" s="10">
        <v>5</v>
      </c>
      <c r="E7" s="8">
        <v>0.17388000000000001</v>
      </c>
      <c r="F7" s="7">
        <v>60</v>
      </c>
      <c r="G7" s="7"/>
      <c r="H7" s="25"/>
      <c r="I7" s="21"/>
    </row>
    <row r="8" spans="2:9" x14ac:dyDescent="0.3">
      <c r="B8" s="3">
        <v>6</v>
      </c>
      <c r="C8" s="10">
        <v>3</v>
      </c>
      <c r="D8" s="10">
        <v>4</v>
      </c>
      <c r="E8" s="8">
        <v>0.17102999999999999</v>
      </c>
      <c r="F8" s="7">
        <v>40</v>
      </c>
      <c r="G8" s="7"/>
      <c r="H8" s="7"/>
      <c r="I8" s="21"/>
    </row>
    <row r="9" spans="2:9" x14ac:dyDescent="0.3">
      <c r="B9" s="3">
        <v>7</v>
      </c>
      <c r="C9" s="10">
        <v>4</v>
      </c>
      <c r="D9" s="10">
        <v>5</v>
      </c>
      <c r="E9" s="8">
        <v>4.2110000000000002E-2</v>
      </c>
      <c r="F9" s="7">
        <v>70</v>
      </c>
      <c r="G9" s="7"/>
      <c r="H9" s="7"/>
      <c r="I9" s="21"/>
    </row>
    <row r="10" spans="2:9" x14ac:dyDescent="0.3">
      <c r="B10" s="3">
        <v>8</v>
      </c>
      <c r="C10" s="10">
        <v>4</v>
      </c>
      <c r="D10" s="10">
        <v>7</v>
      </c>
      <c r="E10" s="8">
        <v>0.20912</v>
      </c>
      <c r="F10" s="7">
        <v>70</v>
      </c>
      <c r="G10" s="7"/>
      <c r="H10" s="7"/>
      <c r="I10" s="21"/>
    </row>
    <row r="11" spans="2:9" x14ac:dyDescent="0.3">
      <c r="B11" s="3">
        <v>9</v>
      </c>
      <c r="C11" s="10">
        <v>4</v>
      </c>
      <c r="D11" s="10">
        <v>9</v>
      </c>
      <c r="E11" s="8">
        <v>0.55618000000000001</v>
      </c>
      <c r="F11" s="7">
        <v>90</v>
      </c>
      <c r="G11" s="7"/>
      <c r="H11" s="7"/>
      <c r="I11" s="21"/>
    </row>
    <row r="12" spans="2:9" x14ac:dyDescent="0.3">
      <c r="B12" s="3">
        <v>10</v>
      </c>
      <c r="C12" s="10">
        <v>5</v>
      </c>
      <c r="D12" s="10">
        <v>6</v>
      </c>
      <c r="E12" s="8">
        <v>0.25202000000000002</v>
      </c>
      <c r="F12" s="7">
        <v>90</v>
      </c>
      <c r="G12" s="7"/>
      <c r="H12" s="7"/>
      <c r="I12" s="21"/>
    </row>
    <row r="13" spans="2:9" x14ac:dyDescent="0.3">
      <c r="B13" s="3">
        <v>11</v>
      </c>
      <c r="C13" s="10">
        <v>6</v>
      </c>
      <c r="D13" s="10">
        <v>11</v>
      </c>
      <c r="E13" s="8">
        <v>0.19889999999999999</v>
      </c>
      <c r="F13" s="7">
        <v>100</v>
      </c>
      <c r="G13" s="7"/>
      <c r="H13" s="7"/>
      <c r="I13" s="21"/>
    </row>
    <row r="14" spans="2:9" x14ac:dyDescent="0.3">
      <c r="B14" s="3">
        <v>12</v>
      </c>
      <c r="C14" s="10">
        <v>6</v>
      </c>
      <c r="D14" s="10">
        <v>12</v>
      </c>
      <c r="E14" s="8">
        <v>0.25580999999999998</v>
      </c>
      <c r="F14" s="7">
        <v>100</v>
      </c>
      <c r="G14" s="7"/>
      <c r="H14" s="7"/>
      <c r="I14" s="21"/>
    </row>
    <row r="15" spans="2:9" x14ac:dyDescent="0.3">
      <c r="B15" s="3">
        <v>13</v>
      </c>
      <c r="C15" s="10">
        <v>6</v>
      </c>
      <c r="D15" s="10">
        <v>13</v>
      </c>
      <c r="E15" s="8">
        <v>0.13027</v>
      </c>
      <c r="F15" s="7">
        <v>50</v>
      </c>
      <c r="G15" s="7"/>
      <c r="H15" s="7"/>
      <c r="I15" s="21"/>
    </row>
    <row r="16" spans="2:9" x14ac:dyDescent="0.3">
      <c r="B16" s="3">
        <v>14</v>
      </c>
      <c r="C16" s="10">
        <v>7</v>
      </c>
      <c r="D16" s="10">
        <v>8</v>
      </c>
      <c r="E16" s="8">
        <v>0.17615</v>
      </c>
      <c r="F16" s="7">
        <v>90</v>
      </c>
      <c r="G16" s="7"/>
      <c r="H16" s="7"/>
      <c r="I16" s="21"/>
    </row>
    <row r="17" spans="2:9" x14ac:dyDescent="0.3">
      <c r="B17" s="3">
        <v>15</v>
      </c>
      <c r="C17" s="10">
        <v>7</v>
      </c>
      <c r="D17" s="10">
        <v>9</v>
      </c>
      <c r="E17" s="8">
        <v>0.11001</v>
      </c>
      <c r="F17" s="7">
        <v>90</v>
      </c>
      <c r="G17" s="7"/>
      <c r="H17" s="7"/>
      <c r="I17" s="21"/>
    </row>
    <row r="18" spans="2:9" x14ac:dyDescent="0.3">
      <c r="B18" s="3">
        <v>16</v>
      </c>
      <c r="C18" s="10">
        <v>9</v>
      </c>
      <c r="D18" s="10">
        <v>10</v>
      </c>
      <c r="E18" s="8">
        <v>8.4500000000000006E-2</v>
      </c>
      <c r="F18" s="7">
        <v>50</v>
      </c>
      <c r="G18" s="7"/>
      <c r="H18" s="7"/>
      <c r="I18" s="21"/>
    </row>
    <row r="19" spans="2:9" x14ac:dyDescent="0.3">
      <c r="B19" s="3">
        <v>17</v>
      </c>
      <c r="C19" s="10">
        <v>9</v>
      </c>
      <c r="D19" s="10">
        <v>14</v>
      </c>
      <c r="E19" s="8">
        <v>0.27038000000000001</v>
      </c>
      <c r="F19" s="7">
        <v>50</v>
      </c>
      <c r="G19" s="7"/>
      <c r="H19" s="7"/>
      <c r="I19" s="21"/>
    </row>
    <row r="20" spans="2:9" x14ac:dyDescent="0.3">
      <c r="B20" s="3">
        <v>18</v>
      </c>
      <c r="C20" s="10">
        <v>10</v>
      </c>
      <c r="D20" s="10">
        <v>11</v>
      </c>
      <c r="E20" s="8">
        <v>0.19206999999999999</v>
      </c>
      <c r="F20" s="7">
        <v>100</v>
      </c>
      <c r="G20" s="7"/>
      <c r="H20" s="7"/>
      <c r="I20" s="21"/>
    </row>
    <row r="21" spans="2:9" x14ac:dyDescent="0.3">
      <c r="B21" s="3">
        <v>19</v>
      </c>
      <c r="C21" s="10">
        <v>12</v>
      </c>
      <c r="D21" s="10">
        <v>13</v>
      </c>
      <c r="E21" s="8">
        <v>0.19988</v>
      </c>
      <c r="F21" s="7">
        <v>100</v>
      </c>
      <c r="G21" s="7"/>
      <c r="H21" s="7"/>
      <c r="I21" s="21"/>
    </row>
    <row r="22" spans="2:9" x14ac:dyDescent="0.3">
      <c r="B22" s="3">
        <v>20</v>
      </c>
      <c r="C22" s="10">
        <v>13</v>
      </c>
      <c r="D22" s="10">
        <v>14</v>
      </c>
      <c r="E22" s="8">
        <v>0.34802</v>
      </c>
      <c r="F22" s="7">
        <v>100</v>
      </c>
      <c r="G22" s="7"/>
      <c r="H22" s="7"/>
      <c r="I22" s="2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194B-5A7D-4B8B-BD25-7793B9BE8FE4}">
  <dimension ref="A1:AH55"/>
  <sheetViews>
    <sheetView tabSelected="1" zoomScale="58" zoomScaleNormal="58" workbookViewId="0">
      <selection activeCell="J33" sqref="J33"/>
    </sheetView>
  </sheetViews>
  <sheetFormatPr baseColWidth="10" defaultRowHeight="14.4" x14ac:dyDescent="0.3"/>
  <cols>
    <col min="1" max="1" width="2.77734375" customWidth="1"/>
    <col min="3" max="16" width="8.77734375" customWidth="1"/>
  </cols>
  <sheetData>
    <row r="1" spans="1:34" x14ac:dyDescent="0.3">
      <c r="A1" s="9"/>
      <c r="B1" s="9"/>
      <c r="C1" s="4" t="s">
        <v>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 t="s">
        <v>7</v>
      </c>
    </row>
    <row r="2" spans="1:34" x14ac:dyDescent="0.3">
      <c r="A2" s="5"/>
      <c r="B2" s="9" t="s">
        <v>14</v>
      </c>
      <c r="C2" s="6">
        <v>1</v>
      </c>
      <c r="D2" s="6">
        <v>2</v>
      </c>
      <c r="E2" s="6">
        <v>3</v>
      </c>
      <c r="F2" s="6">
        <v>4</v>
      </c>
      <c r="G2" s="6">
        <v>5</v>
      </c>
      <c r="H2" s="6">
        <v>6</v>
      </c>
      <c r="I2" s="6">
        <v>7</v>
      </c>
      <c r="J2" s="6">
        <v>8</v>
      </c>
      <c r="K2" s="6">
        <v>9</v>
      </c>
      <c r="L2" s="6">
        <v>10</v>
      </c>
      <c r="M2" s="6">
        <v>11</v>
      </c>
      <c r="N2" s="6">
        <v>12</v>
      </c>
      <c r="O2" s="6">
        <v>13</v>
      </c>
      <c r="P2" s="6">
        <v>14</v>
      </c>
      <c r="Q2" s="20" t="s">
        <v>15</v>
      </c>
    </row>
    <row r="3" spans="1:34" x14ac:dyDescent="0.3">
      <c r="B3" s="3">
        <v>1</v>
      </c>
      <c r="C3" s="16">
        <v>0</v>
      </c>
      <c r="D3" s="16">
        <v>15.995360824742267</v>
      </c>
      <c r="E3" s="16">
        <v>69.08</v>
      </c>
      <c r="F3" s="16">
        <v>35.527027027027025</v>
      </c>
      <c r="G3" s="16">
        <v>5.6518309859154927</v>
      </c>
      <c r="H3" s="16">
        <v>8.2463065693430657</v>
      </c>
      <c r="I3" s="16">
        <v>0</v>
      </c>
      <c r="J3" s="16">
        <v>0</v>
      </c>
      <c r="K3" s="16">
        <v>21.633333333333333</v>
      </c>
      <c r="L3" s="16">
        <v>6.6340206185567014</v>
      </c>
      <c r="M3" s="16">
        <v>15.995360824742267</v>
      </c>
      <c r="N3" s="16">
        <v>4.5016455696202531</v>
      </c>
      <c r="O3" s="16">
        <v>9.9626582278481006</v>
      </c>
      <c r="P3" s="16">
        <v>10.970460921843689</v>
      </c>
      <c r="Q3" s="16">
        <f t="shared" ref="Q3:Q26" si="0">SUM(C3:P3)</f>
        <v>204.19800490297217</v>
      </c>
      <c r="R3" s="9"/>
      <c r="S3" s="9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x14ac:dyDescent="0.3">
      <c r="B4" s="3">
        <v>2</v>
      </c>
      <c r="C4" s="16">
        <v>0</v>
      </c>
      <c r="D4" s="16">
        <v>15.011030927835051</v>
      </c>
      <c r="E4" s="16">
        <v>65.050333333333342</v>
      </c>
      <c r="F4" s="16">
        <v>33.395405405405405</v>
      </c>
      <c r="G4" s="16">
        <v>5.2985915492957751</v>
      </c>
      <c r="H4" s="16">
        <v>7.751708029197081</v>
      </c>
      <c r="I4" s="16">
        <v>0</v>
      </c>
      <c r="J4" s="16">
        <v>0</v>
      </c>
      <c r="K4" s="16">
        <v>20.514367816091955</v>
      </c>
      <c r="L4" s="16">
        <v>6.2257731958762887</v>
      </c>
      <c r="M4" s="16">
        <v>15.011030927835051</v>
      </c>
      <c r="N4" s="16">
        <v>4.2256012658227853</v>
      </c>
      <c r="O4" s="16">
        <v>9.351740506329115</v>
      </c>
      <c r="P4" s="16">
        <v>12.100000000000001</v>
      </c>
      <c r="Q4" s="16">
        <f t="shared" si="0"/>
        <v>193.93558295702181</v>
      </c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x14ac:dyDescent="0.3">
      <c r="B5" s="3">
        <v>3</v>
      </c>
      <c r="C5" s="16">
        <v>0</v>
      </c>
      <c r="D5" s="16">
        <v>14.27278350515464</v>
      </c>
      <c r="E5" s="16">
        <v>62.172000000000011</v>
      </c>
      <c r="F5" s="16">
        <v>31.263783783783786</v>
      </c>
      <c r="G5" s="16">
        <v>5.063098591549295</v>
      </c>
      <c r="H5" s="16">
        <v>7.3830072992700728</v>
      </c>
      <c r="I5" s="16">
        <v>0</v>
      </c>
      <c r="J5" s="16">
        <v>0</v>
      </c>
      <c r="K5" s="16">
        <v>19.395402298850577</v>
      </c>
      <c r="L5" s="16">
        <v>5.9195876288659797</v>
      </c>
      <c r="M5" s="16">
        <v>14.27278350515464</v>
      </c>
      <c r="N5" s="16">
        <v>4.0344936708860759</v>
      </c>
      <c r="O5" s="16">
        <v>8.928797468354432</v>
      </c>
      <c r="P5" s="16">
        <v>14.697020958083835</v>
      </c>
      <c r="Q5" s="16">
        <f t="shared" si="0"/>
        <v>187.40275870995333</v>
      </c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</row>
    <row r="6" spans="1:34" x14ac:dyDescent="0.3">
      <c r="B6" s="3">
        <v>4</v>
      </c>
      <c r="C6" s="16">
        <v>0</v>
      </c>
      <c r="D6" s="16">
        <v>14.026701030927837</v>
      </c>
      <c r="E6" s="16">
        <v>61.020666666666678</v>
      </c>
      <c r="F6" s="16">
        <v>31.263783783783786</v>
      </c>
      <c r="G6" s="16">
        <v>4.9453521126760558</v>
      </c>
      <c r="H6" s="16">
        <v>7.2571094890510954</v>
      </c>
      <c r="I6" s="16">
        <v>0</v>
      </c>
      <c r="J6" s="16">
        <v>0</v>
      </c>
      <c r="K6" s="16">
        <v>19.208908045977012</v>
      </c>
      <c r="L6" s="16">
        <v>5.8175257731958769</v>
      </c>
      <c r="M6" s="16">
        <v>14.026701030927837</v>
      </c>
      <c r="N6" s="16">
        <v>3.9707911392405064</v>
      </c>
      <c r="O6" s="16">
        <v>8.7878164556962037</v>
      </c>
      <c r="P6" s="16">
        <v>15.372149681528667</v>
      </c>
      <c r="Q6" s="16">
        <f t="shared" si="0"/>
        <v>185.69750520967153</v>
      </c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x14ac:dyDescent="0.3">
      <c r="B7" s="3">
        <v>5</v>
      </c>
      <c r="C7" s="16">
        <v>0</v>
      </c>
      <c r="D7" s="16">
        <v>14.026701030927837</v>
      </c>
      <c r="E7" s="16">
        <v>61.020666666666678</v>
      </c>
      <c r="F7" s="16">
        <v>31.263783783783786</v>
      </c>
      <c r="G7" s="16">
        <v>4.9453521126760558</v>
      </c>
      <c r="H7" s="16">
        <v>7.2571094890510954</v>
      </c>
      <c r="I7" s="16">
        <v>0</v>
      </c>
      <c r="J7" s="16">
        <v>0</v>
      </c>
      <c r="K7" s="16">
        <v>19.208908045977012</v>
      </c>
      <c r="L7" s="16">
        <v>5.8175257731958769</v>
      </c>
      <c r="M7" s="16">
        <v>14.026701030927837</v>
      </c>
      <c r="N7" s="16">
        <v>3.9707911392405064</v>
      </c>
      <c r="O7" s="16">
        <v>8.7878164556962037</v>
      </c>
      <c r="P7" s="16">
        <v>16.116377295492487</v>
      </c>
      <c r="Q7" s="16">
        <f t="shared" si="0"/>
        <v>186.44173282363536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x14ac:dyDescent="0.3">
      <c r="B8" s="3">
        <v>6</v>
      </c>
      <c r="C8" s="16">
        <v>0</v>
      </c>
      <c r="D8" s="16">
        <v>14.27278350515464</v>
      </c>
      <c r="E8" s="16">
        <v>62.172000000000011</v>
      </c>
      <c r="F8" s="16">
        <v>31.263783783783786</v>
      </c>
      <c r="G8" s="16">
        <v>5.063098591549295</v>
      </c>
      <c r="H8" s="16">
        <v>7.3830072992700728</v>
      </c>
      <c r="I8" s="16">
        <v>0</v>
      </c>
      <c r="J8" s="16">
        <v>0</v>
      </c>
      <c r="K8" s="16">
        <v>19.395402298850577</v>
      </c>
      <c r="L8" s="16">
        <v>5.9195876288659797</v>
      </c>
      <c r="M8" s="16">
        <v>14.27278350515464</v>
      </c>
      <c r="N8" s="16">
        <v>4.0344936708860759</v>
      </c>
      <c r="O8" s="16">
        <v>8.928797468354432</v>
      </c>
      <c r="P8" s="16">
        <v>16.668268251273346</v>
      </c>
      <c r="Q8" s="16">
        <f t="shared" si="0"/>
        <v>189.37400600314282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x14ac:dyDescent="0.3">
      <c r="B9" s="3">
        <v>7</v>
      </c>
      <c r="C9" s="16">
        <v>0</v>
      </c>
      <c r="D9" s="16">
        <v>17.717938144329899</v>
      </c>
      <c r="E9" s="16">
        <v>76.563666666666677</v>
      </c>
      <c r="F9" s="16">
        <v>39.079729729729728</v>
      </c>
      <c r="G9" s="16">
        <v>6.2405633802816904</v>
      </c>
      <c r="H9" s="16">
        <v>9.0826277372262769</v>
      </c>
      <c r="I9" s="16">
        <v>0</v>
      </c>
      <c r="J9" s="16">
        <v>0</v>
      </c>
      <c r="K9" s="16">
        <v>24.057758620689661</v>
      </c>
      <c r="L9" s="16">
        <v>7.2974226804123719</v>
      </c>
      <c r="M9" s="16">
        <v>17.717938144329899</v>
      </c>
      <c r="N9" s="16">
        <v>4.9687974683544303</v>
      </c>
      <c r="O9" s="16">
        <v>10.996518987341771</v>
      </c>
      <c r="P9" s="16">
        <v>20.53619694397284</v>
      </c>
      <c r="Q9" s="16">
        <f t="shared" si="0"/>
        <v>234.2591585033353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x14ac:dyDescent="0.3">
      <c r="B10" s="3">
        <v>8</v>
      </c>
      <c r="C10" s="16">
        <v>0</v>
      </c>
      <c r="D10" s="16">
        <v>20.424845360824744</v>
      </c>
      <c r="E10" s="16">
        <v>88.652666666666676</v>
      </c>
      <c r="F10" s="16">
        <v>45.474594594594592</v>
      </c>
      <c r="G10" s="16">
        <v>7.1825352112676057</v>
      </c>
      <c r="H10" s="16">
        <v>10.611386861313868</v>
      </c>
      <c r="I10" s="16">
        <v>0</v>
      </c>
      <c r="J10" s="16">
        <v>0</v>
      </c>
      <c r="K10" s="16">
        <v>27.974137931034484</v>
      </c>
      <c r="L10" s="16">
        <v>8.5221649484536091</v>
      </c>
      <c r="M10" s="16">
        <v>20.424845360824744</v>
      </c>
      <c r="N10" s="16">
        <v>5.7756962025316456</v>
      </c>
      <c r="O10" s="16">
        <v>12.782278481012659</v>
      </c>
      <c r="P10" s="16">
        <v>23.476828046744576</v>
      </c>
      <c r="Q10" s="16">
        <f t="shared" si="0"/>
        <v>271.30197966526919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4" x14ac:dyDescent="0.3">
      <c r="B11" s="3">
        <v>9</v>
      </c>
      <c r="C11" s="16">
        <v>0</v>
      </c>
      <c r="D11" s="16">
        <v>19.8</v>
      </c>
      <c r="E11" s="16">
        <v>98.439000000000007</v>
      </c>
      <c r="F11" s="16">
        <v>49.737837837837837</v>
      </c>
      <c r="G11" s="16">
        <v>8.006760563380281</v>
      </c>
      <c r="H11" s="16">
        <v>11.690510948905111</v>
      </c>
      <c r="I11" s="16">
        <v>0</v>
      </c>
      <c r="J11" s="16">
        <v>0</v>
      </c>
      <c r="K11" s="16">
        <v>30.771551724137936</v>
      </c>
      <c r="L11" s="16">
        <v>9.3896907216494849</v>
      </c>
      <c r="M11" s="16">
        <v>22.639587628865979</v>
      </c>
      <c r="N11" s="16">
        <v>6.3914873417721516</v>
      </c>
      <c r="O11" s="16">
        <v>14.145094936708862</v>
      </c>
      <c r="P11" s="16">
        <v>21.053821138211383</v>
      </c>
      <c r="Q11" s="16">
        <f t="shared" si="0"/>
        <v>292.06534284146903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x14ac:dyDescent="0.3">
      <c r="B12" s="3">
        <v>10</v>
      </c>
      <c r="C12" s="16">
        <v>0</v>
      </c>
      <c r="D12" s="16">
        <v>19.8</v>
      </c>
      <c r="E12" s="16">
        <v>99.01466666666667</v>
      </c>
      <c r="F12" s="16">
        <v>38.5</v>
      </c>
      <c r="G12" s="16">
        <v>5.5</v>
      </c>
      <c r="H12" s="16">
        <v>11.780437956204379</v>
      </c>
      <c r="I12" s="16">
        <v>0</v>
      </c>
      <c r="J12" s="16">
        <v>0</v>
      </c>
      <c r="K12" s="16">
        <v>31.14454022988506</v>
      </c>
      <c r="L12" s="16">
        <v>9.4917525773195877</v>
      </c>
      <c r="M12" s="16">
        <v>22.885670103092785</v>
      </c>
      <c r="N12" s="16">
        <v>6.455189873417722</v>
      </c>
      <c r="O12" s="16">
        <v>14.28607594936709</v>
      </c>
      <c r="P12" s="16">
        <v>18.300256410256413</v>
      </c>
      <c r="Q12" s="16">
        <f t="shared" si="0"/>
        <v>277.15858976620967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x14ac:dyDescent="0.3">
      <c r="B13" s="3">
        <v>11</v>
      </c>
      <c r="C13" s="16">
        <v>0</v>
      </c>
      <c r="D13" s="16">
        <v>20.900000000000002</v>
      </c>
      <c r="E13" s="16">
        <v>99.01466666666667</v>
      </c>
      <c r="F13" s="16">
        <v>44</v>
      </c>
      <c r="G13" s="16">
        <v>5.5</v>
      </c>
      <c r="H13" s="16">
        <v>11.780437956204379</v>
      </c>
      <c r="I13" s="16">
        <v>0</v>
      </c>
      <c r="J13" s="16">
        <v>0</v>
      </c>
      <c r="K13" s="16">
        <v>31.14454022988506</v>
      </c>
      <c r="L13" s="16">
        <v>9.4917525773195877</v>
      </c>
      <c r="M13" s="16">
        <v>22.885670103092785</v>
      </c>
      <c r="N13" s="16">
        <v>6.455189873417722</v>
      </c>
      <c r="O13" s="16">
        <v>14.28607594936709</v>
      </c>
      <c r="P13" s="16">
        <v>16.562890295358649</v>
      </c>
      <c r="Q13" s="16">
        <f t="shared" si="0"/>
        <v>282.02122365131197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x14ac:dyDescent="0.3">
      <c r="B14" s="3">
        <v>12</v>
      </c>
      <c r="C14" s="16">
        <v>0</v>
      </c>
      <c r="D14" s="16">
        <v>20.900000000000002</v>
      </c>
      <c r="E14" s="16">
        <v>93.500000000000014</v>
      </c>
      <c r="F14" s="16">
        <v>46.2</v>
      </c>
      <c r="G14" s="16">
        <v>5.5</v>
      </c>
      <c r="H14" s="16">
        <v>11.690510948905111</v>
      </c>
      <c r="I14" s="16">
        <v>0</v>
      </c>
      <c r="J14" s="16">
        <v>0</v>
      </c>
      <c r="K14" s="16">
        <v>30.771551724137936</v>
      </c>
      <c r="L14" s="16">
        <v>9.3896907216494849</v>
      </c>
      <c r="M14" s="16">
        <v>22.639587628865979</v>
      </c>
      <c r="N14" s="16">
        <v>6.3914873417721516</v>
      </c>
      <c r="O14" s="16">
        <v>14.145094936708862</v>
      </c>
      <c r="P14" s="16">
        <v>16.218914405010441</v>
      </c>
      <c r="Q14" s="16">
        <f t="shared" si="0"/>
        <v>277.34683770704999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x14ac:dyDescent="0.3">
      <c r="B15" s="3">
        <v>13</v>
      </c>
      <c r="C15" s="16">
        <v>0</v>
      </c>
      <c r="D15" s="16">
        <v>20.900000000000002</v>
      </c>
      <c r="E15" s="16">
        <v>91.300000000000011</v>
      </c>
      <c r="F15" s="16">
        <v>47.300000000000004</v>
      </c>
      <c r="G15" s="16">
        <v>5.5</v>
      </c>
      <c r="H15" s="16">
        <v>11.690510948905111</v>
      </c>
      <c r="I15" s="16">
        <v>0</v>
      </c>
      <c r="J15" s="16">
        <v>0</v>
      </c>
      <c r="K15" s="16">
        <v>30.771551724137936</v>
      </c>
      <c r="L15" s="16">
        <v>9.3896907216494849</v>
      </c>
      <c r="M15" s="16">
        <v>18.700000000000003</v>
      </c>
      <c r="N15" s="16">
        <v>6.3914873417721516</v>
      </c>
      <c r="O15" s="16">
        <v>14.145094936708862</v>
      </c>
      <c r="P15" s="16">
        <v>16.218914405010441</v>
      </c>
      <c r="Q15" s="16">
        <f t="shared" si="0"/>
        <v>272.30725007818404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x14ac:dyDescent="0.3">
      <c r="B16" s="3">
        <v>14</v>
      </c>
      <c r="C16" s="16">
        <v>0</v>
      </c>
      <c r="D16" s="16">
        <v>20.900000000000002</v>
      </c>
      <c r="E16" s="16">
        <v>90.2</v>
      </c>
      <c r="F16" s="16">
        <v>48.400000000000006</v>
      </c>
      <c r="G16" s="16">
        <v>8.006760563380281</v>
      </c>
      <c r="H16" s="16">
        <v>11.690510948905111</v>
      </c>
      <c r="I16" s="16">
        <v>0</v>
      </c>
      <c r="J16" s="16">
        <v>0</v>
      </c>
      <c r="K16" s="16">
        <v>30.771551724137936</v>
      </c>
      <c r="L16" s="16">
        <v>9.3896907216494849</v>
      </c>
      <c r="M16" s="16">
        <v>19.8</v>
      </c>
      <c r="N16" s="16">
        <v>6.3914873417721516</v>
      </c>
      <c r="O16" s="16">
        <v>14.145094936708862</v>
      </c>
      <c r="P16" s="16">
        <v>16.39</v>
      </c>
      <c r="Q16" s="16">
        <f t="shared" si="0"/>
        <v>276.08509623655385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2:34" x14ac:dyDescent="0.3">
      <c r="B17" s="3">
        <v>15</v>
      </c>
      <c r="C17" s="16">
        <v>0</v>
      </c>
      <c r="D17" s="16">
        <v>22.147422680412372</v>
      </c>
      <c r="E17" s="16">
        <v>96.136333333333354</v>
      </c>
      <c r="F17" s="16">
        <v>49.027297297297302</v>
      </c>
      <c r="G17" s="16">
        <v>7.7712676056338026</v>
      </c>
      <c r="H17" s="16">
        <v>11.420729927007299</v>
      </c>
      <c r="I17" s="16">
        <v>0</v>
      </c>
      <c r="J17" s="16">
        <v>0</v>
      </c>
      <c r="K17" s="16">
        <v>30.212068965517243</v>
      </c>
      <c r="L17" s="16">
        <v>9.1855670103092795</v>
      </c>
      <c r="M17" s="16">
        <v>19.8</v>
      </c>
      <c r="N17" s="16">
        <v>6.2428481012658228</v>
      </c>
      <c r="O17" s="16">
        <v>13.816139240506329</v>
      </c>
      <c r="P17" s="16">
        <v>16.044219409282704</v>
      </c>
      <c r="Q17" s="16">
        <f t="shared" si="0"/>
        <v>281.80389357056549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2:34" x14ac:dyDescent="0.3">
      <c r="B18" s="3">
        <v>16</v>
      </c>
      <c r="C18" s="16">
        <v>0</v>
      </c>
      <c r="D18" s="16">
        <v>22.393505154639179</v>
      </c>
      <c r="E18" s="16">
        <v>97.287666666666681</v>
      </c>
      <c r="F18" s="16">
        <v>49.737837837837837</v>
      </c>
      <c r="G18" s="16">
        <v>7.8890140845070418</v>
      </c>
      <c r="H18" s="16">
        <v>11.600583941605841</v>
      </c>
      <c r="I18" s="16">
        <v>0</v>
      </c>
      <c r="J18" s="16">
        <v>0</v>
      </c>
      <c r="K18" s="16">
        <v>30.398563218390805</v>
      </c>
      <c r="L18" s="16">
        <v>9.2876288659793822</v>
      </c>
      <c r="M18" s="16">
        <v>22.393505154639179</v>
      </c>
      <c r="N18" s="16">
        <v>6.3065506329113932</v>
      </c>
      <c r="O18" s="16">
        <v>13.957120253164559</v>
      </c>
      <c r="P18" s="16">
        <v>16.217109704641352</v>
      </c>
      <c r="Q18" s="16">
        <f t="shared" si="0"/>
        <v>287.46908551498319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2:34" x14ac:dyDescent="0.3">
      <c r="B19" s="3">
        <v>17</v>
      </c>
      <c r="C19" s="16">
        <v>0</v>
      </c>
      <c r="D19" s="16">
        <v>23.623917525773201</v>
      </c>
      <c r="E19" s="16">
        <v>102.46866666666668</v>
      </c>
      <c r="F19" s="16">
        <v>51.869459459459456</v>
      </c>
      <c r="G19" s="16">
        <v>8.36</v>
      </c>
      <c r="H19" s="16">
        <v>12.14014598540146</v>
      </c>
      <c r="I19" s="16">
        <v>0</v>
      </c>
      <c r="J19" s="16">
        <v>0</v>
      </c>
      <c r="K19" s="16">
        <v>32.077011494252872</v>
      </c>
      <c r="L19" s="16">
        <v>9.7979381443298976</v>
      </c>
      <c r="M19" s="16">
        <v>23.623917525773201</v>
      </c>
      <c r="N19" s="16">
        <v>6.6462974683544296</v>
      </c>
      <c r="O19" s="16">
        <v>14.709018987341771</v>
      </c>
      <c r="P19" s="16">
        <v>17.449698275862072</v>
      </c>
      <c r="Q19" s="16">
        <f t="shared" si="0"/>
        <v>302.76607153321504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2:34" x14ac:dyDescent="0.3">
      <c r="B20" s="3">
        <v>18</v>
      </c>
      <c r="C20" s="16">
        <v>0</v>
      </c>
      <c r="D20" s="16">
        <v>26.400000000000002</v>
      </c>
      <c r="E20" s="16">
        <v>110.00000000000001</v>
      </c>
      <c r="F20" s="16">
        <v>52.58</v>
      </c>
      <c r="G20" s="16">
        <v>8.36</v>
      </c>
      <c r="H20" s="16">
        <v>12.32</v>
      </c>
      <c r="I20" s="16">
        <v>0</v>
      </c>
      <c r="J20" s="16">
        <v>0</v>
      </c>
      <c r="K20" s="16">
        <v>32.450000000000003</v>
      </c>
      <c r="L20" s="16">
        <v>9.9</v>
      </c>
      <c r="M20" s="16">
        <v>23.87</v>
      </c>
      <c r="N20" s="16">
        <v>6.71</v>
      </c>
      <c r="O20" s="16">
        <v>14.850000000000001</v>
      </c>
      <c r="P20" s="16">
        <v>17.43840085287847</v>
      </c>
      <c r="Q20" s="16">
        <f t="shared" si="0"/>
        <v>314.87840085287849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2:34" x14ac:dyDescent="0.3">
      <c r="B21" s="3">
        <v>19</v>
      </c>
      <c r="C21" s="16">
        <v>0</v>
      </c>
      <c r="D21" s="16">
        <v>26.400000000000002</v>
      </c>
      <c r="E21" s="16">
        <v>110.00000000000001</v>
      </c>
      <c r="F21" s="16">
        <v>55.000000000000007</v>
      </c>
      <c r="G21" s="16">
        <v>8.36</v>
      </c>
      <c r="H21" s="16">
        <v>12.32</v>
      </c>
      <c r="I21" s="16">
        <v>0</v>
      </c>
      <c r="J21" s="16">
        <v>0</v>
      </c>
      <c r="K21" s="16">
        <v>32.450000000000003</v>
      </c>
      <c r="L21" s="16">
        <v>9.9</v>
      </c>
      <c r="M21" s="16">
        <v>23.87</v>
      </c>
      <c r="N21" s="16">
        <v>6.71</v>
      </c>
      <c r="O21" s="16">
        <v>14.850000000000001</v>
      </c>
      <c r="P21" s="16">
        <v>16.555890688259112</v>
      </c>
      <c r="Q21" s="16">
        <f t="shared" si="0"/>
        <v>316.41589068825908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2:34" x14ac:dyDescent="0.3">
      <c r="B22" s="3">
        <v>20</v>
      </c>
      <c r="C22" s="16">
        <v>0</v>
      </c>
      <c r="D22" s="16">
        <v>25.3</v>
      </c>
      <c r="E22" s="16">
        <v>99.01466666666667</v>
      </c>
      <c r="F22" s="16">
        <v>50.448378378378379</v>
      </c>
      <c r="G22" s="16">
        <v>8.006760563380281</v>
      </c>
      <c r="H22" s="16">
        <v>11.780437956204379</v>
      </c>
      <c r="I22" s="16">
        <v>0</v>
      </c>
      <c r="J22" s="16">
        <v>0</v>
      </c>
      <c r="K22" s="16">
        <v>31.14454022988506</v>
      </c>
      <c r="L22" s="16">
        <v>9.4917525773195877</v>
      </c>
      <c r="M22" s="16">
        <v>22.885670103092785</v>
      </c>
      <c r="N22" s="16">
        <v>6.455189873417722</v>
      </c>
      <c r="O22" s="16">
        <v>14.28607594936709</v>
      </c>
      <c r="P22" s="16">
        <v>15.73308617234469</v>
      </c>
      <c r="Q22" s="16">
        <f t="shared" si="0"/>
        <v>294.54655847005665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2:34" x14ac:dyDescent="0.3">
      <c r="B23" s="3">
        <v>21</v>
      </c>
      <c r="C23" s="16">
        <v>0</v>
      </c>
      <c r="D23" s="16">
        <v>22</v>
      </c>
      <c r="E23" s="16">
        <v>93.833666666666687</v>
      </c>
      <c r="F23" s="16">
        <v>47.606216216216218</v>
      </c>
      <c r="G23" s="16">
        <v>7.6535211267605634</v>
      </c>
      <c r="H23" s="16">
        <v>11.150948905109489</v>
      </c>
      <c r="I23" s="16">
        <v>0</v>
      </c>
      <c r="J23" s="16">
        <v>0</v>
      </c>
      <c r="K23" s="16">
        <v>29.466091954022993</v>
      </c>
      <c r="L23" s="16">
        <v>8.9814432989690722</v>
      </c>
      <c r="M23" s="16">
        <v>21.655257731958763</v>
      </c>
      <c r="N23" s="16">
        <v>6.1154430379746838</v>
      </c>
      <c r="O23" s="16">
        <v>13.534177215189874</v>
      </c>
      <c r="P23" s="16">
        <v>14.911943887775553</v>
      </c>
      <c r="Q23" s="16">
        <f t="shared" si="0"/>
        <v>276.90871004064388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4" x14ac:dyDescent="0.3">
      <c r="B24" s="3">
        <v>22</v>
      </c>
      <c r="C24" s="16">
        <v>0</v>
      </c>
      <c r="D24" s="16">
        <v>19.686597938144327</v>
      </c>
      <c r="E24" s="16">
        <v>85.774333333333331</v>
      </c>
      <c r="F24" s="16">
        <v>44.053513513513515</v>
      </c>
      <c r="G24" s="16">
        <v>6.9470422535211265</v>
      </c>
      <c r="H24" s="16">
        <v>10.251678832116788</v>
      </c>
      <c r="I24" s="16">
        <v>0</v>
      </c>
      <c r="J24" s="16">
        <v>0</v>
      </c>
      <c r="K24" s="16">
        <v>26.855172413793102</v>
      </c>
      <c r="L24" s="16">
        <v>8.2159793814432991</v>
      </c>
      <c r="M24" s="16">
        <v>19.686597938144327</v>
      </c>
      <c r="N24" s="16">
        <v>5.5845886075949371</v>
      </c>
      <c r="O24" s="16">
        <v>12.359335443037974</v>
      </c>
      <c r="P24" s="16">
        <v>14.1658872651357</v>
      </c>
      <c r="Q24" s="16">
        <f t="shared" si="0"/>
        <v>253.58072691977841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2:34" x14ac:dyDescent="0.3">
      <c r="B25" s="3">
        <v>23</v>
      </c>
      <c r="C25" s="16">
        <v>0</v>
      </c>
      <c r="D25" s="16">
        <v>17.471855670103093</v>
      </c>
      <c r="E25" s="16">
        <v>75.412333333333351</v>
      </c>
      <c r="F25" s="16">
        <v>38.369189189189186</v>
      </c>
      <c r="G25" s="16">
        <v>6.1228169014084513</v>
      </c>
      <c r="H25" s="16">
        <v>8.9837080291970821</v>
      </c>
      <c r="I25" s="16">
        <v>0</v>
      </c>
      <c r="J25" s="16">
        <v>0</v>
      </c>
      <c r="K25" s="16">
        <v>23.68477011494253</v>
      </c>
      <c r="L25" s="16">
        <v>7.1953608247422682</v>
      </c>
      <c r="M25" s="16">
        <v>17.471855670103093</v>
      </c>
      <c r="N25" s="16">
        <v>4.9050949367088608</v>
      </c>
      <c r="O25" s="16">
        <v>10.855537974683546</v>
      </c>
      <c r="P25" s="16">
        <v>13.140881057268723</v>
      </c>
      <c r="Q25" s="16">
        <f t="shared" si="0"/>
        <v>223.61340370168017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4" x14ac:dyDescent="0.3">
      <c r="B26" s="3">
        <v>24</v>
      </c>
      <c r="C26" s="16">
        <v>0</v>
      </c>
      <c r="D26" s="16">
        <v>15.011030927835051</v>
      </c>
      <c r="E26" s="16">
        <v>65.050333333333342</v>
      </c>
      <c r="F26" s="16">
        <v>33.395405405405405</v>
      </c>
      <c r="G26" s="16">
        <v>5.2985915492957751</v>
      </c>
      <c r="H26" s="16">
        <v>7.751708029197081</v>
      </c>
      <c r="I26" s="16">
        <v>0</v>
      </c>
      <c r="J26" s="16">
        <v>0</v>
      </c>
      <c r="K26" s="16">
        <v>20.514367816091955</v>
      </c>
      <c r="L26" s="16">
        <v>6.2257731958762887</v>
      </c>
      <c r="M26" s="16">
        <v>15.011030927835051</v>
      </c>
      <c r="N26" s="16">
        <v>4.2256012658227853</v>
      </c>
      <c r="O26" s="16">
        <v>9.351740506329115</v>
      </c>
      <c r="P26" s="16">
        <v>12.43106280193237</v>
      </c>
      <c r="Q26" s="16">
        <f t="shared" si="0"/>
        <v>194.26664575895418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2:34" x14ac:dyDescent="0.3">
      <c r="Q27" s="17"/>
    </row>
    <row r="28" spans="2:34" x14ac:dyDescent="0.3">
      <c r="Q28" s="11"/>
    </row>
    <row r="29" spans="2:34" x14ac:dyDescent="0.3">
      <c r="Q29" s="11"/>
    </row>
    <row r="30" spans="2:34" x14ac:dyDescent="0.3">
      <c r="Q30" s="11"/>
    </row>
    <row r="31" spans="2:34" x14ac:dyDescent="0.3">
      <c r="B31" s="1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2:34" x14ac:dyDescent="0.3">
      <c r="B32" s="3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4" x14ac:dyDescent="0.3">
      <c r="B33" s="3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2:14" x14ac:dyDescent="0.3">
      <c r="B34" s="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2:14" x14ac:dyDescent="0.3">
      <c r="B35" s="3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2:14" x14ac:dyDescent="0.3">
      <c r="B36" s="3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x14ac:dyDescent="0.3">
      <c r="B37" s="3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2:14" x14ac:dyDescent="0.3">
      <c r="B38" s="3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2:14" x14ac:dyDescent="0.3">
      <c r="B39" s="3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2:14" x14ac:dyDescent="0.3">
      <c r="B40" s="3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2:14" x14ac:dyDescent="0.3">
      <c r="B41" s="3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2:14" x14ac:dyDescent="0.3">
      <c r="B42" s="3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2:14" x14ac:dyDescent="0.3">
      <c r="B43" s="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2:14" x14ac:dyDescent="0.3">
      <c r="B44" s="3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2:14" x14ac:dyDescent="0.3">
      <c r="B45" s="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2:14" x14ac:dyDescent="0.3">
      <c r="B46" s="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2:14" x14ac:dyDescent="0.3">
      <c r="B47" s="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x14ac:dyDescent="0.3">
      <c r="B48" s="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3">
      <c r="B49" s="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2:14" x14ac:dyDescent="0.3">
      <c r="B50" s="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2:14" x14ac:dyDescent="0.3">
      <c r="B51" s="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2:14" x14ac:dyDescent="0.3">
      <c r="B52" s="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2:14" x14ac:dyDescent="0.3">
      <c r="B53" s="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2:14" x14ac:dyDescent="0.3">
      <c r="B54" s="3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2:14" x14ac:dyDescent="0.3">
      <c r="B55" s="3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</sheetData>
  <conditionalFormatting sqref="C32:C5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2:N5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20</vt:i4>
      </vt:variant>
    </vt:vector>
  </HeadingPairs>
  <TitlesOfParts>
    <vt:vector size="25" baseType="lpstr">
      <vt:lpstr>GenConv</vt:lpstr>
      <vt:lpstr>GenEol</vt:lpstr>
      <vt:lpstr>GenSol</vt:lpstr>
      <vt:lpstr>Lineas</vt:lpstr>
      <vt:lpstr>Demanda</vt:lpstr>
      <vt:lpstr>Barra_destino</vt:lpstr>
      <vt:lpstr>Barra_gen_conv</vt:lpstr>
      <vt:lpstr>Barra_gen_eol</vt:lpstr>
      <vt:lpstr>Barra_gen_hid</vt:lpstr>
      <vt:lpstr>Barra_gen_sol</vt:lpstr>
      <vt:lpstr>Barra_origen</vt:lpstr>
      <vt:lpstr>Capacidad_linea</vt:lpstr>
      <vt:lpstr>Costos_variables_conv</vt:lpstr>
      <vt:lpstr>Curva_eol</vt:lpstr>
      <vt:lpstr>Curva_sol</vt:lpstr>
      <vt:lpstr>Demanda</vt:lpstr>
      <vt:lpstr>Eficiencia_hid</vt:lpstr>
      <vt:lpstr>P_max_conv</vt:lpstr>
      <vt:lpstr>P_max_eol</vt:lpstr>
      <vt:lpstr>P_max_hid</vt:lpstr>
      <vt:lpstr>P_max_sol</vt:lpstr>
      <vt:lpstr>P_min_conv</vt:lpstr>
      <vt:lpstr>Reactancia</vt:lpstr>
      <vt:lpstr>Reserva_hid_humedo</vt:lpstr>
      <vt:lpstr>Reserva_hid_seco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Haro</dc:creator>
  <cp:lastModifiedBy>Rodrigo Andres Vidal Carrasco</cp:lastModifiedBy>
  <dcterms:created xsi:type="dcterms:W3CDTF">2015-06-05T18:19:34Z</dcterms:created>
  <dcterms:modified xsi:type="dcterms:W3CDTF">2021-10-06T13:03:19Z</dcterms:modified>
</cp:coreProperties>
</file>