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tables/table3.xml" ContentType="application/vnd.openxmlformats-officedocument.spreadsheetml.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C:\Users\cony_\Documents\"/>
    </mc:Choice>
  </mc:AlternateContent>
  <xr:revisionPtr revIDLastSave="0" documentId="13_ncr:1_{1E267BD2-E503-4CB5-93A3-AEE6F72706CA}" xr6:coauthVersionLast="40" xr6:coauthVersionMax="40" xr10:uidLastSave="{00000000-0000-0000-0000-000000000000}"/>
  <bookViews>
    <workbookView xWindow="0" yWindow="0" windowWidth="17256" windowHeight="5052" tabRatio="866" firstSheet="12" activeTab="16" xr2:uid="{00000000-000D-0000-FFFF-FFFF00000000}"/>
  </bookViews>
  <sheets>
    <sheet name="1. Chancador primario" sheetId="16" r:id="rId1"/>
    <sheet name="2. Harnero (1)" sheetId="17" r:id="rId2"/>
    <sheet name="3. Chancador secundario" sheetId="19" r:id="rId3"/>
    <sheet name="4. Harnero (2)" sheetId="18" r:id="rId4"/>
    <sheet name="5. Chancador terciario" sheetId="20" r:id="rId5"/>
    <sheet name="6. Harnero (3)" sheetId="21" r:id="rId6"/>
    <sheet name="7. Molino" sheetId="23" r:id="rId7"/>
    <sheet name="8. Precalentador" sheetId="24" r:id="rId8"/>
    <sheet name="Balance de energía PC" sheetId="41" r:id="rId9"/>
    <sheet name="9. Kiln" sheetId="27" r:id="rId10"/>
    <sheet name="Memoria de cálculo Kiln solidos" sheetId="28" r:id="rId11"/>
    <sheet name="10. Clinker Cooler" sheetId="30" r:id="rId12"/>
    <sheet name="11. Ciclones" sheetId="34" r:id="rId13"/>
    <sheet name="12. Ciclones (2)" sheetId="35" r:id="rId14"/>
    <sheet name="13. Ciclones (3)" sheetId="36" r:id="rId15"/>
    <sheet name="14. Filtro de Mangas" sheetId="37" r:id="rId16"/>
    <sheet name="Tabla balance de masa" sheetId="38" r:id="rId17"/>
    <sheet name="Tabla dimensionamiento" sheetId="40" r:id="rId18"/>
  </sheets>
  <externalReferences>
    <externalReference r:id="rId19"/>
  </externalReferences>
  <definedNames>
    <definedName name="_Ref532393459" localSheetId="10">'Memoria de cálculo Kiln solidos'!$B$29</definedName>
    <definedName name="_Ref532394074" localSheetId="11">'10. Clinker Cooler'!$A$52</definedName>
    <definedName name="_Ref532420400" localSheetId="10">'Memoria de cálculo Kiln solidos'!$B$24</definedName>
    <definedName name="_Ref532420402" localSheetId="10">'Memoria de cálculo Kiln solidos'!$B$25</definedName>
    <definedName name="solver_adj" localSheetId="7" hidden="1">'8. Precalentador'!$Q$16</definedName>
    <definedName name="solver_adj" localSheetId="8" hidden="1">'Balance de energía PC'!$K$21,'Balance de energía PC'!$K$27,'Balance de energía PC'!$K$33</definedName>
    <definedName name="solver_cvg" localSheetId="7" hidden="1">0.0001</definedName>
    <definedName name="solver_cvg" localSheetId="8" hidden="1">0.0001</definedName>
    <definedName name="solver_drv" localSheetId="7" hidden="1">2</definedName>
    <definedName name="solver_drv" localSheetId="8" hidden="1">1</definedName>
    <definedName name="solver_eng" localSheetId="7" hidden="1">1</definedName>
    <definedName name="solver_eng" localSheetId="8" hidden="1">1</definedName>
    <definedName name="solver_est" localSheetId="7" hidden="1">1</definedName>
    <definedName name="solver_est" localSheetId="8" hidden="1">1</definedName>
    <definedName name="solver_itr" localSheetId="7" hidden="1">2147483647</definedName>
    <definedName name="solver_itr" localSheetId="8" hidden="1">2147483647</definedName>
    <definedName name="solver_lhs1" localSheetId="8" hidden="1">'Balance de energía PC'!$K$21</definedName>
    <definedName name="solver_lhs2" localSheetId="8" hidden="1">'Balance de energía PC'!$K$27</definedName>
    <definedName name="solver_lhs3" localSheetId="8" hidden="1">'Balance de energía PC'!$K$33</definedName>
    <definedName name="solver_lhs4" localSheetId="8" hidden="1">'Balance de energía PC'!$L$21</definedName>
    <definedName name="solver_lhs5" localSheetId="8" hidden="1">'Balance de energía PC'!$L$27</definedName>
    <definedName name="solver_lhs6" localSheetId="8" hidden="1">'Balance de energía PC'!$L$33</definedName>
    <definedName name="solver_mip" localSheetId="7" hidden="1">2147483647</definedName>
    <definedName name="solver_mip" localSheetId="8" hidden="1">2147483647</definedName>
    <definedName name="solver_mni" localSheetId="7" hidden="1">30</definedName>
    <definedName name="solver_mni" localSheetId="8" hidden="1">30</definedName>
    <definedName name="solver_mrt" localSheetId="7" hidden="1">0.075</definedName>
    <definedName name="solver_mrt" localSheetId="8" hidden="1">0.075</definedName>
    <definedName name="solver_msl" localSheetId="7" hidden="1">2</definedName>
    <definedName name="solver_msl" localSheetId="8" hidden="1">2</definedName>
    <definedName name="solver_neg" localSheetId="7" hidden="1">1</definedName>
    <definedName name="solver_neg" localSheetId="8" hidden="1">1</definedName>
    <definedName name="solver_nod" localSheetId="7" hidden="1">2147483647</definedName>
    <definedName name="solver_nod" localSheetId="8" hidden="1">2147483647</definedName>
    <definedName name="solver_num" localSheetId="7" hidden="1">0</definedName>
    <definedName name="solver_num" localSheetId="8" hidden="1">6</definedName>
    <definedName name="solver_nwt" localSheetId="7" hidden="1">1</definedName>
    <definedName name="solver_nwt" localSheetId="8" hidden="1">1</definedName>
    <definedName name="solver_opt" localSheetId="7" hidden="1">'8. Precalentador'!#REF!</definedName>
    <definedName name="solver_opt" localSheetId="8" hidden="1">'Balance de energía PC'!$N$32</definedName>
    <definedName name="solver_pre" localSheetId="7" hidden="1">0.000001</definedName>
    <definedName name="solver_pre" localSheetId="8" hidden="1">0.000001</definedName>
    <definedName name="solver_rbv" localSheetId="7" hidden="1">2</definedName>
    <definedName name="solver_rbv" localSheetId="8" hidden="1">1</definedName>
    <definedName name="solver_rel1" localSheetId="8" hidden="1">3</definedName>
    <definedName name="solver_rel2" localSheetId="8" hidden="1">3</definedName>
    <definedName name="solver_rel3" localSheetId="8" hidden="1">3</definedName>
    <definedName name="solver_rel4" localSheetId="8" hidden="1">2</definedName>
    <definedName name="solver_rel5" localSheetId="8" hidden="1">2</definedName>
    <definedName name="solver_rel6" localSheetId="8" hidden="1">2</definedName>
    <definedName name="solver_rhs1" localSheetId="8" hidden="1">'Balance de energía PC'!$J$21+1</definedName>
    <definedName name="solver_rhs2" localSheetId="8" hidden="1">'Balance de energía PC'!$J$27+1</definedName>
    <definedName name="solver_rhs3" localSheetId="8" hidden="1">'Balance de energía PC'!$J$33+1</definedName>
    <definedName name="solver_rhs4" localSheetId="8" hidden="1">'Balance de energía PC'!$L$27</definedName>
    <definedName name="solver_rhs5" localSheetId="8" hidden="1">'Balance de energía PC'!$L$33</definedName>
    <definedName name="solver_rhs6" localSheetId="8" hidden="1">'Balance de energía PC'!$L$39</definedName>
    <definedName name="solver_rlx" localSheetId="7" hidden="1">2</definedName>
    <definedName name="solver_rlx" localSheetId="8" hidden="1">2</definedName>
    <definedName name="solver_rsd" localSheetId="7" hidden="1">0</definedName>
    <definedName name="solver_rsd" localSheetId="8" hidden="1">0</definedName>
    <definedName name="solver_scl" localSheetId="7" hidden="1">2</definedName>
    <definedName name="solver_scl" localSheetId="8" hidden="1">1</definedName>
    <definedName name="solver_sho" localSheetId="7" hidden="1">2</definedName>
    <definedName name="solver_sho" localSheetId="8" hidden="1">2</definedName>
    <definedName name="solver_ssz" localSheetId="7" hidden="1">100</definedName>
    <definedName name="solver_ssz" localSheetId="8" hidden="1">100</definedName>
    <definedName name="solver_tim" localSheetId="7" hidden="1">2147483647</definedName>
    <definedName name="solver_tim" localSheetId="8" hidden="1">2147483647</definedName>
    <definedName name="solver_tol" localSheetId="7" hidden="1">0.01</definedName>
    <definedName name="solver_tol" localSheetId="8" hidden="1">0.01</definedName>
    <definedName name="solver_typ" localSheetId="7" hidden="1">3</definedName>
    <definedName name="solver_typ" localSheetId="8" hidden="1">3</definedName>
    <definedName name="solver_val" localSheetId="7" hidden="1">0</definedName>
    <definedName name="solver_val" localSheetId="8" hidden="1">0</definedName>
    <definedName name="solver_ver" localSheetId="7" hidden="1">3</definedName>
    <definedName name="solver_ver" localSheetId="8"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23" l="1"/>
  <c r="E51" i="16" l="1"/>
  <c r="E52" i="16"/>
  <c r="E53" i="16"/>
  <c r="E54" i="16"/>
  <c r="E55" i="16"/>
  <c r="E56" i="16"/>
  <c r="E57" i="16"/>
  <c r="E58" i="16"/>
  <c r="E59" i="16"/>
  <c r="E60" i="16"/>
  <c r="E61" i="16"/>
  <c r="E10" i="41" l="1"/>
  <c r="K14" i="41" s="1"/>
  <c r="E8" i="41"/>
  <c r="J16" i="41" s="1"/>
  <c r="J10" i="41"/>
  <c r="E11" i="41" s="1"/>
  <c r="K39" i="41" l="1"/>
  <c r="J41" i="41"/>
  <c r="J39" i="41"/>
  <c r="J33" i="41"/>
  <c r="J27" i="41"/>
  <c r="I16" i="41"/>
  <c r="I14" i="41"/>
  <c r="E9" i="41"/>
  <c r="J14" i="41" s="1"/>
  <c r="K16" i="41" l="1"/>
  <c r="B30" i="38"/>
  <c r="B29" i="38"/>
  <c r="G22" i="16"/>
  <c r="G17" i="17" s="1"/>
  <c r="B7" i="38"/>
  <c r="B19" i="38" s="1"/>
  <c r="C7" i="38" l="1"/>
  <c r="O6" i="40" l="1"/>
  <c r="N6" i="40"/>
  <c r="R31" i="35" l="1"/>
  <c r="U31" i="35"/>
  <c r="V39" i="35" s="1"/>
  <c r="V39" i="36"/>
  <c r="W39" i="34"/>
  <c r="AB31" i="36"/>
  <c r="AB31" i="35"/>
  <c r="Q21" i="24" l="1"/>
  <c r="S7" i="38" s="1"/>
  <c r="K8" i="24"/>
  <c r="D20" i="37" l="1"/>
  <c r="W20" i="37"/>
  <c r="AF20" i="37"/>
  <c r="AG20" i="37"/>
  <c r="P22" i="37"/>
  <c r="E31" i="35"/>
  <c r="E31" i="36" s="1"/>
  <c r="G31" i="35"/>
  <c r="G31" i="36" s="1"/>
  <c r="J31" i="35"/>
  <c r="J33" i="35" s="1"/>
  <c r="S31" i="35" s="1"/>
  <c r="T39" i="35" s="1"/>
  <c r="AC31" i="34"/>
  <c r="K33" i="34"/>
  <c r="T31" i="34" s="1"/>
  <c r="U39" i="34" s="1"/>
  <c r="AH20" i="37" l="1"/>
  <c r="J31" i="36"/>
  <c r="J33" i="36" s="1"/>
  <c r="S31" i="36" s="1"/>
  <c r="T39" i="36" s="1"/>
  <c r="J48" i="30"/>
  <c r="M44" i="28"/>
  <c r="N44" i="28"/>
  <c r="J173" i="28" s="1"/>
  <c r="O44" i="28"/>
  <c r="Q44" i="28"/>
  <c r="G64" i="28"/>
  <c r="K70" i="28"/>
  <c r="L70" i="28"/>
  <c r="M70" i="28"/>
  <c r="N70" i="28"/>
  <c r="O105" i="28"/>
  <c r="H107" i="28"/>
  <c r="J107" i="28"/>
  <c r="K138" i="28"/>
  <c r="F146" i="28"/>
  <c r="G146" i="28"/>
  <c r="I146" i="28"/>
  <c r="J146" i="28"/>
  <c r="F153" i="28"/>
  <c r="H154" i="28" s="1"/>
  <c r="F158" i="28"/>
  <c r="J159" i="28" s="1"/>
  <c r="F162" i="28"/>
  <c r="I163" i="28" s="1"/>
  <c r="G165" i="28"/>
  <c r="H165" i="28"/>
  <c r="I165" i="28"/>
  <c r="M170" i="28"/>
  <c r="O170" i="28"/>
  <c r="P170" i="28"/>
  <c r="F173" i="28"/>
  <c r="G173" i="28"/>
  <c r="H173" i="28"/>
  <c r="I173" i="28"/>
  <c r="L173" i="28"/>
  <c r="M173" i="28"/>
  <c r="N173" i="28"/>
  <c r="O173" i="28"/>
  <c r="P173" i="28"/>
  <c r="G212" i="28"/>
  <c r="H212" i="28"/>
  <c r="I212" i="28"/>
  <c r="J212" i="28"/>
  <c r="K212" i="28"/>
  <c r="L212" i="28"/>
  <c r="M212" i="28"/>
  <c r="N212" i="28"/>
  <c r="O212" i="28"/>
  <c r="P212" i="28"/>
  <c r="G258" i="28"/>
  <c r="H258" i="28"/>
  <c r="I258" i="28"/>
  <c r="O258" i="28"/>
  <c r="W258" i="28" s="1"/>
  <c r="F259" i="28"/>
  <c r="G259" i="28" s="1"/>
  <c r="N259" i="28"/>
  <c r="O259" i="28" s="1"/>
  <c r="F326" i="28"/>
  <c r="F327" i="28" s="1"/>
  <c r="F328" i="28" s="1"/>
  <c r="F329" i="28" s="1"/>
  <c r="R326" i="28"/>
  <c r="R327" i="28" s="1"/>
  <c r="R328" i="28" s="1"/>
  <c r="R329" i="28" s="1"/>
  <c r="R330" i="28" s="1"/>
  <c r="R331" i="28" s="1"/>
  <c r="R332" i="28" s="1"/>
  <c r="R333" i="28" s="1"/>
  <c r="R334" i="28" s="1"/>
  <c r="R335" i="28" s="1"/>
  <c r="R336" i="28" s="1"/>
  <c r="R337" i="28" s="1"/>
  <c r="R338" i="28" s="1"/>
  <c r="R339" i="28" s="1"/>
  <c r="R340" i="28" s="1"/>
  <c r="R341" i="28" s="1"/>
  <c r="R342" i="28" s="1"/>
  <c r="R343" i="28" s="1"/>
  <c r="R344" i="28" s="1"/>
  <c r="R345" i="28" s="1"/>
  <c r="R346" i="28" s="1"/>
  <c r="R347" i="28" s="1"/>
  <c r="R348" i="28" s="1"/>
  <c r="R349" i="28" s="1"/>
  <c r="R350" i="28" s="1"/>
  <c r="R351" i="28" s="1"/>
  <c r="R352" i="28" s="1"/>
  <c r="R353" i="28" s="1"/>
  <c r="R354" i="28" s="1"/>
  <c r="R355" i="28" s="1"/>
  <c r="R356" i="28" s="1"/>
  <c r="R357" i="28" s="1"/>
  <c r="R358" i="28" s="1"/>
  <c r="R359" i="28" s="1"/>
  <c r="R360" i="28" s="1"/>
  <c r="R361" i="28" s="1"/>
  <c r="R362" i="28" s="1"/>
  <c r="R363" i="28" s="1"/>
  <c r="R364" i="28" s="1"/>
  <c r="R365" i="28" s="1"/>
  <c r="R366" i="28" s="1"/>
  <c r="R367" i="28" s="1"/>
  <c r="R368" i="28" s="1"/>
  <c r="R369" i="28" s="1"/>
  <c r="R370" i="28" s="1"/>
  <c r="R371" i="28" s="1"/>
  <c r="R372" i="28" s="1"/>
  <c r="R373" i="28" s="1"/>
  <c r="R374" i="28" s="1"/>
  <c r="R375" i="28" s="1"/>
  <c r="R376" i="28" s="1"/>
  <c r="R377" i="28" s="1"/>
  <c r="R378" i="28" s="1"/>
  <c r="R379" i="28" s="1"/>
  <c r="R380" i="28" s="1"/>
  <c r="R381" i="28" s="1"/>
  <c r="R382" i="28" s="1"/>
  <c r="R383" i="28" s="1"/>
  <c r="R384" i="28" s="1"/>
  <c r="R385" i="28" s="1"/>
  <c r="R386" i="28" s="1"/>
  <c r="R387" i="28" s="1"/>
  <c r="R388" i="28" s="1"/>
  <c r="R389" i="28" s="1"/>
  <c r="R390" i="28" s="1"/>
  <c r="R391" i="28" s="1"/>
  <c r="R392" i="28" s="1"/>
  <c r="R393" i="28" s="1"/>
  <c r="R394" i="28" s="1"/>
  <c r="R395" i="28" s="1"/>
  <c r="R396" i="28"/>
  <c r="E26" i="27"/>
  <c r="AC26" i="27" s="1"/>
  <c r="E28" i="27"/>
  <c r="V28" i="27" s="1"/>
  <c r="E30" i="27"/>
  <c r="H30" i="27" s="1"/>
  <c r="AE65" i="27"/>
  <c r="AE66" i="27"/>
  <c r="AE67" i="27"/>
  <c r="AA30" i="27" l="1"/>
  <c r="P26" i="27"/>
  <c r="Q8" i="27"/>
  <c r="R8" i="24"/>
  <c r="Y26" i="27"/>
  <c r="U26" i="27"/>
  <c r="L26" i="27"/>
  <c r="F26" i="27"/>
  <c r="K163" i="28"/>
  <c r="R258" i="28"/>
  <c r="AB258" i="28" s="1"/>
  <c r="L163" i="28"/>
  <c r="G163" i="28"/>
  <c r="M154" i="28"/>
  <c r="L154" i="28"/>
  <c r="J258" i="28"/>
  <c r="I159" i="28"/>
  <c r="V30" i="27"/>
  <c r="AB259" i="28"/>
  <c r="N260" i="28"/>
  <c r="J163" i="28"/>
  <c r="J154" i="28"/>
  <c r="Q30" i="27"/>
  <c r="K30" i="27"/>
  <c r="F260" i="28"/>
  <c r="H163" i="28"/>
  <c r="U30" i="27"/>
  <c r="F30" i="27"/>
  <c r="AB26" i="27"/>
  <c r="T26" i="27"/>
  <c r="H26" i="27"/>
  <c r="I154" i="28"/>
  <c r="Z30" i="27"/>
  <c r="O30" i="27"/>
  <c r="X26" i="27"/>
  <c r="M26" i="27"/>
  <c r="AD30" i="27"/>
  <c r="Y30" i="27"/>
  <c r="S30" i="27"/>
  <c r="N30" i="27"/>
  <c r="I30" i="27"/>
  <c r="O70" i="28"/>
  <c r="F70" i="28" s="1"/>
  <c r="J30" i="27"/>
  <c r="F238" i="28"/>
  <c r="H238" i="28" s="1"/>
  <c r="J244" i="28" s="1"/>
  <c r="AE30" i="27"/>
  <c r="AC30" i="27"/>
  <c r="W30" i="27"/>
  <c r="R30" i="27"/>
  <c r="M30" i="27"/>
  <c r="G30" i="27"/>
  <c r="J259" i="28"/>
  <c r="F28" i="27"/>
  <c r="M28" i="27"/>
  <c r="U28" i="27"/>
  <c r="AC28" i="27"/>
  <c r="F36" i="28"/>
  <c r="F236" i="28"/>
  <c r="H236" i="28" s="1"/>
  <c r="J243" i="28" s="1"/>
  <c r="I28" i="27"/>
  <c r="Q28" i="27"/>
  <c r="Y28" i="27"/>
  <c r="R28" i="27"/>
  <c r="AD28" i="27"/>
  <c r="N28" i="27"/>
  <c r="AB244" i="28"/>
  <c r="Z28" i="27"/>
  <c r="J28" i="27"/>
  <c r="Q26" i="27"/>
  <c r="I26" i="27"/>
  <c r="F234" i="28"/>
  <c r="H234" i="28" s="1"/>
  <c r="T242" i="28" s="1"/>
  <c r="R259" i="28"/>
  <c r="W259" i="28"/>
  <c r="F330" i="28"/>
  <c r="H159" i="28"/>
  <c r="L159" i="28"/>
  <c r="K159" i="28"/>
  <c r="G159" i="28"/>
  <c r="G154" i="28"/>
  <c r="K154" i="28"/>
  <c r="AB28" i="27"/>
  <c r="X28" i="27"/>
  <c r="T28" i="27"/>
  <c r="P28" i="27"/>
  <c r="L28" i="27"/>
  <c r="H28" i="27"/>
  <c r="AE26" i="27"/>
  <c r="AA26" i="27"/>
  <c r="W26" i="27"/>
  <c r="S26" i="27"/>
  <c r="O26" i="27"/>
  <c r="K26" i="27"/>
  <c r="G26" i="27"/>
  <c r="AB30" i="27"/>
  <c r="X30" i="27"/>
  <c r="T30" i="27"/>
  <c r="P30" i="27"/>
  <c r="L30" i="27"/>
  <c r="AE28" i="27"/>
  <c r="AA28" i="27"/>
  <c r="W28" i="27"/>
  <c r="S28" i="27"/>
  <c r="O28" i="27"/>
  <c r="K28" i="27"/>
  <c r="G28" i="27"/>
  <c r="AD26" i="27"/>
  <c r="Z26" i="27"/>
  <c r="V26" i="27"/>
  <c r="R26" i="27"/>
  <c r="N26" i="27"/>
  <c r="J26" i="27"/>
  <c r="I39" i="28" l="1"/>
  <c r="N243" i="28"/>
  <c r="T247" i="28"/>
  <c r="S247" i="28"/>
  <c r="L243" i="28"/>
  <c r="U243" i="28"/>
  <c r="H247" i="28"/>
  <c r="AB247" i="28"/>
  <c r="AB243" i="28"/>
  <c r="AE247" i="28"/>
  <c r="AE243" i="28"/>
  <c r="Z243" i="28"/>
  <c r="G243" i="28"/>
  <c r="O247" i="28"/>
  <c r="K243" i="28"/>
  <c r="X247" i="28"/>
  <c r="W243" i="28"/>
  <c r="W247" i="28"/>
  <c r="AA243" i="28"/>
  <c r="V243" i="28"/>
  <c r="V36" i="28"/>
  <c r="L247" i="28"/>
  <c r="Q243" i="28"/>
  <c r="AA247" i="28"/>
  <c r="G247" i="28"/>
  <c r="P243" i="28"/>
  <c r="R243" i="28"/>
  <c r="G36" i="28"/>
  <c r="F151" i="28"/>
  <c r="G151" i="28" s="1"/>
  <c r="J151" i="28" s="1"/>
  <c r="AD242" i="28"/>
  <c r="P242" i="28"/>
  <c r="U36" i="28"/>
  <c r="O260" i="28"/>
  <c r="N261" i="28"/>
  <c r="G260" i="28"/>
  <c r="J260" i="28" s="1"/>
  <c r="F261" i="28"/>
  <c r="Z36" i="28"/>
  <c r="N39" i="28"/>
  <c r="N213" i="28" s="1"/>
  <c r="Q58" i="28"/>
  <c r="M244" i="28"/>
  <c r="V242" i="28"/>
  <c r="G244" i="28"/>
  <c r="U244" i="28"/>
  <c r="Z242" i="28"/>
  <c r="AE244" i="28"/>
  <c r="M58" i="28"/>
  <c r="AC58" i="28"/>
  <c r="AC244" i="28"/>
  <c r="X244" i="28"/>
  <c r="Q244" i="28"/>
  <c r="Y242" i="28"/>
  <c r="Q242" i="28"/>
  <c r="AB242" i="28"/>
  <c r="AD244" i="28"/>
  <c r="W244" i="28"/>
  <c r="P244" i="28"/>
  <c r="Z244" i="28"/>
  <c r="S244" i="28"/>
  <c r="AD36" i="28"/>
  <c r="N244" i="28"/>
  <c r="R244" i="28"/>
  <c r="V244" i="28"/>
  <c r="T244" i="28"/>
  <c r="I244" i="28"/>
  <c r="AA244" i="28"/>
  <c r="Y244" i="28"/>
  <c r="S242" i="28"/>
  <c r="U242" i="28"/>
  <c r="L242" i="28"/>
  <c r="Z58" i="28"/>
  <c r="H244" i="28"/>
  <c r="L244" i="28"/>
  <c r="K244" i="28"/>
  <c r="O244" i="28"/>
  <c r="Y36" i="28"/>
  <c r="W242" i="28"/>
  <c r="I242" i="28"/>
  <c r="K242" i="28"/>
  <c r="O242" i="28"/>
  <c r="X242" i="28"/>
  <c r="H242" i="28"/>
  <c r="V39" i="28"/>
  <c r="V41" i="28" s="1"/>
  <c r="V58" i="28"/>
  <c r="U58" i="28"/>
  <c r="M36" i="28"/>
  <c r="AC36" i="28"/>
  <c r="M242" i="28"/>
  <c r="AA242" i="28"/>
  <c r="AE242" i="28"/>
  <c r="J242" i="28"/>
  <c r="AD39" i="28"/>
  <c r="AD41" i="28" s="1"/>
  <c r="AD58" i="28"/>
  <c r="I41" i="28"/>
  <c r="I213" i="28"/>
  <c r="I220" i="28" s="1"/>
  <c r="K222" i="28" s="1"/>
  <c r="L58" i="28"/>
  <c r="L39" i="28"/>
  <c r="L36" i="28"/>
  <c r="R58" i="28"/>
  <c r="R36" i="28"/>
  <c r="R39" i="28"/>
  <c r="R41" i="28" s="1"/>
  <c r="Q39" i="28"/>
  <c r="Q41" i="28" s="1"/>
  <c r="I36" i="28"/>
  <c r="AC39" i="28"/>
  <c r="AC41" i="28" s="1"/>
  <c r="G39" i="28"/>
  <c r="F44" i="27" s="1"/>
  <c r="G58" i="28"/>
  <c r="K36" i="28"/>
  <c r="K39" i="28"/>
  <c r="AA58" i="28"/>
  <c r="AA36" i="28"/>
  <c r="AA39" i="28"/>
  <c r="AA41" i="28" s="1"/>
  <c r="K247" i="28"/>
  <c r="G250" i="28"/>
  <c r="P39" i="28"/>
  <c r="P36" i="28"/>
  <c r="Z39" i="28"/>
  <c r="Z41" i="28" s="1"/>
  <c r="Q36" i="28"/>
  <c r="U39" i="28"/>
  <c r="U41" i="28" s="1"/>
  <c r="M39" i="28"/>
  <c r="Y58" i="28"/>
  <c r="O39" i="28"/>
  <c r="O36" i="28"/>
  <c r="O58" i="28"/>
  <c r="AE39" i="28"/>
  <c r="AE41" i="28" s="1"/>
  <c r="AE58" i="28"/>
  <c r="AE36" i="28"/>
  <c r="T39" i="28"/>
  <c r="T41" i="28" s="1"/>
  <c r="T58" i="28"/>
  <c r="T36" i="28"/>
  <c r="I58" i="28"/>
  <c r="Y39" i="28"/>
  <c r="Y41" i="28" s="1"/>
  <c r="S58" i="28"/>
  <c r="S36" i="28"/>
  <c r="S39" i="28"/>
  <c r="S41" i="28" s="1"/>
  <c r="H36" i="28"/>
  <c r="H39" i="28"/>
  <c r="H58" i="28"/>
  <c r="F253" i="28" s="1"/>
  <c r="G253" i="28" s="1"/>
  <c r="X39" i="28"/>
  <c r="X41" i="28" s="1"/>
  <c r="X58" i="28"/>
  <c r="X36" i="28"/>
  <c r="AC242" i="28"/>
  <c r="G242" i="28"/>
  <c r="N242" i="28"/>
  <c r="R242" i="28"/>
  <c r="J36" i="28"/>
  <c r="J39" i="28"/>
  <c r="J58" i="28"/>
  <c r="H243" i="28"/>
  <c r="Y243" i="28"/>
  <c r="S243" i="28"/>
  <c r="AC243" i="28"/>
  <c r="R247" i="28"/>
  <c r="Z247" i="28"/>
  <c r="I243" i="28"/>
  <c r="AD243" i="28"/>
  <c r="T243" i="28"/>
  <c r="M243" i="28"/>
  <c r="X243" i="28"/>
  <c r="I247" i="28"/>
  <c r="N247" i="28"/>
  <c r="V247" i="28"/>
  <c r="AD247" i="28"/>
  <c r="O243" i="28"/>
  <c r="Q247" i="28"/>
  <c r="U247" i="28"/>
  <c r="J247" i="28"/>
  <c r="Y247" i="28"/>
  <c r="M247" i="28"/>
  <c r="AC247" i="28"/>
  <c r="N36" i="28"/>
  <c r="N58" i="28"/>
  <c r="W39" i="28"/>
  <c r="W41" i="28" s="1"/>
  <c r="W58" i="28"/>
  <c r="W36" i="28"/>
  <c r="AB36" i="28"/>
  <c r="AB39" i="28"/>
  <c r="AB41" i="28" s="1"/>
  <c r="AB58" i="28"/>
  <c r="F331" i="28"/>
  <c r="I151" i="28" l="1"/>
  <c r="N41" i="28"/>
  <c r="AF36" i="28"/>
  <c r="F39" i="28" s="1"/>
  <c r="F41" i="28" s="1"/>
  <c r="G261" i="28"/>
  <c r="J261" i="28" s="1"/>
  <c r="F262" i="28"/>
  <c r="O261" i="28"/>
  <c r="N262" i="28"/>
  <c r="AB260" i="28"/>
  <c r="R260" i="28"/>
  <c r="W260" i="28"/>
  <c r="M41" i="28"/>
  <c r="M213" i="28"/>
  <c r="L213" i="28"/>
  <c r="L220" i="28" s="1"/>
  <c r="L41" i="28"/>
  <c r="J41" i="28"/>
  <c r="J213" i="28"/>
  <c r="P213" i="28"/>
  <c r="P41" i="28"/>
  <c r="F48" i="28" s="1"/>
  <c r="O213" i="28"/>
  <c r="O41" i="28"/>
  <c r="G41" i="28"/>
  <c r="G213" i="28"/>
  <c r="G220" i="28" s="1"/>
  <c r="I222" i="28" s="1"/>
  <c r="H213" i="28"/>
  <c r="H220" i="28" s="1"/>
  <c r="J222" i="28" s="1"/>
  <c r="H41" i="28"/>
  <c r="K213" i="28"/>
  <c r="K220" i="28" s="1"/>
  <c r="H222" i="28" s="1"/>
  <c r="K41" i="28"/>
  <c r="F332" i="28"/>
  <c r="E33" i="27"/>
  <c r="T14" i="38" s="1"/>
  <c r="B23" i="38" s="1"/>
  <c r="S44" i="27"/>
  <c r="W44" i="27"/>
  <c r="V44" i="27"/>
  <c r="Z44" i="27"/>
  <c r="K44" i="27"/>
  <c r="AD44" i="27"/>
  <c r="E35" i="27"/>
  <c r="U11" i="38" s="1"/>
  <c r="N44" i="27"/>
  <c r="AC44" i="27"/>
  <c r="G44" i="27"/>
  <c r="AA44" i="27"/>
  <c r="X44" i="27"/>
  <c r="R44" i="27"/>
  <c r="L44" i="27"/>
  <c r="AB44" i="27"/>
  <c r="Y44" i="27"/>
  <c r="U44" i="27"/>
  <c r="T44" i="27"/>
  <c r="Q44" i="27"/>
  <c r="I44" i="27"/>
  <c r="J130" i="28" s="1"/>
  <c r="P44" i="27"/>
  <c r="M44" i="27"/>
  <c r="O262" i="28" l="1"/>
  <c r="N263" i="28"/>
  <c r="AB261" i="28"/>
  <c r="R261" i="28"/>
  <c r="W261" i="28"/>
  <c r="G262" i="28"/>
  <c r="J262" i="28" s="1"/>
  <c r="F263" i="28"/>
  <c r="G224" i="28"/>
  <c r="K226" i="28" s="1"/>
  <c r="I51" i="28"/>
  <c r="I53" i="28" s="1"/>
  <c r="I55" i="28" s="1"/>
  <c r="F101" i="28" s="1"/>
  <c r="N185" i="28" s="1"/>
  <c r="G51" i="28"/>
  <c r="G53" i="28" s="1"/>
  <c r="G55" i="28" s="1"/>
  <c r="H51" i="28"/>
  <c r="H53" i="28" s="1"/>
  <c r="H55" i="28" s="1"/>
  <c r="K58" i="28" s="1"/>
  <c r="Q117" i="28"/>
  <c r="Q130" i="28"/>
  <c r="V130" i="28"/>
  <c r="V117" i="28"/>
  <c r="AD117" i="28"/>
  <c r="AD130" i="28"/>
  <c r="T117" i="28"/>
  <c r="T130" i="28"/>
  <c r="J117" i="28"/>
  <c r="Z117" i="28"/>
  <c r="Z130" i="28"/>
  <c r="Y117" i="28"/>
  <c r="Y130" i="28"/>
  <c r="O130" i="28"/>
  <c r="O117" i="28"/>
  <c r="AA130" i="28"/>
  <c r="AA117" i="28"/>
  <c r="F333" i="28"/>
  <c r="R130" i="28"/>
  <c r="R117" i="28"/>
  <c r="AC117" i="28"/>
  <c r="AC130" i="28"/>
  <c r="AB117" i="28"/>
  <c r="AB130" i="28"/>
  <c r="W130" i="28"/>
  <c r="W117" i="28"/>
  <c r="U117" i="28"/>
  <c r="U130" i="28"/>
  <c r="AE130" i="28"/>
  <c r="AE117" i="28"/>
  <c r="X130" i="28"/>
  <c r="X117" i="28"/>
  <c r="J44" i="27"/>
  <c r="G33" i="27"/>
  <c r="P156" i="28" s="1"/>
  <c r="H33" i="27"/>
  <c r="I33" i="27"/>
  <c r="R156" i="28" s="1"/>
  <c r="F33" i="27"/>
  <c r="O156" i="28" s="1"/>
  <c r="J33" i="27"/>
  <c r="L33" i="27"/>
  <c r="U156" i="28" s="1"/>
  <c r="I190" i="28" s="1"/>
  <c r="H190" i="28" s="1"/>
  <c r="G190" i="28" s="1"/>
  <c r="G188" i="28" s="1"/>
  <c r="K33" i="27"/>
  <c r="H44" i="27"/>
  <c r="I35" i="27"/>
  <c r="F35" i="27"/>
  <c r="J35" i="27"/>
  <c r="G35" i="27"/>
  <c r="H35" i="27"/>
  <c r="K35" i="27"/>
  <c r="E37" i="27"/>
  <c r="E51" i="27"/>
  <c r="Z33" i="34" s="1"/>
  <c r="Q12" i="27" l="1"/>
  <c r="P17" i="27" s="1"/>
  <c r="R11" i="38"/>
  <c r="Q11" i="38"/>
  <c r="E60" i="27"/>
  <c r="M8" i="24"/>
  <c r="G263" i="28"/>
  <c r="J263" i="28" s="1"/>
  <c r="F264" i="28"/>
  <c r="O263" i="28"/>
  <c r="N264" i="28"/>
  <c r="AB262" i="28"/>
  <c r="W262" i="28"/>
  <c r="R262" i="28"/>
  <c r="G27" i="30"/>
  <c r="X11" i="38" s="1"/>
  <c r="B22" i="38" s="1"/>
  <c r="G38" i="30"/>
  <c r="Z11" i="38" s="1"/>
  <c r="I226" i="28"/>
  <c r="J226" i="28"/>
  <c r="P247" i="28"/>
  <c r="F248" i="28" s="1"/>
  <c r="F250" i="28" s="1"/>
  <c r="F55" i="28"/>
  <c r="P58" i="28"/>
  <c r="F58" i="28" s="1"/>
  <c r="H226" i="28"/>
  <c r="G135" i="28"/>
  <c r="G194" i="28"/>
  <c r="F334" i="28"/>
  <c r="F37" i="27"/>
  <c r="T156" i="28" s="1"/>
  <c r="J37" i="27"/>
  <c r="G37" i="27"/>
  <c r="K37" i="27"/>
  <c r="W156" i="28" s="1"/>
  <c r="H37" i="27"/>
  <c r="I37" i="27"/>
  <c r="F49" i="27"/>
  <c r="Y33" i="34" s="1"/>
  <c r="O264" i="28" l="1"/>
  <c r="N265" i="28"/>
  <c r="AB263" i="28"/>
  <c r="R263" i="28"/>
  <c r="W263" i="28"/>
  <c r="G264" i="28"/>
  <c r="J264" i="28" s="1"/>
  <c r="F265" i="28"/>
  <c r="G67" i="28"/>
  <c r="F67" i="28"/>
  <c r="K27" i="30"/>
  <c r="K38" i="30"/>
  <c r="S156" i="28"/>
  <c r="G181" i="28" s="1"/>
  <c r="G183" i="28" s="1"/>
  <c r="L27" i="30"/>
  <c r="L38" i="30"/>
  <c r="H27" i="30"/>
  <c r="H38" i="30"/>
  <c r="V156" i="28"/>
  <c r="X156" i="28"/>
  <c r="J27" i="30"/>
  <c r="J38" i="30"/>
  <c r="M27" i="30"/>
  <c r="M38" i="30"/>
  <c r="Q156" i="28"/>
  <c r="I27" i="30"/>
  <c r="I38" i="30"/>
  <c r="E49" i="27"/>
  <c r="F61" i="28"/>
  <c r="G61" i="28" s="1"/>
  <c r="K135" i="28"/>
  <c r="T158" i="28" s="1"/>
  <c r="L185" i="28"/>
  <c r="P135" i="28" s="1"/>
  <c r="Y158" i="28" s="1"/>
  <c r="P158" i="28"/>
  <c r="N135" i="28"/>
  <c r="W158" i="28" s="1"/>
  <c r="F335" i="28"/>
  <c r="G196" i="28"/>
  <c r="M185" i="28"/>
  <c r="O185" i="28" s="1"/>
  <c r="O44" i="27"/>
  <c r="E44" i="27" s="1"/>
  <c r="F56" i="27"/>
  <c r="O33" i="34" s="1"/>
  <c r="AB33" i="34" l="1"/>
  <c r="W13" i="38"/>
  <c r="M135" i="28"/>
  <c r="V158" i="28"/>
  <c r="G185" i="28"/>
  <c r="G265" i="28"/>
  <c r="J265" i="28" s="1"/>
  <c r="F266" i="28"/>
  <c r="O265" i="28"/>
  <c r="N266" i="28"/>
  <c r="AB264" i="28"/>
  <c r="W264" i="28"/>
  <c r="R264" i="28"/>
  <c r="O135" i="28"/>
  <c r="X158" i="28" s="1"/>
  <c r="N156" i="28"/>
  <c r="F140" i="28" s="1"/>
  <c r="L111" i="28"/>
  <c r="M111" i="28"/>
  <c r="G111" i="28"/>
  <c r="O74" i="28"/>
  <c r="H74" i="28"/>
  <c r="G88" i="28" s="1"/>
  <c r="J74" i="28"/>
  <c r="G85" i="28" s="1"/>
  <c r="G74" i="28"/>
  <c r="G79" i="28" s="1"/>
  <c r="I74" i="28"/>
  <c r="G82" i="28" s="1"/>
  <c r="S111" i="28"/>
  <c r="N74" i="28"/>
  <c r="L74" i="28"/>
  <c r="M74" i="28"/>
  <c r="N111" i="28"/>
  <c r="J111" i="28"/>
  <c r="H111" i="28"/>
  <c r="I111" i="28"/>
  <c r="K74" i="28"/>
  <c r="K111" i="28"/>
  <c r="F336" i="28"/>
  <c r="N178" i="28"/>
  <c r="P130" i="28"/>
  <c r="P132" i="28" s="1"/>
  <c r="O53" i="27" s="1"/>
  <c r="P117" i="28"/>
  <c r="I196" i="28"/>
  <c r="L181" i="28" s="1"/>
  <c r="H196" i="28"/>
  <c r="H181" i="28"/>
  <c r="K185" i="28"/>
  <c r="J135" i="28" s="1"/>
  <c r="S158" i="28" s="1"/>
  <c r="M56" i="27"/>
  <c r="V33" i="34" s="1"/>
  <c r="F98" i="28" l="1"/>
  <c r="F111" i="28"/>
  <c r="N56" i="27"/>
  <c r="W33" i="34" s="1"/>
  <c r="AB265" i="28"/>
  <c r="R265" i="28"/>
  <c r="W265" i="28"/>
  <c r="G266" i="28"/>
  <c r="J266" i="28" s="1"/>
  <c r="F267" i="28"/>
  <c r="O266" i="28"/>
  <c r="N267" i="28"/>
  <c r="K82" i="28"/>
  <c r="J82" i="28"/>
  <c r="J79" i="28"/>
  <c r="K79" i="28"/>
  <c r="L79" i="28"/>
  <c r="I93" i="28" s="1"/>
  <c r="I94" i="28" s="1"/>
  <c r="J85" i="28"/>
  <c r="K85" i="28"/>
  <c r="G89" i="28" s="1"/>
  <c r="M117" i="28"/>
  <c r="M130" i="28"/>
  <c r="M132" i="28" s="1"/>
  <c r="L53" i="27" s="1"/>
  <c r="N117" i="28"/>
  <c r="N130" i="28"/>
  <c r="N132" i="28" s="1"/>
  <c r="M53" i="27" s="1"/>
  <c r="S117" i="28"/>
  <c r="S130" i="28"/>
  <c r="S132" i="28" s="1"/>
  <c r="R53" i="27" s="1"/>
  <c r="L117" i="28"/>
  <c r="L130" i="28"/>
  <c r="L132" i="28" s="1"/>
  <c r="K53" i="27" s="1"/>
  <c r="I181" i="28"/>
  <c r="J181" i="28"/>
  <c r="M178" i="28" s="1"/>
  <c r="M179" i="28" s="1"/>
  <c r="H135" i="28" s="1"/>
  <c r="M181" i="28"/>
  <c r="M182" i="28" s="1"/>
  <c r="L182" i="28"/>
  <c r="N179" i="28"/>
  <c r="O178" i="28"/>
  <c r="F337" i="28"/>
  <c r="I56" i="27"/>
  <c r="R33" i="34" s="1"/>
  <c r="L56" i="27"/>
  <c r="U33" i="34" s="1"/>
  <c r="M42" i="27"/>
  <c r="O24" i="30" s="1"/>
  <c r="O36" i="30" s="1"/>
  <c r="O33" i="30" s="1"/>
  <c r="L42" i="27"/>
  <c r="N24" i="30" s="1"/>
  <c r="N36" i="30" s="1"/>
  <c r="N33" i="30" s="1"/>
  <c r="K42" i="27"/>
  <c r="M24" i="30" s="1"/>
  <c r="R42" i="27"/>
  <c r="T24" i="30" s="1"/>
  <c r="I42" i="27"/>
  <c r="K24" i="30" s="1"/>
  <c r="K36" i="30" s="1"/>
  <c r="K33" i="30" s="1"/>
  <c r="H42" i="27"/>
  <c r="J24" i="30" s="1"/>
  <c r="J36" i="30" s="1"/>
  <c r="J33" i="30" s="1"/>
  <c r="G42" i="27"/>
  <c r="I24" i="30" s="1"/>
  <c r="J42" i="27"/>
  <c r="L24" i="30" s="1"/>
  <c r="O56" i="27"/>
  <c r="X33" i="34" s="1"/>
  <c r="J56" i="27"/>
  <c r="S33" i="34" s="1"/>
  <c r="Q135" i="28" l="1"/>
  <c r="O179" i="28"/>
  <c r="L135" i="28" s="1"/>
  <c r="U158" i="28" s="1"/>
  <c r="O158" i="28"/>
  <c r="O267" i="28"/>
  <c r="N268" i="28"/>
  <c r="AB266" i="28"/>
  <c r="R266" i="28"/>
  <c r="W266" i="28"/>
  <c r="G267" i="28"/>
  <c r="J267" i="28" s="1"/>
  <c r="F268" i="28"/>
  <c r="K89" i="28"/>
  <c r="J93" i="28" s="1"/>
  <c r="J94" i="28" s="1"/>
  <c r="J89" i="28"/>
  <c r="G93" i="28" s="1"/>
  <c r="G94" i="28" s="1"/>
  <c r="M79" i="28"/>
  <c r="H93" i="28"/>
  <c r="L36" i="30"/>
  <c r="L33" i="30" s="1"/>
  <c r="T36" i="30"/>
  <c r="T33" i="30" s="1"/>
  <c r="I36" i="30"/>
  <c r="I33" i="30" s="1"/>
  <c r="M36" i="30"/>
  <c r="M33" i="30" s="1"/>
  <c r="I130" i="28"/>
  <c r="I132" i="28" s="1"/>
  <c r="H53" i="27" s="1"/>
  <c r="I117" i="28"/>
  <c r="M82" i="28"/>
  <c r="F338" i="28"/>
  <c r="Q158" i="28"/>
  <c r="L179" i="28"/>
  <c r="I135" i="28" s="1"/>
  <c r="R158" i="28" s="1"/>
  <c r="L178" i="28"/>
  <c r="F42" i="27"/>
  <c r="H24" i="30" s="1"/>
  <c r="G56" i="27"/>
  <c r="F135" i="28" l="1"/>
  <c r="P33" i="34"/>
  <c r="G130" i="28"/>
  <c r="G132" i="28" s="1"/>
  <c r="G117" i="28"/>
  <c r="G268" i="28"/>
  <c r="J268" i="28" s="1"/>
  <c r="F269" i="28"/>
  <c r="O268" i="28"/>
  <c r="N269" i="28"/>
  <c r="AB267" i="28"/>
  <c r="R267" i="28"/>
  <c r="W267" i="28"/>
  <c r="M86" i="28"/>
  <c r="F396" i="28" s="1"/>
  <c r="G229" i="28"/>
  <c r="H229" i="28" s="1"/>
  <c r="H94" i="28"/>
  <c r="H36" i="30"/>
  <c r="H33" i="30" s="1"/>
  <c r="K130" i="28"/>
  <c r="K132" i="28" s="1"/>
  <c r="J53" i="27" s="1"/>
  <c r="K117" i="28"/>
  <c r="F339" i="28"/>
  <c r="E46" i="27"/>
  <c r="W15" i="38" s="1"/>
  <c r="AE42" i="27"/>
  <c r="K56" i="27"/>
  <c r="T33" i="34" s="1"/>
  <c r="H56" i="27"/>
  <c r="E56" i="27" l="1"/>
  <c r="G140" i="28"/>
  <c r="H140" i="28" s="1"/>
  <c r="N33" i="34"/>
  <c r="Q33" i="34"/>
  <c r="F53" i="27"/>
  <c r="G269" i="28"/>
  <c r="J269" i="28" s="1"/>
  <c r="F270" i="28"/>
  <c r="AB268" i="28"/>
  <c r="W268" i="28"/>
  <c r="R268" i="28"/>
  <c r="O269" i="28"/>
  <c r="N270" i="28"/>
  <c r="N158" i="28"/>
  <c r="H130" i="28"/>
  <c r="H132" i="28" s="1"/>
  <c r="G53" i="27" s="1"/>
  <c r="H117" i="28"/>
  <c r="F117" i="28" s="1"/>
  <c r="F340" i="28"/>
  <c r="W12" i="38" l="1"/>
  <c r="Q13" i="27"/>
  <c r="G270" i="28"/>
  <c r="J270" i="28" s="1"/>
  <c r="F271" i="28"/>
  <c r="AB269" i="28"/>
  <c r="R269" i="28"/>
  <c r="W269" i="28"/>
  <c r="N271" i="28"/>
  <c r="O270" i="28"/>
  <c r="F341" i="28"/>
  <c r="F272" i="28" l="1"/>
  <c r="G271" i="28"/>
  <c r="J271" i="28" s="1"/>
  <c r="R270" i="28"/>
  <c r="W270" i="28"/>
  <c r="AB270" i="28"/>
  <c r="O271" i="28"/>
  <c r="N272" i="28"/>
  <c r="F342" i="28"/>
  <c r="R271" i="28" l="1"/>
  <c r="AB271" i="28"/>
  <c r="W271" i="28"/>
  <c r="F273" i="28"/>
  <c r="G272" i="28"/>
  <c r="J272" i="28" s="1"/>
  <c r="N273" i="28"/>
  <c r="O272" i="28"/>
  <c r="F343" i="28"/>
  <c r="N274" i="28" l="1"/>
  <c r="O273" i="28"/>
  <c r="G273" i="28"/>
  <c r="J273" i="28" s="1"/>
  <c r="F274" i="28"/>
  <c r="R272" i="28"/>
  <c r="AB272" i="28"/>
  <c r="W272" i="28"/>
  <c r="F344" i="28"/>
  <c r="G274" i="28" l="1"/>
  <c r="J274" i="28" s="1"/>
  <c r="F275" i="28"/>
  <c r="AB273" i="28"/>
  <c r="R273" i="28"/>
  <c r="W273" i="28"/>
  <c r="N275" i="28"/>
  <c r="O274" i="28"/>
  <c r="F345" i="28"/>
  <c r="W274" i="28" l="1"/>
  <c r="AB274" i="28"/>
  <c r="R274" i="28"/>
  <c r="N276" i="28"/>
  <c r="O275" i="28"/>
  <c r="F276" i="28"/>
  <c r="G275" i="28"/>
  <c r="J275" i="28" s="1"/>
  <c r="F346" i="28"/>
  <c r="N277" i="28" l="1"/>
  <c r="O276" i="28"/>
  <c r="F277" i="28"/>
  <c r="G276" i="28"/>
  <c r="J276" i="28" s="1"/>
  <c r="AB275" i="28"/>
  <c r="W275" i="28"/>
  <c r="R275" i="28"/>
  <c r="F347" i="28"/>
  <c r="F278" i="28" l="1"/>
  <c r="G277" i="28"/>
  <c r="J277" i="28" s="1"/>
  <c r="W276" i="28"/>
  <c r="AB276" i="28"/>
  <c r="R276" i="28"/>
  <c r="N278" i="28"/>
  <c r="O278" i="28" s="1"/>
  <c r="O277" i="28"/>
  <c r="F348" i="28"/>
  <c r="W278" i="28" l="1"/>
  <c r="AB278" i="28"/>
  <c r="R278" i="28"/>
  <c r="W277" i="28"/>
  <c r="AB277" i="28"/>
  <c r="R277" i="28"/>
  <c r="F279" i="28"/>
  <c r="G278" i="28"/>
  <c r="J278" i="28" s="1"/>
  <c r="F349" i="28"/>
  <c r="S258" i="28" l="1"/>
  <c r="AC258" i="28"/>
  <c r="I349" i="28" s="1"/>
  <c r="G279" i="28"/>
  <c r="J279" i="28" s="1"/>
  <c r="F280" i="28"/>
  <c r="X258" i="28"/>
  <c r="F350" i="28"/>
  <c r="H329" i="28" l="1"/>
  <c r="J329" i="28" s="1"/>
  <c r="K329" i="28" s="1"/>
  <c r="H330" i="28"/>
  <c r="J330" i="28" s="1"/>
  <c r="K330" i="28" s="1"/>
  <c r="H335" i="28"/>
  <c r="J335" i="28" s="1"/>
  <c r="K335" i="28" s="1"/>
  <c r="H338" i="28"/>
  <c r="J338" i="28" s="1"/>
  <c r="K338" i="28" s="1"/>
  <c r="H337" i="28"/>
  <c r="J337" i="28" s="1"/>
  <c r="K337" i="28" s="1"/>
  <c r="H331" i="28"/>
  <c r="J331" i="28" s="1"/>
  <c r="K331" i="28" s="1"/>
  <c r="H332" i="28"/>
  <c r="J332" i="28" s="1"/>
  <c r="K332" i="28" s="1"/>
  <c r="H333" i="28"/>
  <c r="J333" i="28" s="1"/>
  <c r="K333" i="28" s="1"/>
  <c r="H334" i="28"/>
  <c r="J334" i="28" s="1"/>
  <c r="K334" i="28" s="1"/>
  <c r="H328" i="28"/>
  <c r="J328" i="28" s="1"/>
  <c r="K328" i="28" s="1"/>
  <c r="H326" i="28"/>
  <c r="J326" i="28" s="1"/>
  <c r="K326" i="28" s="1"/>
  <c r="N327" i="28" s="1"/>
  <c r="H327" i="28"/>
  <c r="J327" i="28" s="1"/>
  <c r="K327" i="28" s="1"/>
  <c r="H336" i="28"/>
  <c r="J336" i="28" s="1"/>
  <c r="K336" i="28" s="1"/>
  <c r="H396" i="28"/>
  <c r="J396" i="28" s="1"/>
  <c r="K396" i="28" s="1"/>
  <c r="H339" i="28"/>
  <c r="J339" i="28" s="1"/>
  <c r="K339" i="28" s="1"/>
  <c r="H340" i="28"/>
  <c r="J340" i="28" s="1"/>
  <c r="K340" i="28" s="1"/>
  <c r="H341" i="28"/>
  <c r="J341" i="28" s="1"/>
  <c r="K341" i="28" s="1"/>
  <c r="H342" i="28"/>
  <c r="J342" i="28" s="1"/>
  <c r="K342" i="28" s="1"/>
  <c r="H343" i="28"/>
  <c r="J343" i="28" s="1"/>
  <c r="K343" i="28" s="1"/>
  <c r="H344" i="28"/>
  <c r="J344" i="28" s="1"/>
  <c r="K344" i="28" s="1"/>
  <c r="H345" i="28"/>
  <c r="J345" i="28" s="1"/>
  <c r="K345" i="28" s="1"/>
  <c r="H346" i="28"/>
  <c r="J346" i="28" s="1"/>
  <c r="K346" i="28" s="1"/>
  <c r="H347" i="28"/>
  <c r="J347" i="28" s="1"/>
  <c r="K347" i="28" s="1"/>
  <c r="H348" i="28"/>
  <c r="J348" i="28" s="1"/>
  <c r="K348" i="28" s="1"/>
  <c r="H349" i="28"/>
  <c r="J349" i="28" s="1"/>
  <c r="K349" i="28" s="1"/>
  <c r="M349" i="28" s="1"/>
  <c r="F281" i="28"/>
  <c r="G280" i="28"/>
  <c r="J280" i="28" s="1"/>
  <c r="I328" i="28"/>
  <c r="I335" i="28"/>
  <c r="I330" i="28"/>
  <c r="I336" i="28"/>
  <c r="I337" i="28"/>
  <c r="I327" i="28"/>
  <c r="I333" i="28"/>
  <c r="I338" i="28"/>
  <c r="I332" i="28"/>
  <c r="I334" i="28"/>
  <c r="I329" i="28"/>
  <c r="I326" i="28"/>
  <c r="I331" i="28"/>
  <c r="I396" i="28"/>
  <c r="I339" i="28"/>
  <c r="I340" i="28"/>
  <c r="I341" i="28"/>
  <c r="I342" i="28"/>
  <c r="I343" i="28"/>
  <c r="I344" i="28"/>
  <c r="I345" i="28"/>
  <c r="I346" i="28"/>
  <c r="I347" i="28"/>
  <c r="I348" i="28"/>
  <c r="F351" i="28"/>
  <c r="N350" i="28"/>
  <c r="I350" i="28"/>
  <c r="H350" i="28"/>
  <c r="J350" i="28" s="1"/>
  <c r="K350" i="28" s="1"/>
  <c r="M350" i="28" s="1"/>
  <c r="M348" i="28" l="1"/>
  <c r="N349" i="28"/>
  <c r="M344" i="28"/>
  <c r="N345" i="28"/>
  <c r="M340" i="28"/>
  <c r="N341" i="28"/>
  <c r="M327" i="28"/>
  <c r="N328" i="28"/>
  <c r="N334" i="28"/>
  <c r="M333" i="28"/>
  <c r="M338" i="28"/>
  <c r="N339" i="28"/>
  <c r="M347" i="28"/>
  <c r="N348" i="28"/>
  <c r="M343" i="28"/>
  <c r="N344" i="28"/>
  <c r="M339" i="28"/>
  <c r="N340" i="28"/>
  <c r="M332" i="28"/>
  <c r="N333" i="28"/>
  <c r="M335" i="28"/>
  <c r="N336" i="28"/>
  <c r="G281" i="28"/>
  <c r="J281" i="28" s="1"/>
  <c r="F282" i="28"/>
  <c r="M346" i="28"/>
  <c r="N347" i="28"/>
  <c r="M342" i="28"/>
  <c r="N343" i="28"/>
  <c r="N329" i="28"/>
  <c r="M328" i="28"/>
  <c r="M331" i="28"/>
  <c r="N332" i="28"/>
  <c r="N331" i="28"/>
  <c r="M330" i="28"/>
  <c r="M345" i="28"/>
  <c r="N346" i="28"/>
  <c r="M341" i="28"/>
  <c r="N342" i="28"/>
  <c r="N337" i="28"/>
  <c r="M336" i="28"/>
  <c r="M334" i="28"/>
  <c r="N335" i="28"/>
  <c r="M337" i="28"/>
  <c r="N338" i="28"/>
  <c r="N330" i="28"/>
  <c r="M329" i="28"/>
  <c r="F352" i="28"/>
  <c r="N351" i="28"/>
  <c r="I351" i="28"/>
  <c r="H351" i="28"/>
  <c r="J351" i="28" s="1"/>
  <c r="K351" i="28" s="1"/>
  <c r="M351" i="28" s="1"/>
  <c r="K17" i="24"/>
  <c r="K19" i="24" s="1"/>
  <c r="AE8" i="24"/>
  <c r="AE9" i="24"/>
  <c r="AE10" i="24"/>
  <c r="AE11" i="24"/>
  <c r="Q14" i="24"/>
  <c r="K29" i="24"/>
  <c r="N51" i="24"/>
  <c r="J58" i="24"/>
  <c r="F283" i="28" l="1"/>
  <c r="G282" i="28"/>
  <c r="J282" i="28" s="1"/>
  <c r="F353" i="28"/>
  <c r="N352" i="28"/>
  <c r="I352" i="28"/>
  <c r="H352" i="28"/>
  <c r="J352" i="28" s="1"/>
  <c r="K352" i="28" s="1"/>
  <c r="M352" i="28" s="1"/>
  <c r="K18" i="24"/>
  <c r="N66" i="24"/>
  <c r="I23" i="41" s="1"/>
  <c r="M17" i="24"/>
  <c r="M18" i="24" s="1"/>
  <c r="H13" i="23"/>
  <c r="H30" i="23"/>
  <c r="H31" i="23"/>
  <c r="H28" i="23" s="1"/>
  <c r="H27" i="23" l="1"/>
  <c r="H29" i="23" s="1"/>
  <c r="H34" i="23" s="1"/>
  <c r="G283" i="28"/>
  <c r="J283" i="28" s="1"/>
  <c r="F284" i="28"/>
  <c r="F354" i="28"/>
  <c r="N353" i="28"/>
  <c r="H353" i="28"/>
  <c r="J353" i="28" s="1"/>
  <c r="K353" i="28" s="1"/>
  <c r="M353" i="28" s="1"/>
  <c r="I353" i="28"/>
  <c r="M19" i="24"/>
  <c r="O17" i="24" s="1"/>
  <c r="O18" i="24" s="1"/>
  <c r="N72" i="24"/>
  <c r="I29" i="41" s="1"/>
  <c r="O46" i="24"/>
  <c r="L46" i="24"/>
  <c r="P46" i="24"/>
  <c r="M46" i="24"/>
  <c r="N46" i="24"/>
  <c r="B132" i="21"/>
  <c r="B131" i="21"/>
  <c r="B135" i="18"/>
  <c r="B134" i="18"/>
  <c r="B156" i="17"/>
  <c r="B155" i="17"/>
  <c r="F285" i="28" l="1"/>
  <c r="G284" i="28"/>
  <c r="J284" i="28" s="1"/>
  <c r="F355" i="28"/>
  <c r="N354" i="28"/>
  <c r="H354" i="28"/>
  <c r="J354" i="28" s="1"/>
  <c r="K354" i="28" s="1"/>
  <c r="M354" i="28" s="1"/>
  <c r="I354" i="28"/>
  <c r="J60" i="24"/>
  <c r="P66" i="24" s="1"/>
  <c r="J62" i="24"/>
  <c r="N78" i="24"/>
  <c r="I35" i="41" s="1"/>
  <c r="O19" i="24"/>
  <c r="Q17" i="24" s="1"/>
  <c r="G17" i="20"/>
  <c r="G22" i="20" s="1"/>
  <c r="G7" i="38" s="1"/>
  <c r="D107"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G36" i="20"/>
  <c r="F6" i="40" s="1"/>
  <c r="D109" i="18"/>
  <c r="D108" i="18"/>
  <c r="D107" i="18"/>
  <c r="D106" i="18"/>
  <c r="D105" i="18"/>
  <c r="D104" i="18"/>
  <c r="D103" i="18"/>
  <c r="D102" i="18"/>
  <c r="D101" i="18"/>
  <c r="D100" i="18"/>
  <c r="D99" i="18"/>
  <c r="D98" i="18"/>
  <c r="D97" i="18"/>
  <c r="G36" i="16"/>
  <c r="B6" i="40" s="1"/>
  <c r="G36" i="19"/>
  <c r="D6" i="40" s="1"/>
  <c r="G34" i="19"/>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137" i="17"/>
  <c r="G17" i="21" l="1"/>
  <c r="P78" i="24"/>
  <c r="G285" i="28"/>
  <c r="J285" i="28" s="1"/>
  <c r="F286" i="28"/>
  <c r="F356" i="28"/>
  <c r="N355" i="28"/>
  <c r="I355" i="28"/>
  <c r="H355" i="28"/>
  <c r="J355" i="28" s="1"/>
  <c r="K355" i="28" s="1"/>
  <c r="M355" i="28" s="1"/>
  <c r="Q18" i="24"/>
  <c r="P72" i="24"/>
  <c r="C130" i="17"/>
  <c r="C129" i="17"/>
  <c r="C128" i="17"/>
  <c r="C127" i="17"/>
  <c r="C126" i="17"/>
  <c r="C125" i="17"/>
  <c r="C124" i="17"/>
  <c r="C123" i="17"/>
  <c r="C122" i="17"/>
  <c r="C121" i="17"/>
  <c r="C120" i="17"/>
  <c r="C119" i="17"/>
  <c r="C118" i="17"/>
  <c r="C117" i="17"/>
  <c r="C116" i="17"/>
  <c r="C115" i="17"/>
  <c r="C114" i="17"/>
  <c r="C113" i="17"/>
  <c r="C112" i="17"/>
  <c r="C111" i="17"/>
  <c r="D111" i="17" s="1"/>
  <c r="D110" i="17"/>
  <c r="D109" i="17"/>
  <c r="D108" i="17"/>
  <c r="D107" i="17"/>
  <c r="D106" i="17"/>
  <c r="D105" i="17"/>
  <c r="D104" i="17"/>
  <c r="D103" i="17"/>
  <c r="D102" i="17"/>
  <c r="D101"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154" i="17"/>
  <c r="G38" i="17" s="1"/>
  <c r="E93" i="21" l="1"/>
  <c r="E97" i="21"/>
  <c r="E101" i="21"/>
  <c r="H101" i="21" s="1"/>
  <c r="E105" i="21"/>
  <c r="H105" i="21" s="1"/>
  <c r="E103" i="21"/>
  <c r="H103" i="21" s="1"/>
  <c r="G103" i="21" s="1"/>
  <c r="E96" i="21"/>
  <c r="H96" i="21" s="1"/>
  <c r="G96" i="21" s="1"/>
  <c r="E100" i="21"/>
  <c r="H100" i="21" s="1"/>
  <c r="G100" i="21" s="1"/>
  <c r="E104" i="21"/>
  <c r="H104" i="21" s="1"/>
  <c r="G104" i="21" s="1"/>
  <c r="E94" i="21"/>
  <c r="E98" i="21"/>
  <c r="H98" i="21" s="1"/>
  <c r="G98" i="21" s="1"/>
  <c r="E102" i="21"/>
  <c r="H102" i="21" s="1"/>
  <c r="G102" i="21" s="1"/>
  <c r="E106" i="21"/>
  <c r="H106" i="21" s="1"/>
  <c r="G106" i="21" s="1"/>
  <c r="E99" i="21"/>
  <c r="E95" i="21"/>
  <c r="B130" i="21"/>
  <c r="G38" i="21" s="1"/>
  <c r="H97" i="21"/>
  <c r="H95" i="21"/>
  <c r="G95" i="21" s="1"/>
  <c r="H99" i="21"/>
  <c r="G99" i="21" s="1"/>
  <c r="D113" i="17"/>
  <c r="E113" i="17" s="1"/>
  <c r="D117" i="17"/>
  <c r="E117" i="17" s="1"/>
  <c r="H117" i="17" s="1"/>
  <c r="G117" i="17" s="1"/>
  <c r="D121" i="17"/>
  <c r="D125" i="17"/>
  <c r="E125" i="17" s="1"/>
  <c r="H125" i="17" s="1"/>
  <c r="G125" i="17" s="1"/>
  <c r="G286" i="28"/>
  <c r="J286" i="28" s="1"/>
  <c r="F287" i="28"/>
  <c r="F357" i="28"/>
  <c r="N356" i="28"/>
  <c r="I356" i="28"/>
  <c r="H356" i="28"/>
  <c r="J356" i="28" s="1"/>
  <c r="K356" i="28" s="1"/>
  <c r="M356" i="28" s="1"/>
  <c r="N84" i="24"/>
  <c r="Q19" i="24"/>
  <c r="M6" i="24" s="1"/>
  <c r="H94" i="21"/>
  <c r="G94" i="21" s="1"/>
  <c r="E103" i="17"/>
  <c r="H103" i="17" s="1"/>
  <c r="G103" i="17" s="1"/>
  <c r="D115" i="17"/>
  <c r="E115" i="17" s="1"/>
  <c r="H115" i="17" s="1"/>
  <c r="G115" i="17" s="1"/>
  <c r="D119" i="17"/>
  <c r="E119" i="17" s="1"/>
  <c r="H119" i="17" s="1"/>
  <c r="G119" i="17" s="1"/>
  <c r="D123" i="17"/>
  <c r="E123" i="17" s="1"/>
  <c r="H123" i="17" s="1"/>
  <c r="G123" i="17" s="1"/>
  <c r="D129" i="17"/>
  <c r="E129" i="17" s="1"/>
  <c r="H129" i="17" s="1"/>
  <c r="D127" i="17"/>
  <c r="E127" i="17" s="1"/>
  <c r="H127" i="17" s="1"/>
  <c r="D114" i="17"/>
  <c r="E114" i="17" s="1"/>
  <c r="H114" i="17" s="1"/>
  <c r="G114" i="17" s="1"/>
  <c r="D118" i="17"/>
  <c r="E118" i="17" s="1"/>
  <c r="H118" i="17" s="1"/>
  <c r="G118" i="17" s="1"/>
  <c r="D122" i="17"/>
  <c r="E122" i="17" s="1"/>
  <c r="D126" i="17"/>
  <c r="E126" i="17" s="1"/>
  <c r="H126" i="17" s="1"/>
  <c r="G126" i="17" s="1"/>
  <c r="D130" i="17"/>
  <c r="E130" i="17" s="1"/>
  <c r="H130" i="17" s="1"/>
  <c r="G130" i="17" s="1"/>
  <c r="E110" i="17"/>
  <c r="H110" i="17" s="1"/>
  <c r="G110" i="17" s="1"/>
  <c r="E106" i="17"/>
  <c r="H106" i="17" s="1"/>
  <c r="E121" i="17"/>
  <c r="H121" i="17" s="1"/>
  <c r="G121" i="17" s="1"/>
  <c r="E109" i="17"/>
  <c r="H109" i="17" s="1"/>
  <c r="G109" i="17" s="1"/>
  <c r="E105" i="17"/>
  <c r="H105" i="17" s="1"/>
  <c r="G105" i="17" s="1"/>
  <c r="E101" i="17"/>
  <c r="H101" i="17" s="1"/>
  <c r="G101" i="17" s="1"/>
  <c r="E102" i="17"/>
  <c r="H102" i="17" s="1"/>
  <c r="D112" i="17"/>
  <c r="E112" i="17" s="1"/>
  <c r="E108" i="17"/>
  <c r="H108" i="17" s="1"/>
  <c r="G108" i="17" s="1"/>
  <c r="E104" i="17"/>
  <c r="H104" i="17" s="1"/>
  <c r="G104" i="17" s="1"/>
  <c r="E100" i="17"/>
  <c r="H100" i="17" s="1"/>
  <c r="G100" i="17" s="1"/>
  <c r="D116" i="17"/>
  <c r="E116" i="17" s="1"/>
  <c r="H116" i="17" s="1"/>
  <c r="D120" i="17"/>
  <c r="E120" i="17" s="1"/>
  <c r="D124" i="17"/>
  <c r="E124" i="17" s="1"/>
  <c r="H124" i="17" s="1"/>
  <c r="D128" i="17"/>
  <c r="E128" i="17" s="1"/>
  <c r="E99" i="17"/>
  <c r="E111" i="17"/>
  <c r="E107" i="17"/>
  <c r="H107" i="17" s="1"/>
  <c r="H99" i="17" l="1"/>
  <c r="E131" i="17"/>
  <c r="E107" i="21"/>
  <c r="P84" i="24"/>
  <c r="I41" i="41"/>
  <c r="G97" i="21"/>
  <c r="H93" i="21"/>
  <c r="G93" i="21" s="1"/>
  <c r="G101" i="21"/>
  <c r="F288" i="28"/>
  <c r="G287" i="28"/>
  <c r="J287" i="28" s="1"/>
  <c r="F358" i="28"/>
  <c r="N357" i="28"/>
  <c r="I357" i="28"/>
  <c r="H357" i="28"/>
  <c r="J357" i="28" s="1"/>
  <c r="K357" i="28" s="1"/>
  <c r="M357" i="28" s="1"/>
  <c r="G105" i="21"/>
  <c r="H122" i="17"/>
  <c r="G122" i="17" s="1"/>
  <c r="H128" i="17"/>
  <c r="G128" i="17" s="1"/>
  <c r="G107" i="17"/>
  <c r="H120" i="17"/>
  <c r="G120" i="17" s="1"/>
  <c r="H112" i="17"/>
  <c r="G112" i="17" s="1"/>
  <c r="G127" i="17"/>
  <c r="H111" i="17"/>
  <c r="G111" i="17" s="1"/>
  <c r="G99" i="17"/>
  <c r="H113" i="17"/>
  <c r="G113" i="17" s="1"/>
  <c r="G129" i="17"/>
  <c r="G124" i="17"/>
  <c r="G102" i="17"/>
  <c r="G106" i="17"/>
  <c r="G116" i="17"/>
  <c r="H107" i="21" l="1"/>
  <c r="G22" i="21" s="1"/>
  <c r="G107" i="21"/>
  <c r="G21" i="21" s="1"/>
  <c r="D148" i="21" s="1"/>
  <c r="K7" i="38"/>
  <c r="H7" i="38"/>
  <c r="G5" i="23"/>
  <c r="AF7" i="38" s="1"/>
  <c r="F289" i="28"/>
  <c r="G288" i="28"/>
  <c r="J288" i="28" s="1"/>
  <c r="F359" i="28"/>
  <c r="N358" i="28"/>
  <c r="I358" i="28"/>
  <c r="H358" i="28"/>
  <c r="J358" i="28" s="1"/>
  <c r="K358" i="28" s="1"/>
  <c r="M358" i="28" s="1"/>
  <c r="G40" i="21"/>
  <c r="I102" i="21"/>
  <c r="I104" i="21"/>
  <c r="I99" i="21"/>
  <c r="I95" i="21"/>
  <c r="I93" i="21"/>
  <c r="I100" i="21"/>
  <c r="I103" i="21"/>
  <c r="I96" i="21"/>
  <c r="I94" i="21"/>
  <c r="I97" i="21"/>
  <c r="I101" i="21"/>
  <c r="I105" i="21"/>
  <c r="I98" i="21"/>
  <c r="I106" i="21"/>
  <c r="J95" i="21"/>
  <c r="J96" i="21"/>
  <c r="J104" i="21"/>
  <c r="J98" i="21"/>
  <c r="J97" i="21"/>
  <c r="J102" i="21"/>
  <c r="G37" i="21"/>
  <c r="G6" i="40" s="1"/>
  <c r="H131" i="17"/>
  <c r="G22" i="17" s="1"/>
  <c r="I7" i="38" s="1"/>
  <c r="G131" i="17"/>
  <c r="G21" i="17" s="1"/>
  <c r="D7" i="38" s="1"/>
  <c r="J101" i="21" l="1"/>
  <c r="J99" i="21"/>
  <c r="J105" i="21"/>
  <c r="J103" i="21"/>
  <c r="J100" i="21"/>
  <c r="J106" i="21"/>
  <c r="J94" i="21"/>
  <c r="J93" i="21"/>
  <c r="G37" i="17"/>
  <c r="C6" i="40" s="1"/>
  <c r="H35" i="23"/>
  <c r="H36" i="23" s="1"/>
  <c r="H37" i="23" s="1"/>
  <c r="H43" i="23" s="1"/>
  <c r="H44" i="23" s="1"/>
  <c r="G6" i="23"/>
  <c r="L7" i="38" s="1"/>
  <c r="G289" i="28"/>
  <c r="J289" i="28" s="1"/>
  <c r="F290" i="28"/>
  <c r="F360" i="28"/>
  <c r="N359" i="28"/>
  <c r="H359" i="28"/>
  <c r="J359" i="28" s="1"/>
  <c r="K359" i="28" s="1"/>
  <c r="M359" i="28" s="1"/>
  <c r="I359" i="28"/>
  <c r="I107" i="21"/>
  <c r="J111" i="17"/>
  <c r="G17" i="18"/>
  <c r="B133" i="18" s="1"/>
  <c r="G38" i="18" s="1"/>
  <c r="G17" i="19"/>
  <c r="G22" i="19" s="1"/>
  <c r="E7" i="38" s="1"/>
  <c r="J116" i="17"/>
  <c r="G40" i="17"/>
  <c r="I106" i="17"/>
  <c r="J100" i="17"/>
  <c r="I110" i="17"/>
  <c r="J99" i="17"/>
  <c r="I129" i="17"/>
  <c r="J127" i="17"/>
  <c r="I114" i="17"/>
  <c r="I105" i="17"/>
  <c r="I111" i="17"/>
  <c r="I127" i="17"/>
  <c r="I103" i="17"/>
  <c r="I104" i="17"/>
  <c r="I120" i="17"/>
  <c r="I112" i="17"/>
  <c r="I116" i="17"/>
  <c r="I117" i="17"/>
  <c r="J103" i="17"/>
  <c r="J126" i="17"/>
  <c r="I126" i="17"/>
  <c r="I118" i="17"/>
  <c r="I101" i="17"/>
  <c r="I122" i="17"/>
  <c r="I130" i="17"/>
  <c r="I107" i="17"/>
  <c r="I115" i="17"/>
  <c r="I108" i="17"/>
  <c r="I119" i="17"/>
  <c r="I125" i="17"/>
  <c r="J105" i="17"/>
  <c r="I124" i="17"/>
  <c r="I109" i="17"/>
  <c r="I100" i="17"/>
  <c r="I123" i="17"/>
  <c r="I128" i="17"/>
  <c r="I99" i="17"/>
  <c r="I113" i="17"/>
  <c r="I121" i="17"/>
  <c r="I102" i="17"/>
  <c r="J120" i="17"/>
  <c r="J102" i="17"/>
  <c r="J121" i="17"/>
  <c r="J112" i="17"/>
  <c r="J128" i="17"/>
  <c r="J129" i="17"/>
  <c r="J101" i="17"/>
  <c r="J104" i="17"/>
  <c r="J122" i="17"/>
  <c r="J110" i="17"/>
  <c r="J107" i="17"/>
  <c r="J114" i="17"/>
  <c r="J115" i="17"/>
  <c r="J123" i="17"/>
  <c r="J124" i="17"/>
  <c r="J109" i="17"/>
  <c r="J130" i="17"/>
  <c r="J106" i="17"/>
  <c r="J117" i="17"/>
  <c r="J125" i="17"/>
  <c r="J113" i="17"/>
  <c r="J118" i="17"/>
  <c r="J108" i="17"/>
  <c r="J119" i="17"/>
  <c r="J107" i="21" l="1"/>
  <c r="H41" i="23"/>
  <c r="H42" i="23" s="1"/>
  <c r="H39" i="23"/>
  <c r="H46" i="23" s="1"/>
  <c r="H47" i="23" s="1"/>
  <c r="H38" i="23"/>
  <c r="H6" i="40" s="1"/>
  <c r="G290" i="28"/>
  <c r="J290" i="28" s="1"/>
  <c r="F291" i="28"/>
  <c r="F361" i="28"/>
  <c r="N360" i="28"/>
  <c r="I360" i="28"/>
  <c r="H360" i="28"/>
  <c r="J360" i="28" s="1"/>
  <c r="K360" i="28" s="1"/>
  <c r="M360" i="28" s="1"/>
  <c r="E101" i="18"/>
  <c r="E105" i="18"/>
  <c r="E109" i="18"/>
  <c r="E102" i="18"/>
  <c r="E106" i="18"/>
  <c r="E97" i="18"/>
  <c r="E100" i="18"/>
  <c r="E108" i="18"/>
  <c r="E103" i="18"/>
  <c r="E107" i="18"/>
  <c r="E98" i="18"/>
  <c r="E104" i="18"/>
  <c r="E99" i="18"/>
  <c r="I131" i="17"/>
  <c r="J131" i="17"/>
  <c r="E110" i="18" l="1"/>
  <c r="H45" i="23"/>
  <c r="H40" i="23"/>
  <c r="F292" i="28"/>
  <c r="G291" i="28"/>
  <c r="J291" i="28" s="1"/>
  <c r="F362" i="28"/>
  <c r="N361" i="28"/>
  <c r="I361" i="28"/>
  <c r="H361" i="28"/>
  <c r="J361" i="28" s="1"/>
  <c r="K361" i="28" s="1"/>
  <c r="M361" i="28" s="1"/>
  <c r="H104" i="18"/>
  <c r="G104" i="18" s="1"/>
  <c r="H102" i="18"/>
  <c r="H100" i="18"/>
  <c r="G100" i="18" s="1"/>
  <c r="H107" i="18"/>
  <c r="H97" i="18"/>
  <c r="H105" i="18"/>
  <c r="H108" i="18"/>
  <c r="H98" i="18"/>
  <c r="H109" i="18"/>
  <c r="H99" i="18"/>
  <c r="H103" i="18"/>
  <c r="H106" i="18"/>
  <c r="H101" i="18"/>
  <c r="G292" i="28" l="1"/>
  <c r="J292" i="28" s="1"/>
  <c r="F293" i="28"/>
  <c r="F363" i="28"/>
  <c r="N362" i="28"/>
  <c r="H362" i="28"/>
  <c r="J362" i="28" s="1"/>
  <c r="K362" i="28" s="1"/>
  <c r="M362" i="28" s="1"/>
  <c r="I362" i="28"/>
  <c r="G106" i="18"/>
  <c r="G99" i="18"/>
  <c r="G109" i="18"/>
  <c r="G101" i="18"/>
  <c r="G103" i="18"/>
  <c r="G105" i="18"/>
  <c r="G98" i="18"/>
  <c r="G108" i="18"/>
  <c r="G97" i="18"/>
  <c r="G107" i="18"/>
  <c r="G102" i="18"/>
  <c r="H110" i="18"/>
  <c r="G22" i="18" s="1"/>
  <c r="J7" i="38" l="1"/>
  <c r="I99" i="18"/>
  <c r="I107" i="18"/>
  <c r="I105" i="18"/>
  <c r="I101" i="18"/>
  <c r="I109" i="18"/>
  <c r="I100" i="18"/>
  <c r="I103" i="18"/>
  <c r="I102" i="18"/>
  <c r="I97" i="18"/>
  <c r="I104" i="18"/>
  <c r="I106" i="18"/>
  <c r="I108" i="18"/>
  <c r="I98" i="18"/>
  <c r="F294" i="28"/>
  <c r="G293" i="28"/>
  <c r="J293" i="28" s="1"/>
  <c r="F364" i="28"/>
  <c r="N363" i="28"/>
  <c r="I363" i="28"/>
  <c r="H363" i="28"/>
  <c r="J363" i="28" s="1"/>
  <c r="K363" i="28" s="1"/>
  <c r="M363" i="28" s="1"/>
  <c r="G37" i="18"/>
  <c r="E6" i="40" s="1"/>
  <c r="G40" i="18"/>
  <c r="G110" i="18"/>
  <c r="G21" i="18" s="1"/>
  <c r="F7" i="38" l="1"/>
  <c r="J103" i="18"/>
  <c r="J97" i="18"/>
  <c r="J106" i="18"/>
  <c r="J104" i="18"/>
  <c r="J105" i="18"/>
  <c r="J99" i="18"/>
  <c r="J98" i="18"/>
  <c r="J108" i="18"/>
  <c r="J102" i="18"/>
  <c r="J107" i="18"/>
  <c r="J101" i="18"/>
  <c r="J109" i="18"/>
  <c r="J100" i="18"/>
  <c r="A148" i="21"/>
  <c r="B148" i="21" s="1"/>
  <c r="C148" i="21" s="1"/>
  <c r="F148" i="21" s="1"/>
  <c r="G294" i="28"/>
  <c r="J294" i="28" s="1"/>
  <c r="F295" i="28"/>
  <c r="F365" i="28"/>
  <c r="N364" i="28"/>
  <c r="H364" i="28"/>
  <c r="J364" i="28" s="1"/>
  <c r="K364" i="28" s="1"/>
  <c r="M364" i="28" s="1"/>
  <c r="I364" i="28"/>
  <c r="I110" i="18"/>
  <c r="J110" i="18" l="1"/>
  <c r="G295" i="28"/>
  <c r="J295" i="28" s="1"/>
  <c r="F296" i="28"/>
  <c r="F366" i="28"/>
  <c r="N365" i="28"/>
  <c r="H365" i="28"/>
  <c r="J365" i="28" s="1"/>
  <c r="K365" i="28" s="1"/>
  <c r="M365" i="28" s="1"/>
  <c r="I365" i="28"/>
  <c r="G296" i="28" l="1"/>
  <c r="J296" i="28" s="1"/>
  <c r="F297" i="28"/>
  <c r="F367" i="28"/>
  <c r="N366" i="28"/>
  <c r="I366" i="28"/>
  <c r="H366" i="28"/>
  <c r="J366" i="28" s="1"/>
  <c r="K366" i="28" s="1"/>
  <c r="M366" i="28" s="1"/>
  <c r="F298" i="28" l="1"/>
  <c r="G297" i="28"/>
  <c r="J297" i="28" s="1"/>
  <c r="F368" i="28"/>
  <c r="N367" i="28"/>
  <c r="I367" i="28"/>
  <c r="H367" i="28"/>
  <c r="J367" i="28" s="1"/>
  <c r="K367" i="28" s="1"/>
  <c r="M367" i="28" s="1"/>
  <c r="F299" i="28" l="1"/>
  <c r="G298" i="28"/>
  <c r="J298" i="28" s="1"/>
  <c r="F369" i="28"/>
  <c r="N368" i="28"/>
  <c r="H368" i="28"/>
  <c r="J368" i="28" s="1"/>
  <c r="K368" i="28" s="1"/>
  <c r="M368" i="28" s="1"/>
  <c r="I368" i="28"/>
  <c r="G299" i="28" l="1"/>
  <c r="J299" i="28" s="1"/>
  <c r="F300" i="28"/>
  <c r="F370" i="28"/>
  <c r="N369" i="28"/>
  <c r="I369" i="28"/>
  <c r="H369" i="28"/>
  <c r="J369" i="28" s="1"/>
  <c r="K369" i="28" s="1"/>
  <c r="M369" i="28" s="1"/>
  <c r="G300" i="28" l="1"/>
  <c r="J300" i="28" s="1"/>
  <c r="F301" i="28"/>
  <c r="F371" i="28"/>
  <c r="N370" i="28"/>
  <c r="H370" i="28"/>
  <c r="J370" i="28" s="1"/>
  <c r="K370" i="28" s="1"/>
  <c r="M370" i="28" s="1"/>
  <c r="I370" i="28"/>
  <c r="F302" i="28" l="1"/>
  <c r="G301" i="28"/>
  <c r="J301" i="28" s="1"/>
  <c r="F372" i="28"/>
  <c r="N371" i="28"/>
  <c r="I371" i="28"/>
  <c r="H371" i="28"/>
  <c r="J371" i="28" s="1"/>
  <c r="K371" i="28" s="1"/>
  <c r="M371" i="28" s="1"/>
  <c r="F303" i="28" l="1"/>
  <c r="G302" i="28"/>
  <c r="J302" i="28" s="1"/>
  <c r="F373" i="28"/>
  <c r="N372" i="28"/>
  <c r="H372" i="28"/>
  <c r="J372" i="28" s="1"/>
  <c r="K372" i="28" s="1"/>
  <c r="M372" i="28" s="1"/>
  <c r="I372" i="28"/>
  <c r="F304" i="28" l="1"/>
  <c r="G303" i="28"/>
  <c r="J303" i="28" s="1"/>
  <c r="F374" i="28"/>
  <c r="N373" i="28"/>
  <c r="I373" i="28"/>
  <c r="H373" i="28"/>
  <c r="J373" i="28" s="1"/>
  <c r="K373" i="28" s="1"/>
  <c r="M373" i="28" s="1"/>
  <c r="G304" i="28" l="1"/>
  <c r="J304" i="28" s="1"/>
  <c r="F305" i="28"/>
  <c r="F375" i="28"/>
  <c r="N374" i="28"/>
  <c r="I374" i="28"/>
  <c r="H374" i="28"/>
  <c r="J374" i="28" s="1"/>
  <c r="K374" i="28" s="1"/>
  <c r="M374" i="28" s="1"/>
  <c r="F306" i="28" l="1"/>
  <c r="G305" i="28"/>
  <c r="J305" i="28" s="1"/>
  <c r="N375" i="28"/>
  <c r="F376" i="28"/>
  <c r="H375" i="28"/>
  <c r="J375" i="28" s="1"/>
  <c r="K375" i="28" s="1"/>
  <c r="M375" i="28" s="1"/>
  <c r="I375" i="28"/>
  <c r="F307" i="28" l="1"/>
  <c r="G306" i="28"/>
  <c r="J306" i="28" s="1"/>
  <c r="N376" i="28"/>
  <c r="F377" i="28"/>
  <c r="H376" i="28"/>
  <c r="J376" i="28" s="1"/>
  <c r="K376" i="28" s="1"/>
  <c r="M376" i="28" s="1"/>
  <c r="I376" i="28"/>
  <c r="G307" i="28" l="1"/>
  <c r="J307" i="28" s="1"/>
  <c r="F308" i="28"/>
  <c r="N377" i="28"/>
  <c r="F378" i="28"/>
  <c r="I377" i="28"/>
  <c r="H377" i="28"/>
  <c r="J377" i="28" s="1"/>
  <c r="K377" i="28" s="1"/>
  <c r="M377" i="28" s="1"/>
  <c r="F309" i="28" l="1"/>
  <c r="G308" i="28"/>
  <c r="J308" i="28" s="1"/>
  <c r="N378" i="28"/>
  <c r="F379" i="28"/>
  <c r="I378" i="28"/>
  <c r="H378" i="28"/>
  <c r="J378" i="28" s="1"/>
  <c r="K378" i="28" s="1"/>
  <c r="M378" i="28" s="1"/>
  <c r="F310" i="28" l="1"/>
  <c r="G309" i="28"/>
  <c r="J309" i="28" s="1"/>
  <c r="N379" i="28"/>
  <c r="F380" i="28"/>
  <c r="I379" i="28"/>
  <c r="H379" i="28"/>
  <c r="J379" i="28" s="1"/>
  <c r="K379" i="28" s="1"/>
  <c r="M379" i="28" s="1"/>
  <c r="F311" i="28" l="1"/>
  <c r="G310" i="28"/>
  <c r="J310" i="28" s="1"/>
  <c r="N380" i="28"/>
  <c r="F381" i="28"/>
  <c r="H380" i="28"/>
  <c r="J380" i="28" s="1"/>
  <c r="K380" i="28" s="1"/>
  <c r="M380" i="28" s="1"/>
  <c r="I380" i="28"/>
  <c r="G311" i="28" l="1"/>
  <c r="J311" i="28" s="1"/>
  <c r="F312" i="28"/>
  <c r="N381" i="28"/>
  <c r="F382" i="28"/>
  <c r="I381" i="28"/>
  <c r="H381" i="28"/>
  <c r="J381" i="28" s="1"/>
  <c r="K381" i="28" s="1"/>
  <c r="M381" i="28" s="1"/>
  <c r="G312" i="28" l="1"/>
  <c r="J312" i="28" s="1"/>
  <c r="F313" i="28"/>
  <c r="N382" i="28"/>
  <c r="F383" i="28"/>
  <c r="I382" i="28"/>
  <c r="H382" i="28"/>
  <c r="J382" i="28" s="1"/>
  <c r="K382" i="28" s="1"/>
  <c r="M382" i="28" s="1"/>
  <c r="F314" i="28" l="1"/>
  <c r="G313" i="28"/>
  <c r="J313" i="28" s="1"/>
  <c r="N383" i="28"/>
  <c r="F384" i="28"/>
  <c r="H383" i="28"/>
  <c r="J383" i="28" s="1"/>
  <c r="K383" i="28" s="1"/>
  <c r="M383" i="28" s="1"/>
  <c r="I383" i="28"/>
  <c r="F315" i="28" l="1"/>
  <c r="G314" i="28"/>
  <c r="J314" i="28" s="1"/>
  <c r="N384" i="28"/>
  <c r="F385" i="28"/>
  <c r="I384" i="28"/>
  <c r="H384" i="28"/>
  <c r="J384" i="28" s="1"/>
  <c r="K384" i="28" s="1"/>
  <c r="M384" i="28" s="1"/>
  <c r="G315" i="28" l="1"/>
  <c r="J315" i="28" s="1"/>
  <c r="F316" i="28"/>
  <c r="N385" i="28"/>
  <c r="F386" i="28"/>
  <c r="I385" i="28"/>
  <c r="H385" i="28"/>
  <c r="J385" i="28" s="1"/>
  <c r="K385" i="28" s="1"/>
  <c r="M385" i="28" s="1"/>
  <c r="F317" i="28" l="1"/>
  <c r="G316" i="28"/>
  <c r="J316" i="28" s="1"/>
  <c r="N386" i="28"/>
  <c r="F387" i="28"/>
  <c r="H386" i="28"/>
  <c r="J386" i="28" s="1"/>
  <c r="K386" i="28" s="1"/>
  <c r="M386" i="28" s="1"/>
  <c r="I386" i="28"/>
  <c r="F318" i="28" l="1"/>
  <c r="G318" i="28" s="1"/>
  <c r="J318" i="28" s="1"/>
  <c r="G317" i="28"/>
  <c r="J317" i="28" s="1"/>
  <c r="N387" i="28"/>
  <c r="F388" i="28"/>
  <c r="H387" i="28"/>
  <c r="J387" i="28" s="1"/>
  <c r="K387" i="28" s="1"/>
  <c r="M387" i="28" s="1"/>
  <c r="I387" i="28"/>
  <c r="K258" i="28" l="1"/>
  <c r="N388" i="28"/>
  <c r="F389" i="28"/>
  <c r="I388" i="28"/>
  <c r="H388" i="28"/>
  <c r="J388" i="28" s="1"/>
  <c r="K388" i="28" s="1"/>
  <c r="M388" i="28" s="1"/>
  <c r="N389" i="28" l="1"/>
  <c r="F390" i="28"/>
  <c r="I389" i="28"/>
  <c r="H389" i="28"/>
  <c r="J389" i="28" s="1"/>
  <c r="K389" i="28" s="1"/>
  <c r="M389" i="28" s="1"/>
  <c r="N390" i="28" l="1"/>
  <c r="F391" i="28"/>
  <c r="I390" i="28"/>
  <c r="H390" i="28"/>
  <c r="J390" i="28" s="1"/>
  <c r="K390" i="28" s="1"/>
  <c r="M390" i="28" s="1"/>
  <c r="N391" i="28" l="1"/>
  <c r="F392" i="28"/>
  <c r="H391" i="28"/>
  <c r="J391" i="28" s="1"/>
  <c r="K391" i="28" s="1"/>
  <c r="M391" i="28" s="1"/>
  <c r="I391" i="28"/>
  <c r="N392" i="28" l="1"/>
  <c r="F393" i="28"/>
  <c r="H392" i="28"/>
  <c r="J392" i="28" s="1"/>
  <c r="K392" i="28" s="1"/>
  <c r="M392" i="28" s="1"/>
  <c r="I392" i="28"/>
  <c r="N393" i="28" l="1"/>
  <c r="F394" i="28"/>
  <c r="I393" i="28"/>
  <c r="H393" i="28"/>
  <c r="J393" i="28" s="1"/>
  <c r="K393" i="28" s="1"/>
  <c r="M393" i="28" s="1"/>
  <c r="N394" i="28" l="1"/>
  <c r="F395" i="28"/>
  <c r="H394" i="28"/>
  <c r="J394" i="28" s="1"/>
  <c r="K394" i="28" s="1"/>
  <c r="M394" i="28" s="1"/>
  <c r="I394" i="28"/>
  <c r="N395" i="28" l="1"/>
  <c r="I395" i="28"/>
  <c r="H395" i="28"/>
  <c r="J395" i="28" s="1"/>
  <c r="K395" i="28" s="1"/>
  <c r="M395" i="28" s="1"/>
  <c r="M396" i="28"/>
  <c r="N396" i="28" l="1"/>
  <c r="Q326" i="28" s="1"/>
  <c r="P326" i="28"/>
  <c r="P329" i="28" l="1"/>
  <c r="E73" i="27" l="1"/>
  <c r="F77" i="27" l="1"/>
  <c r="E77" i="27" s="1"/>
  <c r="K6" i="40"/>
  <c r="Q23" i="24"/>
  <c r="S9" i="38" s="1"/>
  <c r="Q12" i="24"/>
  <c r="J84" i="24" s="1"/>
  <c r="L84" i="24" l="1"/>
  <c r="R84" i="24" s="1"/>
  <c r="J87" i="24" s="1"/>
  <c r="M87" i="24" s="1"/>
  <c r="I39" i="41"/>
  <c r="G208" i="28"/>
  <c r="F208" i="28"/>
  <c r="Q22" i="24"/>
  <c r="S8" i="38" s="1"/>
  <c r="Q15" i="24"/>
  <c r="Q25" i="24" s="1"/>
  <c r="AF11" i="24"/>
  <c r="Q13" i="24"/>
  <c r="L87" i="24" l="1"/>
  <c r="L39" i="41"/>
  <c r="K41" i="41"/>
  <c r="J35" i="41" s="1"/>
  <c r="H208" i="28"/>
  <c r="G77" i="27" s="1"/>
  <c r="AG11" i="24"/>
  <c r="Q27" i="24"/>
  <c r="O14" i="24"/>
  <c r="Q26" i="24"/>
  <c r="AD11" i="24"/>
  <c r="O87" i="24"/>
  <c r="Q87" i="24" s="1"/>
  <c r="O16" i="24"/>
  <c r="Q56" i="24"/>
  <c r="O21" i="24" l="1"/>
  <c r="O22" i="24"/>
  <c r="O12" i="24"/>
  <c r="O23" i="24"/>
  <c r="O15" i="24" l="1"/>
  <c r="AF10" i="24"/>
  <c r="J78" i="24"/>
  <c r="O13" i="24"/>
  <c r="L78" i="24" l="1"/>
  <c r="R78" i="24" s="1"/>
  <c r="J81" i="24" s="1"/>
  <c r="L81" i="24" s="1"/>
  <c r="I33" i="41"/>
  <c r="O25" i="24"/>
  <c r="O26" i="24"/>
  <c r="M14" i="24"/>
  <c r="AG10" i="24"/>
  <c r="O27" i="24"/>
  <c r="M16" i="24"/>
  <c r="O56" i="24"/>
  <c r="M81" i="24" l="1"/>
  <c r="AD10" i="24" s="1"/>
  <c r="L33" i="41"/>
  <c r="K35" i="41"/>
  <c r="J29" i="41" s="1"/>
  <c r="M22" i="24"/>
  <c r="M12" i="24"/>
  <c r="M21" i="24"/>
  <c r="M23" i="24"/>
  <c r="O81" i="24"/>
  <c r="Q81" i="24" s="1"/>
  <c r="J72" i="24" l="1"/>
  <c r="M15" i="24"/>
  <c r="M13" i="24"/>
  <c r="AF9" i="24"/>
  <c r="L72" i="24" l="1"/>
  <c r="R72" i="24" s="1"/>
  <c r="J75" i="24" s="1"/>
  <c r="M75" i="24" s="1"/>
  <c r="I27" i="41"/>
  <c r="M25" i="24"/>
  <c r="M27" i="24"/>
  <c r="M26" i="24"/>
  <c r="AG9" i="24"/>
  <c r="K14" i="24"/>
  <c r="M56" i="24"/>
  <c r="K16" i="24"/>
  <c r="L75" i="24" l="1"/>
  <c r="L27" i="41"/>
  <c r="K29" i="41"/>
  <c r="J23" i="41" s="1"/>
  <c r="AD9" i="24"/>
  <c r="O75" i="24"/>
  <c r="Q75" i="24" s="1"/>
  <c r="K22" i="24"/>
  <c r="K12" i="24"/>
  <c r="K23" i="24"/>
  <c r="K21" i="24"/>
  <c r="N9" i="38" l="1"/>
  <c r="P9" i="38" s="1"/>
  <c r="K15" i="24"/>
  <c r="K25" i="24" s="1"/>
  <c r="R7" i="38" s="1"/>
  <c r="J66" i="24"/>
  <c r="AF8" i="24"/>
  <c r="K13" i="24"/>
  <c r="K6" i="24" s="1"/>
  <c r="L66" i="24" l="1"/>
  <c r="R66" i="24" s="1"/>
  <c r="J69" i="24" s="1"/>
  <c r="M69" i="24" s="1"/>
  <c r="J6" i="40" s="1"/>
  <c r="I21" i="41"/>
  <c r="O8" i="38"/>
  <c r="P8" i="38" s="1"/>
  <c r="M7" i="38"/>
  <c r="AG8" i="24"/>
  <c r="K27" i="24"/>
  <c r="R9" i="38" s="1"/>
  <c r="B21" i="38" s="1"/>
  <c r="O8" i="24"/>
  <c r="K26" i="24"/>
  <c r="R8" i="38" s="1"/>
  <c r="B20" i="38" s="1"/>
  <c r="K56" i="24"/>
  <c r="L69" i="24" l="1"/>
  <c r="B27" i="38"/>
  <c r="L21" i="41"/>
  <c r="K23" i="41"/>
  <c r="N32" i="41" s="1"/>
  <c r="P7" i="38"/>
  <c r="AD8" i="24"/>
  <c r="O69" i="24"/>
  <c r="Q69" i="24" s="1"/>
  <c r="F130" i="28" l="1"/>
  <c r="H120" i="28" l="1"/>
  <c r="H123" i="28" s="1"/>
  <c r="P127" i="28" s="1"/>
  <c r="S127" i="28" l="1"/>
  <c r="AA42" i="27" s="1"/>
  <c r="AC24" i="30" s="1"/>
  <c r="AC36" i="30" s="1"/>
  <c r="AC33" i="30" s="1"/>
  <c r="M127" i="28"/>
  <c r="U42" i="27" s="1"/>
  <c r="W24" i="30" s="1"/>
  <c r="W36" i="30" s="1"/>
  <c r="W33" i="30" s="1"/>
  <c r="V127" i="28"/>
  <c r="AD42" i="27" s="1"/>
  <c r="AF24" i="30" s="1"/>
  <c r="AF36" i="30" s="1"/>
  <c r="Q127" i="28"/>
  <c r="Z132" i="28" s="1"/>
  <c r="Y53" i="27" s="1"/>
  <c r="O127" i="28"/>
  <c r="W42" i="27" s="1"/>
  <c r="Y24" i="30" s="1"/>
  <c r="Y36" i="30" s="1"/>
  <c r="Y33" i="30" s="1"/>
  <c r="H127" i="28"/>
  <c r="O132" i="28" s="1"/>
  <c r="N53" i="27" s="1"/>
  <c r="N127" i="28"/>
  <c r="V42" i="27" s="1"/>
  <c r="X24" i="30" s="1"/>
  <c r="X36" i="30" s="1"/>
  <c r="X33" i="30" s="1"/>
  <c r="U127" i="28"/>
  <c r="AC42" i="27" s="1"/>
  <c r="AE24" i="30" s="1"/>
  <c r="AE36" i="30" s="1"/>
  <c r="AE33" i="30" s="1"/>
  <c r="G127" i="28"/>
  <c r="J132" i="28" s="1"/>
  <c r="I53" i="27" s="1"/>
  <c r="I127" i="28"/>
  <c r="P42" i="27" s="1"/>
  <c r="R24" i="30" s="1"/>
  <c r="R36" i="30" s="1"/>
  <c r="R33" i="30" s="1"/>
  <c r="R127" i="28"/>
  <c r="AA132" i="28" s="1"/>
  <c r="Z53" i="27" s="1"/>
  <c r="K127" i="28"/>
  <c r="S42" i="27" s="1"/>
  <c r="U24" i="30" s="1"/>
  <c r="U36" i="30" s="1"/>
  <c r="U33" i="30" s="1"/>
  <c r="J127" i="28"/>
  <c r="R132" i="28" s="1"/>
  <c r="Q53" i="27" s="1"/>
  <c r="T127" i="28"/>
  <c r="AC132" i="28" s="1"/>
  <c r="AB53" i="27" s="1"/>
  <c r="L127" i="28"/>
  <c r="T42" i="27" s="1"/>
  <c r="V24" i="30" s="1"/>
  <c r="V36" i="30" s="1"/>
  <c r="V33" i="30" s="1"/>
  <c r="X42" i="27"/>
  <c r="Z24" i="30" s="1"/>
  <c r="Z36" i="30" s="1"/>
  <c r="Z33" i="30" s="1"/>
  <c r="Y132" i="28"/>
  <c r="X53" i="27" s="1"/>
  <c r="AB132" i="28"/>
  <c r="AA53" i="27" s="1"/>
  <c r="N42" i="27" l="1"/>
  <c r="P24" i="30" s="1"/>
  <c r="Q42" i="27"/>
  <c r="S24" i="30" s="1"/>
  <c r="S36" i="30" s="1"/>
  <c r="S33" i="30" s="1"/>
  <c r="X132" i="28"/>
  <c r="W53" i="27" s="1"/>
  <c r="U132" i="28"/>
  <c r="T53" i="27" s="1"/>
  <c r="W132" i="28"/>
  <c r="V53" i="27" s="1"/>
  <c r="Q132" i="28"/>
  <c r="P53" i="27" s="1"/>
  <c r="AB42" i="27"/>
  <c r="AD24" i="30" s="1"/>
  <c r="AD36" i="30" s="1"/>
  <c r="AD33" i="30" s="1"/>
  <c r="O42" i="27"/>
  <c r="Q24" i="30" s="1"/>
  <c r="Q36" i="30" s="1"/>
  <c r="Q33" i="30" s="1"/>
  <c r="V132" i="28"/>
  <c r="U53" i="27" s="1"/>
  <c r="Z42" i="27"/>
  <c r="AB24" i="30" s="1"/>
  <c r="AB36" i="30" s="1"/>
  <c r="AE132" i="28"/>
  <c r="AD53" i="27" s="1"/>
  <c r="Y42" i="27"/>
  <c r="AA24" i="30" s="1"/>
  <c r="AA36" i="30" s="1"/>
  <c r="AA33" i="30" s="1"/>
  <c r="T132" i="28"/>
  <c r="S53" i="27" s="1"/>
  <c r="F127" i="28"/>
  <c r="AD132" i="28"/>
  <c r="AC53" i="27" s="1"/>
  <c r="AF33" i="30"/>
  <c r="P36" i="30"/>
  <c r="P33" i="30" s="1"/>
  <c r="E42" i="27" l="1"/>
  <c r="V10" i="38" s="1"/>
  <c r="AB33" i="30"/>
  <c r="G33" i="30" s="1"/>
  <c r="Y10" i="38" s="1"/>
  <c r="AC10" i="38" s="1"/>
  <c r="AD7" i="38" s="1"/>
  <c r="F132" i="28"/>
  <c r="E53" i="27" s="1"/>
  <c r="AA33" i="34" s="1"/>
  <c r="H33" i="34" s="1"/>
  <c r="C25" i="38" s="1"/>
  <c r="G24" i="30"/>
  <c r="Q9" i="27" l="1"/>
  <c r="Q17" i="27" s="1"/>
  <c r="F60" i="27"/>
  <c r="G60" i="27" s="1"/>
  <c r="AP33" i="34"/>
  <c r="AE10" i="38"/>
  <c r="AE7" i="38"/>
  <c r="G36" i="30"/>
  <c r="Z13" i="38" s="1"/>
  <c r="S38" i="30"/>
  <c r="C24" i="38" l="1"/>
  <c r="C27" i="38" s="1"/>
  <c r="B28" i="38" s="1"/>
  <c r="N31" i="34"/>
  <c r="H39" i="34" s="1"/>
  <c r="E39" i="34" s="1"/>
  <c r="K39" i="34" s="1"/>
  <c r="L6" i="40" s="1"/>
  <c r="E44" i="35"/>
  <c r="E44" i="34"/>
  <c r="G44" i="34" s="1"/>
  <c r="J44" i="34" s="1"/>
  <c r="G44" i="35"/>
  <c r="E44" i="36"/>
  <c r="G44" i="36" s="1"/>
  <c r="AO33" i="34"/>
  <c r="AN33" i="34"/>
  <c r="AD33" i="34"/>
  <c r="AQ33" i="34"/>
  <c r="AK33" i="34"/>
  <c r="AJ33" i="34"/>
  <c r="AM33" i="34"/>
  <c r="AL33" i="34"/>
  <c r="AH33" i="34"/>
  <c r="AE33" i="34"/>
  <c r="AI33" i="34"/>
  <c r="AF33" i="34"/>
  <c r="AG33" i="34"/>
  <c r="AC33" i="34"/>
  <c r="AO33" i="35"/>
  <c r="AO33" i="36"/>
  <c r="Y22" i="37"/>
  <c r="J24" i="37"/>
  <c r="T38" i="30"/>
  <c r="U38" i="30" s="1"/>
  <c r="G31" i="37" l="1"/>
  <c r="O39" i="34"/>
  <c r="Q39" i="34" s="1"/>
  <c r="S39" i="34" s="1"/>
  <c r="Y39" i="34" s="1"/>
  <c r="AC39" i="34" s="1"/>
  <c r="AG13" i="38"/>
  <c r="AI13" i="38" s="1"/>
  <c r="AG12" i="38"/>
  <c r="AI12" i="38" s="1"/>
  <c r="AP33" i="35"/>
  <c r="AP33" i="36"/>
  <c r="AK33" i="35"/>
  <c r="AK33" i="36"/>
  <c r="AH33" i="35"/>
  <c r="AH33" i="36"/>
  <c r="AL33" i="35"/>
  <c r="AL33" i="36"/>
  <c r="AC33" i="35"/>
  <c r="AC33" i="36"/>
  <c r="AM33" i="36"/>
  <c r="AM33" i="35"/>
  <c r="AE33" i="36"/>
  <c r="AE33" i="35"/>
  <c r="AB33" i="36"/>
  <c r="AB33" i="35"/>
  <c r="AD33" i="35"/>
  <c r="AD33" i="36"/>
  <c r="AI33" i="36"/>
  <c r="AI33" i="35"/>
  <c r="AF33" i="35"/>
  <c r="AF33" i="36"/>
  <c r="AG33" i="35"/>
  <c r="AG33" i="36"/>
  <c r="AJ33" i="35"/>
  <c r="AJ33" i="36"/>
  <c r="AN33" i="35"/>
  <c r="AN33" i="36"/>
  <c r="G33" i="35"/>
  <c r="M44" i="34"/>
  <c r="M24" i="37"/>
  <c r="AC20" i="37" s="1"/>
  <c r="AD20" i="37" s="1"/>
  <c r="AI20" i="37" l="1"/>
  <c r="P6" i="40"/>
  <c r="AH12" i="38"/>
  <c r="AJ12" i="38" s="1"/>
  <c r="AH13" i="38"/>
  <c r="AJ13" i="38" s="1"/>
  <c r="R33" i="35"/>
  <c r="Q33" i="35"/>
  <c r="V33" i="35"/>
  <c r="Z33" i="35"/>
  <c r="N33" i="35"/>
  <c r="S33" i="35"/>
  <c r="W33" i="35"/>
  <c r="AA33" i="35"/>
  <c r="O33" i="35"/>
  <c r="T33" i="35"/>
  <c r="X33" i="35"/>
  <c r="M33" i="35"/>
  <c r="P33" i="35"/>
  <c r="U33" i="35"/>
  <c r="Y33" i="35"/>
  <c r="J44" i="35"/>
  <c r="AL13" i="38" s="1"/>
  <c r="M31" i="35"/>
  <c r="G39" i="35" s="1"/>
  <c r="K22" i="37"/>
  <c r="E39" i="35" l="1"/>
  <c r="J39" i="35" s="1"/>
  <c r="M6" i="40" s="1"/>
  <c r="N39" i="35"/>
  <c r="P39" i="35" s="1"/>
  <c r="R39" i="35" s="1"/>
  <c r="J44" i="36"/>
  <c r="M44" i="35"/>
  <c r="AL12" i="38" s="1"/>
  <c r="P44" i="35"/>
  <c r="Y20" i="37"/>
  <c r="AA20" i="37" s="1"/>
  <c r="P20" i="37"/>
  <c r="J20" i="37"/>
  <c r="G20" i="37" s="1"/>
  <c r="AK13" i="38" l="1"/>
  <c r="AK12" i="38"/>
  <c r="R44" i="35"/>
  <c r="G33" i="36"/>
  <c r="X39" i="35"/>
  <c r="AB39" i="35" s="1"/>
  <c r="S20" i="37"/>
  <c r="J31" i="37" l="1"/>
  <c r="S22" i="37"/>
  <c r="AB13" i="38" s="1"/>
  <c r="AA13" i="38" s="1"/>
  <c r="S44" i="36"/>
  <c r="AM13" i="38" s="1"/>
  <c r="Z33" i="36"/>
  <c r="Y33" i="36"/>
  <c r="AA33" i="36"/>
  <c r="V33" i="36"/>
  <c r="T33" i="36"/>
  <c r="R33" i="36"/>
  <c r="U33" i="36"/>
  <c r="M33" i="36"/>
  <c r="O33" i="36"/>
  <c r="S33" i="36"/>
  <c r="N33" i="36"/>
  <c r="Q33" i="36"/>
  <c r="X33" i="36"/>
  <c r="W33" i="36"/>
  <c r="P33" i="36"/>
  <c r="M31" i="36"/>
  <c r="G39" i="36" s="1"/>
  <c r="M44" i="36"/>
  <c r="AM12" i="38" l="1"/>
  <c r="AN13" i="38"/>
  <c r="AN12" i="38"/>
  <c r="P44" i="36"/>
  <c r="E39" i="36"/>
  <c r="J39" i="36" s="1"/>
  <c r="P39" i="36"/>
  <c r="N39" i="36"/>
  <c r="U44" i="36" l="1"/>
  <c r="R39" i="36"/>
  <c r="X39" i="36" s="1"/>
  <c r="AB39"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Renzo</author>
  </authors>
  <commentList>
    <comment ref="M53" authorId="0" shapeId="0" xr:uid="{00000000-0006-0000-0900-000001000000}">
      <text>
        <r>
          <rPr>
            <b/>
            <sz val="9"/>
            <color indexed="81"/>
            <rFont val="Tahoma"/>
            <family val="2"/>
          </rPr>
          <t>Renzo:</t>
        </r>
        <r>
          <rPr>
            <sz val="9"/>
            <color indexed="81"/>
            <rFont val="Tahoma"/>
            <family val="2"/>
          </rPr>
          <t xml:space="preserve">
Chanfles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Renzo</author>
  </authors>
  <commentList>
    <comment ref="N117" authorId="0" shapeId="0" xr:uid="{00000000-0006-0000-0A00-000001000000}">
      <text>
        <r>
          <rPr>
            <b/>
            <sz val="9"/>
            <color indexed="81"/>
            <rFont val="Tahoma"/>
            <family val="2"/>
          </rPr>
          <t>Renzo:</t>
        </r>
        <r>
          <rPr>
            <sz val="9"/>
            <color indexed="81"/>
            <rFont val="Tahoma"/>
            <family val="2"/>
          </rPr>
          <t xml:space="preserve">
Chanfles</t>
        </r>
      </text>
    </comment>
    <comment ref="N130" authorId="0" shapeId="0" xr:uid="{00000000-0006-0000-0A00-000002000000}">
      <text>
        <r>
          <rPr>
            <b/>
            <sz val="9"/>
            <color indexed="81"/>
            <rFont val="Tahoma"/>
            <family val="2"/>
          </rPr>
          <t>Renzo:</t>
        </r>
        <r>
          <rPr>
            <sz val="9"/>
            <color indexed="81"/>
            <rFont val="Tahoma"/>
            <family val="2"/>
          </rPr>
          <t xml:space="preserve">
Chanfles</t>
        </r>
      </text>
    </comment>
    <comment ref="N132" authorId="0" shapeId="0" xr:uid="{00000000-0006-0000-0A00-000003000000}">
      <text>
        <r>
          <rPr>
            <b/>
            <sz val="9"/>
            <color indexed="81"/>
            <rFont val="Tahoma"/>
            <family val="2"/>
          </rPr>
          <t>Renzo:</t>
        </r>
        <r>
          <rPr>
            <sz val="9"/>
            <color indexed="81"/>
            <rFont val="Tahoma"/>
            <family val="2"/>
          </rPr>
          <t xml:space="preserve">
Chanfles</t>
        </r>
      </text>
    </comment>
  </commentList>
</comments>
</file>

<file path=xl/sharedStrings.xml><?xml version="1.0" encoding="utf-8"?>
<sst xmlns="http://schemas.openxmlformats.org/spreadsheetml/2006/main" count="2606" uniqueCount="1013">
  <si>
    <t>F100</t>
  </si>
  <si>
    <t>F80</t>
  </si>
  <si>
    <t>P80</t>
  </si>
  <si>
    <t>P100</t>
  </si>
  <si>
    <t>Eficiencia</t>
  </si>
  <si>
    <t>C=</t>
  </si>
  <si>
    <t>P=</t>
  </si>
  <si>
    <t>K=</t>
  </si>
  <si>
    <t>F=</t>
  </si>
  <si>
    <t>H=</t>
  </si>
  <si>
    <t>Eficiencia [%]</t>
  </si>
  <si>
    <t>E=</t>
  </si>
  <si>
    <t>B=</t>
  </si>
  <si>
    <t>O=</t>
  </si>
  <si>
    <t>S=</t>
  </si>
  <si>
    <t>D=</t>
  </si>
  <si>
    <t>T=</t>
  </si>
  <si>
    <t>W=</t>
  </si>
  <si>
    <t>Q=</t>
  </si>
  <si>
    <t>[m3/h]</t>
  </si>
  <si>
    <t>Vmin=</t>
  </si>
  <si>
    <t>Vmax=</t>
  </si>
  <si>
    <t>dmin=</t>
  </si>
  <si>
    <t>[mm]</t>
  </si>
  <si>
    <t>dmax=</t>
  </si>
  <si>
    <t>FuA</t>
  </si>
  <si>
    <t>-25+15</t>
  </si>
  <si>
    <t>-50+25</t>
  </si>
  <si>
    <t>-75+50</t>
  </si>
  <si>
    <t>-100+75</t>
  </si>
  <si>
    <t>-125+100</t>
  </si>
  <si>
    <t>Tamaño [mm]</t>
  </si>
  <si>
    <t>-150+125</t>
  </si>
  <si>
    <t>-180+150</t>
  </si>
  <si>
    <t>-205+180</t>
  </si>
  <si>
    <t>-230+205</t>
  </si>
  <si>
    <t>-255+230</t>
  </si>
  <si>
    <t>-288+255</t>
  </si>
  <si>
    <t>-305+280</t>
  </si>
  <si>
    <t>+305</t>
  </si>
  <si>
    <t>fiA</t>
  </si>
  <si>
    <t>FuP</t>
  </si>
  <si>
    <t>fiP</t>
  </si>
  <si>
    <t>-25+20</t>
  </si>
  <si>
    <t>-20+15</t>
  </si>
  <si>
    <t>SUMA</t>
  </si>
  <si>
    <t>Gsa*fia</t>
  </si>
  <si>
    <t>Gso*fio</t>
  </si>
  <si>
    <t>Gsu*fiu</t>
  </si>
  <si>
    <t>-20+19</t>
  </si>
  <si>
    <t>-19+18</t>
  </si>
  <si>
    <t>-18+17</t>
  </si>
  <si>
    <t>-17+16</t>
  </si>
  <si>
    <t>-16+15</t>
  </si>
  <si>
    <t>-15+14</t>
  </si>
  <si>
    <t>-14+13</t>
  </si>
  <si>
    <t>-13+12</t>
  </si>
  <si>
    <t>-12+11</t>
  </si>
  <si>
    <t>-11+10</t>
  </si>
  <si>
    <t>-10+9</t>
  </si>
  <si>
    <t>-9+8</t>
  </si>
  <si>
    <t>-8+7</t>
  </si>
  <si>
    <t>-7+6</t>
  </si>
  <si>
    <t>-6+5</t>
  </si>
  <si>
    <t>-5+4</t>
  </si>
  <si>
    <t>-4+3</t>
  </si>
  <si>
    <t>-3+2</t>
  </si>
  <si>
    <t>-2+1</t>
  </si>
  <si>
    <t>-1+0</t>
  </si>
  <si>
    <t>fiu</t>
  </si>
  <si>
    <t>fio</t>
  </si>
  <si>
    <t>-15+10</t>
  </si>
  <si>
    <t>-10+5</t>
  </si>
  <si>
    <t>Fua</t>
  </si>
  <si>
    <t>fia</t>
  </si>
  <si>
    <t>-30+25</t>
  </si>
  <si>
    <t>-35+30</t>
  </si>
  <si>
    <t>+35</t>
  </si>
  <si>
    <t>-1+0,5</t>
  </si>
  <si>
    <t>-0,5+0,25</t>
  </si>
  <si>
    <t>-0,25+0,125</t>
  </si>
  <si>
    <t>Balance de masa para equipo</t>
  </si>
  <si>
    <t>Chancador primario</t>
  </si>
  <si>
    <t>Supuestos</t>
  </si>
  <si>
    <t>Condiciones de la operación</t>
  </si>
  <si>
    <t>Entrada</t>
  </si>
  <si>
    <t>Escoria</t>
  </si>
  <si>
    <t>Salida</t>
  </si>
  <si>
    <t>No hay perdidas por material particulado</t>
  </si>
  <si>
    <t>Parametros calculados</t>
  </si>
  <si>
    <t>Flujo másico [ton/año]</t>
  </si>
  <si>
    <t>La razón de reducción es de 1:3, es decir, si entra con F80 de 54cm sale con P80 de 18cm</t>
  </si>
  <si>
    <t>Tamaño máximo particula en la alimentación es de 60cm</t>
  </si>
  <si>
    <t>Datos</t>
  </si>
  <si>
    <t>Diámetro [cm]</t>
  </si>
  <si>
    <t>Abertura [cm]</t>
  </si>
  <si>
    <t>Abertura chancador</t>
  </si>
  <si>
    <t>Ecuación</t>
  </si>
  <si>
    <t>Granulometría salida</t>
  </si>
  <si>
    <t>Anexos</t>
  </si>
  <si>
    <t>Nomenclatura</t>
  </si>
  <si>
    <t>Escoria sobretamaño</t>
  </si>
  <si>
    <t>Escoria bajotamaño</t>
  </si>
  <si>
    <t>Eficiencia separación del sobretamaño</t>
  </si>
  <si>
    <t>Constante ecuacion eficiencia harnero</t>
  </si>
  <si>
    <t>α</t>
  </si>
  <si>
    <t>Balance de masa por granulometría</t>
  </si>
  <si>
    <t>Determinación área de harnero</t>
  </si>
  <si>
    <t>Área [m2]</t>
  </si>
  <si>
    <t>Área harnero</t>
  </si>
  <si>
    <t>[1]</t>
  </si>
  <si>
    <t>Ancho harnero</t>
  </si>
  <si>
    <t>Determinación ancho de harnero</t>
  </si>
  <si>
    <t>F100: Tamaño bajo el cual se encuentra el 100% de la alimentación</t>
  </si>
  <si>
    <t>F80: Tamaño bajo el cual se encuentra el 80% de la alimentación</t>
  </si>
  <si>
    <t>P100: Tamaño bajo el cual se encuentra el 100% del producto</t>
  </si>
  <si>
    <t>P80: Tamaño bajo el cual se encuentra el 80% del producto</t>
  </si>
  <si>
    <t>[2]</t>
  </si>
  <si>
    <t xml:space="preserve">C: Capacidad básica </t>
  </si>
  <si>
    <t>P: Factor de corrección por densidad de partícula</t>
  </si>
  <si>
    <t>F: Factor de corrección que depende de la forma de la partícula</t>
  </si>
  <si>
    <t>H: Factor de corrección que depende de la humedad de la partícula</t>
  </si>
  <si>
    <t>E: Factor de corrección que depende de la eficiencia del harnero</t>
  </si>
  <si>
    <t>Fui(h) : Fracción de particulas con tamaños bajo el tamaño h</t>
  </si>
  <si>
    <t>fui(h) : Fracción de particulas con tamaños entre los tamaño h+1 y h</t>
  </si>
  <si>
    <t>α: Constante que modifica efectividad de separacion en el tamaño d50c</t>
  </si>
  <si>
    <t>Eficiencia harnero</t>
  </si>
  <si>
    <t>B: Factor de corrección que depende del porcentaje con sobretamaño en la alimentación</t>
  </si>
  <si>
    <t>Gsa: Flujo de alimentación</t>
  </si>
  <si>
    <t>Gsu: Flujo bajotaño</t>
  </si>
  <si>
    <t>Gso: Flujo sobretamaño</t>
  </si>
  <si>
    <t>S: Factor de corrección que depende de la forma de la abertura del harnero</t>
  </si>
  <si>
    <t>D: Factor de corrección que depende del número de bandejas en el harnero</t>
  </si>
  <si>
    <t>T: Factor de corrección que dependen de la inclinación del harner</t>
  </si>
  <si>
    <t>W: Factor de corrección que depende de la abertura del harnero</t>
  </si>
  <si>
    <t>d: Ancho de la capa de material que pasa por harnero</t>
  </si>
  <si>
    <t xml:space="preserve">Q: Capacidad </t>
  </si>
  <si>
    <t>O: Factor de corrección que depende del porcentaje de área abierta del harnero</t>
  </si>
  <si>
    <t>Particulas con forma cúbica después del chancado</t>
  </si>
  <si>
    <t>Malla con agujero cuadrado</t>
  </si>
  <si>
    <t>Harnero de dos bandejas</t>
  </si>
  <si>
    <t>Harnero inclinado</t>
  </si>
  <si>
    <t>[1] A. Casali, Cátedra: "Fragmentación de Partículas." MI4020, Facultad de Ciencias Físicas y Matemáticas, Universidad de Chile, Santiago, 2016.</t>
  </si>
  <si>
    <t>[2] A. Casali, Cátedra: "Fragmentación de Partículas." MI4020, Facultad de Ciencias Físicas y Matemáticas, Universidad de Chile, Santiago, 2016.</t>
  </si>
  <si>
    <t>[1] Crushing and screening Handbook, 5th ed. Metso, 2011.</t>
  </si>
  <si>
    <t>[3] Torres M., Profesor departamento de Ingeniería Civil Minas de la Universidad de Chile. Consulta Eficiencia por tamaños harnero [en línea]. En: &lt;cr.rojas.salamanca@gmail.com&gt; miércoles 14 de noviembre de 2018 &lt;magtorre@ing.uchile.cl&gt; [consulta miércoles 14 de noviembre 2018]</t>
  </si>
  <si>
    <t>[2] Crushing and screening Handbook, 5th ed. Metso, 2011.</t>
  </si>
  <si>
    <t>Densidad escoria  [ton/m3]</t>
  </si>
  <si>
    <t>ρ</t>
  </si>
  <si>
    <t>Constante</t>
  </si>
  <si>
    <t>Valor</t>
  </si>
  <si>
    <t>Unidad</t>
  </si>
  <si>
    <t>Parámetro</t>
  </si>
  <si>
    <t>Referencia</t>
  </si>
  <si>
    <t>-</t>
  </si>
  <si>
    <t>Planilla de cálculos equipo</t>
  </si>
  <si>
    <t>Harnero 1</t>
  </si>
  <si>
    <t>Chancador secundario</t>
  </si>
  <si>
    <t>Se chanca de acuerdo a curva granulométrica entregada por Metso para chancadores primarios (de mandibulas)</t>
  </si>
  <si>
    <t>Se chanca de acuerdo a curva granulométrica entregada por Metso para chancadores secundarios (de conos)</t>
  </si>
  <si>
    <t>La razón de reducción es de 1:3</t>
  </si>
  <si>
    <t>Granulometría de entrada</t>
  </si>
  <si>
    <t>Setting [mm]</t>
  </si>
  <si>
    <t>Setting</t>
  </si>
  <si>
    <t>Harnero 2</t>
  </si>
  <si>
    <t>Granulometría saluda</t>
  </si>
  <si>
    <t>FiA</t>
  </si>
  <si>
    <t>Ver figura 1 [1]</t>
  </si>
  <si>
    <t>Ver figura 1</t>
  </si>
  <si>
    <t>Ver figura 2 [1]</t>
  </si>
  <si>
    <t>Granulometría deseada</t>
  </si>
  <si>
    <t>Granulometría de salida</t>
  </si>
  <si>
    <t>Fup</t>
  </si>
  <si>
    <t>Cálculo del reciclo</t>
  </si>
  <si>
    <t>Gsf [tpd]</t>
  </si>
  <si>
    <t>Gsa [tpd]</t>
  </si>
  <si>
    <t>Gsd [tpd]</t>
  </si>
  <si>
    <t>Gso [tpd]</t>
  </si>
  <si>
    <t>Gsp [tpd]</t>
  </si>
  <si>
    <t>[ton/h/m2]</t>
  </si>
  <si>
    <t>[m/s]</t>
  </si>
  <si>
    <t>Volumen molino [m3]</t>
  </si>
  <si>
    <t>Volumen molino [ft3]</t>
  </si>
  <si>
    <t>Toneladas de bolas [ton], Tb</t>
  </si>
  <si>
    <t>Diámetro bolas [cm]</t>
  </si>
  <si>
    <t>[Ec 7]</t>
  </si>
  <si>
    <t>Diámetro bolas [in]</t>
  </si>
  <si>
    <t>Velocidad de giro [rpm]</t>
  </si>
  <si>
    <t>[Ec 6]</t>
  </si>
  <si>
    <t>Velocidad crítica, Nc [rpm]</t>
  </si>
  <si>
    <t>Largo [m]</t>
  </si>
  <si>
    <t>Largo [ft]</t>
  </si>
  <si>
    <t>Diámetro molino [m]</t>
  </si>
  <si>
    <t>[Ec 5]</t>
  </si>
  <si>
    <t>Diámetro molino [ft]</t>
  </si>
  <si>
    <t>[2] FLSmidth Minerals, Reference Tables for Mineral Processing, 2008.</t>
  </si>
  <si>
    <t>[Ec 4]</t>
  </si>
  <si>
    <t>Potencia efectiva del motor [KWh]</t>
  </si>
  <si>
    <t>[Ec 3]</t>
  </si>
  <si>
    <t>Potencia motor [KWh]</t>
  </si>
  <si>
    <t>[Ec 1]</t>
  </si>
  <si>
    <t>Trabajo [KWh/tc]:</t>
  </si>
  <si>
    <t>[1] F. C. Bond. Crushing and grinding calculations. Mining and metal bulletin, 47 (507) 466. 1954.</t>
  </si>
  <si>
    <t>Dimensionamiento</t>
  </si>
  <si>
    <t>Referencias</t>
  </si>
  <si>
    <t>Ratio de reducción, Rr</t>
  </si>
  <si>
    <t>Tamaño ideal de alimentación [µm]</t>
  </si>
  <si>
    <t>[Ec 2]</t>
  </si>
  <si>
    <t>Índice de trabajo corregido [KWh/tc]</t>
  </si>
  <si>
    <t>Factor de corrección F5</t>
  </si>
  <si>
    <t>Factor de corrección F4</t>
  </si>
  <si>
    <t>Factor de corrección F3</t>
  </si>
  <si>
    <t>Factor de corrección F2</t>
  </si>
  <si>
    <t>Factor de corrección F1</t>
  </si>
  <si>
    <t>Parámetros</t>
  </si>
  <si>
    <t>Relación largo-diámetro, L/D</t>
  </si>
  <si>
    <t>Fracción de la velocidad crítica, cs</t>
  </si>
  <si>
    <t>Fracción de llenado, vp</t>
  </si>
  <si>
    <t>Constante de proporcionalidad, Kb</t>
  </si>
  <si>
    <t>Eficiencia del motor, η</t>
  </si>
  <si>
    <t>(supuesto 2)</t>
  </si>
  <si>
    <t>Tamaño salida, P80 [µm]</t>
  </si>
  <si>
    <t>(supuesto 1)</t>
  </si>
  <si>
    <t>Tamaño entrada, F80 [µm]</t>
  </si>
  <si>
    <t>Densidad de bolas (acero), ρb [lb/ft3]</t>
  </si>
  <si>
    <t>[]</t>
  </si>
  <si>
    <t>Densidad escoria, ρ [g/cm3]</t>
  </si>
  <si>
    <t>Ecuación de diseño</t>
  </si>
  <si>
    <t>Gravedad específica, Sg</t>
  </si>
  <si>
    <t>Índice de trabajo, Wi [KWh/tc]</t>
  </si>
  <si>
    <t>Balance de masa</t>
  </si>
  <si>
    <t>Balance y Dimensionamiento Molino de Bolas</t>
  </si>
  <si>
    <t>[cm2]</t>
  </si>
  <si>
    <t>[m2]</t>
  </si>
  <si>
    <t>Eficiencia (gráfico)</t>
  </si>
  <si>
    <t>Relación Tamaño Patícula:Escalamiento [1]</t>
  </si>
  <si>
    <t>Escalamiento Ciclón (d2/d1) [1]</t>
  </si>
  <si>
    <t>Diámetro ciclón [m]</t>
  </si>
  <si>
    <t xml:space="preserve">Área ducto entrada </t>
  </si>
  <si>
    <t>flujo volumétrico entrada [m3/s]</t>
  </si>
  <si>
    <t>flujo volumétrico aire [m3/h]</t>
  </si>
  <si>
    <t>flujo másico aire, mgc1 [kg/h]</t>
  </si>
  <si>
    <t>flujo volumétrico [m3/h]</t>
  </si>
  <si>
    <t>flujo másico, mpr1 [kg/h]</t>
  </si>
  <si>
    <t>Ciclón 4</t>
  </si>
  <si>
    <t>flujo másico aire, mgr3 [kg/h]</t>
  </si>
  <si>
    <t>flujo másico, mpr3 [kg/h]</t>
  </si>
  <si>
    <t>Ciclón 3</t>
  </si>
  <si>
    <t>flujo másico aire, mgr2 [kg/h]</t>
  </si>
  <si>
    <t>flujo másico, mpr2 [kg/h]</t>
  </si>
  <si>
    <t>Ciclón 2</t>
  </si>
  <si>
    <t>flujo másico aire, mgr1 [kg/h]</t>
  </si>
  <si>
    <t>Ciclón 1</t>
  </si>
  <si>
    <t xml:space="preserve">(supuesto 3) </t>
  </si>
  <si>
    <t>viscosidad aire</t>
  </si>
  <si>
    <t>densidad aire [kg/m3]</t>
  </si>
  <si>
    <t>densidad harina[kg/m3]</t>
  </si>
  <si>
    <t>Etapa 4</t>
  </si>
  <si>
    <t>Etapa 3</t>
  </si>
  <si>
    <t>Etapa2</t>
  </si>
  <si>
    <t>etapa 1</t>
  </si>
  <si>
    <t>Carga de sólido [kg sólido/kg gas]</t>
  </si>
  <si>
    <r>
      <t>Viscosidad estándar</t>
    </r>
    <r>
      <rPr>
        <b/>
        <sz val="11"/>
        <color theme="0"/>
        <rFont val="Calibri"/>
        <family val="2"/>
      </rPr>
      <t xml:space="preserve"> μ</t>
    </r>
    <r>
      <rPr>
        <b/>
        <sz val="9"/>
        <color theme="0"/>
        <rFont val="Calibri"/>
        <family val="2"/>
      </rPr>
      <t>1</t>
    </r>
    <r>
      <rPr>
        <sz val="9"/>
        <color theme="0"/>
        <rFont val="Calibri"/>
        <family val="2"/>
      </rPr>
      <t xml:space="preserve"> </t>
    </r>
    <r>
      <rPr>
        <sz val="11"/>
        <color theme="0"/>
        <rFont val="Calibri"/>
        <family val="2"/>
      </rPr>
      <t>[cp]</t>
    </r>
  </si>
  <si>
    <r>
      <t>Densidad estándar</t>
    </r>
    <r>
      <rPr>
        <b/>
        <sz val="11"/>
        <color theme="0"/>
        <rFont val="Calibri"/>
        <family val="2"/>
      </rPr>
      <t xml:space="preserve"> ρ1</t>
    </r>
    <r>
      <rPr>
        <sz val="11"/>
        <color theme="0"/>
        <rFont val="Calibri"/>
        <family val="2"/>
      </rPr>
      <t xml:space="preserve"> [Kg/m3]</t>
    </r>
  </si>
  <si>
    <r>
      <t xml:space="preserve">Flujo Estándar </t>
    </r>
    <r>
      <rPr>
        <b/>
        <sz val="11"/>
        <color theme="0"/>
        <rFont val="Calibri"/>
        <family val="2"/>
      </rPr>
      <t>Q1</t>
    </r>
    <r>
      <rPr>
        <sz val="11"/>
        <color theme="0"/>
        <rFont val="Calibri"/>
        <family val="2"/>
      </rPr>
      <t xml:space="preserve"> [m3/s]</t>
    </r>
  </si>
  <si>
    <r>
      <t xml:space="preserve">Diámetro  Estándar </t>
    </r>
    <r>
      <rPr>
        <b/>
        <sz val="11"/>
        <color theme="0"/>
        <rFont val="Calibri"/>
        <family val="2"/>
      </rPr>
      <t>Dc1</t>
    </r>
    <r>
      <rPr>
        <sz val="11"/>
        <color theme="0"/>
        <rFont val="Calibri"/>
        <family val="2"/>
      </rPr>
      <t xml:space="preserve"> [m]</t>
    </r>
  </si>
  <si>
    <t>Velocidad Estándar [m/s]</t>
  </si>
  <si>
    <t xml:space="preserve">Valores Ciclón Estándar </t>
  </si>
  <si>
    <t>viscosidad</t>
  </si>
  <si>
    <t>densidad [kg/m3]</t>
  </si>
  <si>
    <t>fraccion en aire</t>
  </si>
  <si>
    <t>H2O</t>
  </si>
  <si>
    <t>CO2</t>
  </si>
  <si>
    <t>Ar</t>
  </si>
  <si>
    <t>O2</t>
  </si>
  <si>
    <t>N2</t>
  </si>
  <si>
    <t>Compuestos en el gas</t>
  </si>
  <si>
    <t>R[atm*L/K*mol]</t>
  </si>
  <si>
    <t>presión [atm]</t>
  </si>
  <si>
    <t>tamaño partículas[micras]</t>
  </si>
  <si>
    <t>Xmarga</t>
  </si>
  <si>
    <t>Xcaliza</t>
  </si>
  <si>
    <t>Xescoria</t>
  </si>
  <si>
    <t>Fracciones másicas</t>
  </si>
  <si>
    <t>marga</t>
  </si>
  <si>
    <t>caliza</t>
  </si>
  <si>
    <t>escoria</t>
  </si>
  <si>
    <t>desidades [kg/m3]</t>
  </si>
  <si>
    <t>eficiencia</t>
  </si>
  <si>
    <r>
      <t xml:space="preserve">Donde </t>
    </r>
    <r>
      <rPr>
        <b/>
        <sz val="10"/>
        <rFont val="Calibri"/>
        <family val="2"/>
      </rPr>
      <t>d1</t>
    </r>
    <r>
      <rPr>
        <sz val="10"/>
        <color rgb="FF000000"/>
        <rFont val="Calibri"/>
        <family val="2"/>
      </rPr>
      <t xml:space="preserve"> es el diámetro promedio de la partícula separada en condiciones estandar para la eficiencia seleccionada.                                                                                                                     </t>
    </r>
    <r>
      <rPr>
        <b/>
        <sz val="10"/>
        <rFont val="Calibri"/>
        <family val="2"/>
      </rPr>
      <t xml:space="preserve"> d2</t>
    </r>
    <r>
      <rPr>
        <sz val="10"/>
        <color rgb="FF000000"/>
        <rFont val="Calibri"/>
        <family val="2"/>
      </rPr>
      <t xml:space="preserve"> es el diámetro promedio de las partículas a separar en para el diseño propuesto a la misma eficiencia de separación.</t>
    </r>
  </si>
  <si>
    <t xml:space="preserve"> </t>
  </si>
  <si>
    <t>mgC5</t>
  </si>
  <si>
    <t>mgC4</t>
  </si>
  <si>
    <t>mgC3</t>
  </si>
  <si>
    <t>mgC2</t>
  </si>
  <si>
    <t>mgR4</t>
  </si>
  <si>
    <t>mgR3</t>
  </si>
  <si>
    <t>mgR2</t>
  </si>
  <si>
    <t>mgR1</t>
  </si>
  <si>
    <t>mgC1</t>
  </si>
  <si>
    <t>mpc4</t>
  </si>
  <si>
    <t>mpc3</t>
  </si>
  <si>
    <t>mpc2</t>
  </si>
  <si>
    <t>mpc1</t>
  </si>
  <si>
    <t>mpd4</t>
  </si>
  <si>
    <t>mpd3</t>
  </si>
  <si>
    <t>mpd2</t>
  </si>
  <si>
    <t>mpd1</t>
  </si>
  <si>
    <t>mpd5</t>
  </si>
  <si>
    <t>mpc0</t>
  </si>
  <si>
    <t>ec diseño</t>
  </si>
  <si>
    <t>mpr4</t>
  </si>
  <si>
    <t>mpr3</t>
  </si>
  <si>
    <t>mpr2</t>
  </si>
  <si>
    <t>mpr1</t>
  </si>
  <si>
    <t>Kg/hr</t>
  </si>
  <si>
    <t>etapa 4</t>
  </si>
  <si>
    <t>etapa 3</t>
  </si>
  <si>
    <t>etapa 2</t>
  </si>
  <si>
    <t>Balance de masa por etapas</t>
  </si>
  <si>
    <t>salida de polvo, mp,D [kg/h]</t>
  </si>
  <si>
    <t>Flujo másico de entrada, mp,R+mg,R [kg/h]</t>
  </si>
  <si>
    <t>Diámetro[m]</t>
  </si>
  <si>
    <t>Polvo que sale con el aire, mp,D,1 [kg/h]</t>
  </si>
  <si>
    <t>Gas, mg,C,1 [kg/h] (Dato Horno)</t>
  </si>
  <si>
    <t>salida</t>
  </si>
  <si>
    <t>Resumen</t>
  </si>
  <si>
    <t>Polvo que trae el aire, mp,D,5 [kg/h]</t>
  </si>
  <si>
    <t>Gas, mg,C,5 [kg/h]</t>
  </si>
  <si>
    <t>Harina, mp,C,0 [kg/h]</t>
  </si>
  <si>
    <t>entrada</t>
  </si>
  <si>
    <t>Balance de masa global</t>
  </si>
  <si>
    <t>1- Se considera que el aire calente no trae ninguna partícula y tiene la composición descrita en el apartado de Datos.                                                                                                                                        2- El tamaño de las partículas de la harina (mezcla de polvo que entra al horno) se considera homogenea y de promedio 100 micras.                                                                                                                                3- Para calcular la densidad de la harina y gas, y la viscosidad del gas se considero el promedio ponderado de sus componentes.</t>
  </si>
  <si>
    <t>supuestos</t>
  </si>
  <si>
    <t>Balance de masa y Dimensionamiento Pre-calentador</t>
  </si>
  <si>
    <t>Tiempo[min]</t>
  </si>
  <si>
    <t>Diametro [m]</t>
  </si>
  <si>
    <t>V [m3]</t>
  </si>
  <si>
    <t>Reactor</t>
  </si>
  <si>
    <t>Marga</t>
  </si>
  <si>
    <t>Caliza</t>
  </si>
  <si>
    <t>LOI</t>
  </si>
  <si>
    <t>SrO</t>
  </si>
  <si>
    <t>ZrO2</t>
  </si>
  <si>
    <t>SnO5</t>
  </si>
  <si>
    <t>P2O5</t>
  </si>
  <si>
    <t>NiO</t>
  </si>
  <si>
    <t>Sb2O5</t>
  </si>
  <si>
    <t>Cr2O3</t>
  </si>
  <si>
    <t>MoO3</t>
  </si>
  <si>
    <t>MnO2</t>
  </si>
  <si>
    <t>BaO</t>
  </si>
  <si>
    <t>CoO</t>
  </si>
  <si>
    <t>PbO2</t>
  </si>
  <si>
    <t>SO3</t>
  </si>
  <si>
    <t>CuO</t>
  </si>
  <si>
    <t>ZnO</t>
  </si>
  <si>
    <t>CaCO3</t>
  </si>
  <si>
    <t>MgCo3</t>
  </si>
  <si>
    <t>K2O</t>
  </si>
  <si>
    <t>Na2O</t>
  </si>
  <si>
    <t>MgO</t>
  </si>
  <si>
    <t>CaO</t>
  </si>
  <si>
    <t>TiO2</t>
  </si>
  <si>
    <t>Fe2O3</t>
  </si>
  <si>
    <t>Al2O3</t>
  </si>
  <si>
    <t>SiO2</t>
  </si>
  <si>
    <t>Materia Prima</t>
  </si>
  <si>
    <t xml:space="preserve">Composiciones de </t>
  </si>
  <si>
    <t>Error [%]</t>
  </si>
  <si>
    <t>Entrada total</t>
  </si>
  <si>
    <t>Error</t>
  </si>
  <si>
    <t>SO2</t>
  </si>
  <si>
    <t>AR</t>
  </si>
  <si>
    <t>otros</t>
  </si>
  <si>
    <t>S2</t>
  </si>
  <si>
    <t>H2</t>
  </si>
  <si>
    <t>Cenizas</t>
  </si>
  <si>
    <t>Total</t>
  </si>
  <si>
    <t>Corriente de gases de salida</t>
  </si>
  <si>
    <t>LOI post rxn</t>
  </si>
  <si>
    <t>LOI pre rxn</t>
  </si>
  <si>
    <t>Gas por rxn</t>
  </si>
  <si>
    <t>[Ton/año]</t>
  </si>
  <si>
    <t>Gases</t>
  </si>
  <si>
    <t>C2 [ton/año]</t>
  </si>
  <si>
    <t>Particulado</t>
  </si>
  <si>
    <t>[ton/dia]</t>
  </si>
  <si>
    <t>NA2O</t>
  </si>
  <si>
    <t>MGO</t>
  </si>
  <si>
    <t>C3S</t>
  </si>
  <si>
    <t>C3A</t>
  </si>
  <si>
    <t>C2S</t>
  </si>
  <si>
    <t>C4AF</t>
  </si>
  <si>
    <t>Flujo clinker</t>
  </si>
  <si>
    <t>Sólidos</t>
  </si>
  <si>
    <t>otros…</t>
  </si>
  <si>
    <t>Aire sec [ton/año]</t>
  </si>
  <si>
    <t>Aire prim [ton/año]</t>
  </si>
  <si>
    <t>C2</t>
  </si>
  <si>
    <t>Carbon nuestro ctd [ton/año]</t>
  </si>
  <si>
    <t>V: Volúmen</t>
  </si>
  <si>
    <t>LOI: Loss of ignition</t>
  </si>
  <si>
    <t>[ton/año]</t>
  </si>
  <si>
    <t>El carbón no reaccionante se mantiene en el reactor.</t>
  </si>
  <si>
    <t>añadir un 50% del resto de los minerales (escogido arbitrariamente respecto a esa misma proporcion), esta proporción es disminuye</t>
  </si>
  <si>
    <t>La proporcion entrada/salida solo toma en cuenta los minerales conocidos para el Clinker, por lo que al</t>
  </si>
  <si>
    <t>Se asume una base de cálculo de 150.000 [ton/año] para iterativamente obtener el resultado.</t>
  </si>
  <si>
    <t>Se toma en cuenta que no hay pérdida por ignición de la arcilla de forma previa.</t>
  </si>
  <si>
    <t>Estas corresponden a 10%, 40% y 50% respectivamente.</t>
  </si>
  <si>
    <t>La entrada tiene porcentajes arbitrarios dentro de un rango para las composiciones de escoria, caliza y marga.</t>
  </si>
  <si>
    <t>La proporción entrada/salida es conocida y tal que entra 1.81 kg de materia prima por 1  kg de Clinker.</t>
  </si>
  <si>
    <t>Esquema</t>
  </si>
  <si>
    <t>Las reacciones de formación de Clinker se llevan a cabo una vez completada la reacción anterior.</t>
  </si>
  <si>
    <t>La conversión de la reacción CaCo3-&gt;CaO+CO2 es completa.</t>
  </si>
  <si>
    <t>kiln rotatorio</t>
  </si>
  <si>
    <t>la operación</t>
  </si>
  <si>
    <t xml:space="preserve">Condiciones de </t>
  </si>
  <si>
    <t>V/Fao [m3 año/mol]</t>
  </si>
  <si>
    <t>X</t>
  </si>
  <si>
    <t>Int inferior</t>
  </si>
  <si>
    <t>Int superior</t>
  </si>
  <si>
    <t>Riemann inf</t>
  </si>
  <si>
    <t>Riemann sup</t>
  </si>
  <si>
    <t>1/-ra</t>
  </si>
  <si>
    <t>Suma r</t>
  </si>
  <si>
    <t>ra2</t>
  </si>
  <si>
    <t>ra1=-k4CAo*(1-sel*x)</t>
  </si>
  <si>
    <t>De ecuación  PFR</t>
  </si>
  <si>
    <t>Conversión</t>
  </si>
  <si>
    <t>Integración gráfica</t>
  </si>
  <si>
    <t>1000°C</t>
  </si>
  <si>
    <t>Promedio K [1/hr]</t>
  </si>
  <si>
    <t>K</t>
  </si>
  <si>
    <t>E</t>
  </si>
  <si>
    <t>A [1/hr]</t>
  </si>
  <si>
    <t>Temperatura [°K]</t>
  </si>
  <si>
    <t>Temperatura [°C]</t>
  </si>
  <si>
    <t>K [1/hr]</t>
  </si>
  <si>
    <t>Reaccion 5</t>
  </si>
  <si>
    <t>Reaccion 4</t>
  </si>
  <si>
    <t>Reaccion 3</t>
  </si>
  <si>
    <t>Reaccion 2</t>
  </si>
  <si>
    <t>Reaccion 1</t>
  </si>
  <si>
    <t>cinética</t>
  </si>
  <si>
    <t>Reacciones y k</t>
  </si>
  <si>
    <t>Cálculo de constante</t>
  </si>
  <si>
    <t>AL2O3</t>
  </si>
  <si>
    <t>Concentración [megamol/m3]</t>
  </si>
  <si>
    <t>Flujo molar [megamol/año]</t>
  </si>
  <si>
    <t>Si todo reacciona de CaCO3</t>
  </si>
  <si>
    <t>Flujo [m3/año]</t>
  </si>
  <si>
    <t>Flujo volum por compuesto</t>
  </si>
  <si>
    <t>Flujo volumétrico [m3/año]</t>
  </si>
  <si>
    <t>Densidad [kg/m3]</t>
  </si>
  <si>
    <t>Masa [ton/año]</t>
  </si>
  <si>
    <t>Cálculo flujo volumétrico</t>
  </si>
  <si>
    <t>Conversion global AL2O3</t>
  </si>
  <si>
    <t>Consumo real</t>
  </si>
  <si>
    <t>Moles finales 100% Conversion</t>
  </si>
  <si>
    <t>CO2+C3S+C3A+C4AF</t>
  </si>
  <si>
    <t>Máx moles consumibles</t>
  </si>
  <si>
    <t>10CaO+SiO2+2Al2O3+Fe2O3-&gt;</t>
  </si>
  <si>
    <t>Reacción global</t>
  </si>
  <si>
    <t>Moles normalizados</t>
  </si>
  <si>
    <t>[Megamoles/año]</t>
  </si>
  <si>
    <t>Moles de  de interes</t>
  </si>
  <si>
    <t>4CaoAl2O3Fe2O3</t>
  </si>
  <si>
    <t>3CaOAl2O3</t>
  </si>
  <si>
    <t>2CaoSio2</t>
  </si>
  <si>
    <t>3CaoSiO2</t>
  </si>
  <si>
    <t>C4F</t>
  </si>
  <si>
    <t>Compuestos</t>
  </si>
  <si>
    <t>P molecular</t>
  </si>
  <si>
    <t>Flujos</t>
  </si>
  <si>
    <t>PFR</t>
  </si>
  <si>
    <t>Tiempo [s]</t>
  </si>
  <si>
    <t>geometria</t>
  </si>
  <si>
    <t>tau</t>
  </si>
  <si>
    <t>Slope</t>
  </si>
  <si>
    <t>RPM</t>
  </si>
  <si>
    <t>Tiempo de residencia</t>
  </si>
  <si>
    <t>O2 gasto</t>
  </si>
  <si>
    <t>C gasto</t>
  </si>
  <si>
    <t>CO2 [megamol/año]</t>
  </si>
  <si>
    <t>CO2 formado [ton/año]</t>
  </si>
  <si>
    <t>C+O2-&gt;CO2</t>
  </si>
  <si>
    <t>Reacción 1 [90% a partir del resto]</t>
  </si>
  <si>
    <t>S gasto</t>
  </si>
  <si>
    <t>SO2 [megamol/año]</t>
  </si>
  <si>
    <t>S+O2-&gt;SO2</t>
  </si>
  <si>
    <t>SO2 formado [ton/año]</t>
  </si>
  <si>
    <t>CO2 total</t>
  </si>
  <si>
    <t>reaccion de CaCO3</t>
  </si>
  <si>
    <t>Mol H2O in</t>
  </si>
  <si>
    <t>CO2 formado por</t>
  </si>
  <si>
    <t>Produccion [ton/año]</t>
  </si>
  <si>
    <t>Mol H2O fin</t>
  </si>
  <si>
    <t>Nota: Se ha hecho al revés</t>
  </si>
  <si>
    <t>[megamol/año]</t>
  </si>
  <si>
    <t>2H2+O2-&gt;2H2O</t>
  </si>
  <si>
    <t>C</t>
  </si>
  <si>
    <t>Consumo total</t>
  </si>
  <si>
    <t>O2 gastado</t>
  </si>
  <si>
    <t>H2 gastado</t>
  </si>
  <si>
    <t>H2O formado</t>
  </si>
  <si>
    <t>H2O sale [ton/año]</t>
  </si>
  <si>
    <t>Molar [mega mol/año]</t>
  </si>
  <si>
    <t>gaseosa</t>
  </si>
  <si>
    <t>S</t>
  </si>
  <si>
    <t>Reacciones de oxidación</t>
  </si>
  <si>
    <t>Resultado</t>
  </si>
  <si>
    <t>Reacciones de oxidación de combust</t>
  </si>
  <si>
    <t>Ca4Al2Fe2O10</t>
  </si>
  <si>
    <t>Ca3Al2O6</t>
  </si>
  <si>
    <t>Ca3SiO5</t>
  </si>
  <si>
    <t>Ca2SiO4</t>
  </si>
  <si>
    <t>Peso por compuesto</t>
  </si>
  <si>
    <t>Fe</t>
  </si>
  <si>
    <t>Al</t>
  </si>
  <si>
    <t>O</t>
  </si>
  <si>
    <t>Ca</t>
  </si>
  <si>
    <t>Si</t>
  </si>
  <si>
    <t>[g/mol] o [kg/kmol] o [ton/megamol]</t>
  </si>
  <si>
    <t>Peso por elemento</t>
  </si>
  <si>
    <t>Pesos moleculares</t>
  </si>
  <si>
    <t>C2 a CO2</t>
  </si>
  <si>
    <t>S2 a SO2</t>
  </si>
  <si>
    <t>H2 a H2O</t>
  </si>
  <si>
    <t>Prop gaseosa másica</t>
  </si>
  <si>
    <t>Porcentaje [%]</t>
  </si>
  <si>
    <t>Aire secundario [ton/año]</t>
  </si>
  <si>
    <t>Aire primario [kg/h]</t>
  </si>
  <si>
    <t>Porcentaje [-]</t>
  </si>
  <si>
    <t>Carbon [kg/h]</t>
  </si>
  <si>
    <t>Aire s [ton/año]</t>
  </si>
  <si>
    <t>Aire p [ton/año]</t>
  </si>
  <si>
    <t>Carbon de entrada [ton/año]</t>
  </si>
  <si>
    <t>Harina de entrada [ton/año]</t>
  </si>
  <si>
    <t>para nuestra prod</t>
  </si>
  <si>
    <t>Cantidades necesarias</t>
  </si>
  <si>
    <t>Aire primario [ton/año]</t>
  </si>
  <si>
    <t>Harina entrada [ton/año]</t>
  </si>
  <si>
    <t>Valores entrada</t>
  </si>
  <si>
    <t>Proporciones másicas</t>
  </si>
  <si>
    <t>Flujo sale (sin rxn de la parte solida)</t>
  </si>
  <si>
    <t>Flujo entra</t>
  </si>
  <si>
    <t>Cuadratura</t>
  </si>
  <si>
    <t>Compuesto [ton/año]</t>
  </si>
  <si>
    <t>Corriente sólida</t>
  </si>
  <si>
    <t>Balance de gases</t>
  </si>
  <si>
    <t>LOI final [ton/año]</t>
  </si>
  <si>
    <t>Agregados al Clinker</t>
  </si>
  <si>
    <t>en un 50%</t>
  </si>
  <si>
    <t>50% de Eso</t>
  </si>
  <si>
    <t>oxidos de cobres, estroncio, etc)</t>
  </si>
  <si>
    <t xml:space="preserve">va hacia el clinker (como los </t>
  </si>
  <si>
    <t>se ha tomado en cuenta se</t>
  </si>
  <si>
    <t>Relacion LOI/perdidas</t>
  </si>
  <si>
    <t>Suponiendo que parte de lo que no</t>
  </si>
  <si>
    <t>Flujo clinker [ton/año]</t>
  </si>
  <si>
    <t>Promedio</t>
  </si>
  <si>
    <t>3CaO</t>
  </si>
  <si>
    <t>2CaO</t>
  </si>
  <si>
    <t>4Cao</t>
  </si>
  <si>
    <t>Mat particulado respecto a entrada</t>
  </si>
  <si>
    <t>Corriente gas</t>
  </si>
  <si>
    <t>Producción deseada</t>
  </si>
  <si>
    <t>de la reacc que la necesita</t>
  </si>
  <si>
    <t>Además se agrega el consumo</t>
  </si>
  <si>
    <t>2CaO+SiO2-&gt;C2S</t>
  </si>
  <si>
    <t>Consumo</t>
  </si>
  <si>
    <t>Conversion local</t>
  </si>
  <si>
    <t>C2S formado</t>
  </si>
  <si>
    <t>Formacion de C2S</t>
  </si>
  <si>
    <t>CaO+C2S-&gt;C3S</t>
  </si>
  <si>
    <t>Convers glob</t>
  </si>
  <si>
    <t>Conversion loca</t>
  </si>
  <si>
    <t>C3S formado</t>
  </si>
  <si>
    <t>Formacion de C3S</t>
  </si>
  <si>
    <t>3CaO+Al2O3-&gt;C3A</t>
  </si>
  <si>
    <t>Select</t>
  </si>
  <si>
    <t>C3A formado</t>
  </si>
  <si>
    <t>Formacion de C3A</t>
  </si>
  <si>
    <t>4CaO+Al2O3+Fe2O3-&gt;C4F</t>
  </si>
  <si>
    <t>Selectividad</t>
  </si>
  <si>
    <t>Consumos</t>
  </si>
  <si>
    <t>C4F formado</t>
  </si>
  <si>
    <t>Formación de C4F</t>
  </si>
  <si>
    <t>MOLAR [megamoles/año]</t>
  </si>
  <si>
    <t>Reacciones 2</t>
  </si>
  <si>
    <t>Compuestos [ton/año]</t>
  </si>
  <si>
    <t>como CaO</t>
  </si>
  <si>
    <t xml:space="preserve">*Nota: se toma lo que falta para el 100% </t>
  </si>
  <si>
    <t>compuestos del Clinker</t>
  </si>
  <si>
    <t>% Produccion en peso de</t>
  </si>
  <si>
    <t>Material por otro flujo</t>
  </si>
  <si>
    <t>Producción preliminar de Clinker</t>
  </si>
  <si>
    <t>1.81 kg mat prima / 1 kg cnk</t>
  </si>
  <si>
    <t>Porcentaje</t>
  </si>
  <si>
    <t>La proporcion másica es</t>
  </si>
  <si>
    <t>Cuadratura con corriente gas</t>
  </si>
  <si>
    <t>Total [ton/año]</t>
  </si>
  <si>
    <t>CO2 formado</t>
  </si>
  <si>
    <t>CaO formado</t>
  </si>
  <si>
    <t>CaCo3 final</t>
  </si>
  <si>
    <t>En [ton/año]</t>
  </si>
  <si>
    <t>En [kg/año]</t>
  </si>
  <si>
    <t>[kmol/año]</t>
  </si>
  <si>
    <t>Reacción con conversion 85-100%</t>
  </si>
  <si>
    <t>https://reader.elsevier.com/reader/sd/pii/S1876610217313413?token=9C5649A82FC0968897FF6D9BD814BD23B933F976034A9FADAE22C6E2BB06C6CFD1D0B980BF724157DF5C430962CAED12</t>
  </si>
  <si>
    <t>Calcinación CaCO3-&gt;CO2+CaO</t>
  </si>
  <si>
    <t>Reaccion 1. Previa.</t>
  </si>
  <si>
    <t>Total [kg/año]</t>
  </si>
  <si>
    <t>Total sin LOI [ton/año]</t>
  </si>
  <si>
    <t>TOTAL [ton/año]</t>
  </si>
  <si>
    <t>Balance de sólidos</t>
  </si>
  <si>
    <t>De forma gráfica</t>
  </si>
  <si>
    <t>Enfriador planetario</t>
  </si>
  <si>
    <t>Anexo</t>
  </si>
  <si>
    <t>Diámetro [m]</t>
  </si>
  <si>
    <t>Volumen [m3]</t>
  </si>
  <si>
    <t>N° de tubos</t>
  </si>
  <si>
    <t>lb particulado/ton clinker</t>
  </si>
  <si>
    <t>Factor de emision</t>
  </si>
  <si>
    <t>Emisiones</t>
  </si>
  <si>
    <t xml:space="preserve">Aire sec </t>
  </si>
  <si>
    <t>Gases [Ton/año]</t>
  </si>
  <si>
    <t>Sólidos [Ton/año]</t>
  </si>
  <si>
    <t>SALIDA</t>
  </si>
  <si>
    <t>Vi: Volumen de cada tubo</t>
  </si>
  <si>
    <t>Aire sec</t>
  </si>
  <si>
    <t>ENTRADA</t>
  </si>
  <si>
    <t>Solo hay pérdidas de particulado en esta etapa.</t>
  </si>
  <si>
    <t>El enfriador se asume del tipo planetario.</t>
  </si>
  <si>
    <t>Los gases de entrada a este están en la misma cantidad que el gas secundario al horno.</t>
  </si>
  <si>
    <t>No ocurren reacciones dentro del enfriador.</t>
  </si>
  <si>
    <t>enfriador planetario</t>
  </si>
  <si>
    <t>Kiln</t>
  </si>
  <si>
    <t>Total de Corriente Gaseosa hacia Torres de Absorción</t>
  </si>
  <si>
    <t>Total partículas [ton/año], Salida Reactor Kiln</t>
  </si>
  <si>
    <t>Balance de Masa Ciclón 1</t>
  </si>
  <si>
    <t>Relación Tamaño Patícula:Escalamiento</t>
  </si>
  <si>
    <t>Escalamiento Ciclón (d2/d1)</t>
  </si>
  <si>
    <r>
      <t>Viscosidad corriente gas</t>
    </r>
    <r>
      <rPr>
        <b/>
        <sz val="11"/>
        <color theme="1"/>
        <rFont val="Calibri"/>
        <family val="2"/>
        <scheme val="minor"/>
      </rPr>
      <t xml:space="preserve"> μ2</t>
    </r>
    <r>
      <rPr>
        <sz val="11"/>
        <color theme="1"/>
        <rFont val="Calibri"/>
        <family val="2"/>
        <scheme val="minor"/>
      </rPr>
      <t xml:space="preserve"> [cp]</t>
    </r>
  </si>
  <si>
    <r>
      <t>Densidad corriente gas</t>
    </r>
    <r>
      <rPr>
        <sz val="11"/>
        <color theme="1"/>
        <rFont val="Calibri"/>
        <family val="2"/>
        <scheme val="minor"/>
      </rPr>
      <t xml:space="preserve"> [Kg/m3]</t>
    </r>
  </si>
  <si>
    <r>
      <t xml:space="preserve">Diámetro Ducto </t>
    </r>
    <r>
      <rPr>
        <b/>
        <sz val="11"/>
        <color theme="1"/>
        <rFont val="Calibri"/>
        <family val="2"/>
        <scheme val="minor"/>
      </rPr>
      <t>Dc2</t>
    </r>
    <r>
      <rPr>
        <sz val="11"/>
        <color theme="1"/>
        <rFont val="Calibri"/>
        <family val="2"/>
        <scheme val="minor"/>
      </rPr>
      <t xml:space="preserve"> [m]</t>
    </r>
  </si>
  <si>
    <t>Área ducto entrada 2 [m2]</t>
  </si>
  <si>
    <t>Flujo gas x ciclón Q2 [m3/s]</t>
  </si>
  <si>
    <t>N° Ciclones</t>
  </si>
  <si>
    <t>Diámetro Ducto [m]</t>
  </si>
  <si>
    <t>Flujo corriente gaseosa [m3/s]</t>
  </si>
  <si>
    <t>Área ducto entrada [m2]</t>
  </si>
  <si>
    <t>Cálculos Ciclón 1</t>
  </si>
  <si>
    <t xml:space="preserve">Dimensionamiento </t>
  </si>
  <si>
    <t>% SO2</t>
  </si>
  <si>
    <t>% Ar</t>
  </si>
  <si>
    <t>% Otros</t>
  </si>
  <si>
    <t>% C02</t>
  </si>
  <si>
    <t>% S2</t>
  </si>
  <si>
    <t>% N2</t>
  </si>
  <si>
    <t>% H20</t>
  </si>
  <si>
    <t>% H2</t>
  </si>
  <si>
    <t>% O2</t>
  </si>
  <si>
    <t>% Ceniza</t>
  </si>
  <si>
    <t>% C2</t>
  </si>
  <si>
    <t>Flujo SO2 [ton/año]</t>
  </si>
  <si>
    <t>Flujo Ar [ton/año]</t>
  </si>
  <si>
    <t>Flujo Otros [ton/año]</t>
  </si>
  <si>
    <t>Flujo CO2 [ton/año]</t>
  </si>
  <si>
    <t>Flujo S2 [ton/año]</t>
  </si>
  <si>
    <t>Flujo N2 [ton/año]</t>
  </si>
  <si>
    <t>Flujo H2O [ton/año]</t>
  </si>
  <si>
    <t>Flujo H2 [ton/año]</t>
  </si>
  <si>
    <t>Flujo O2 [ton/año]</t>
  </si>
  <si>
    <t>Flujo Ceniza [ton/año]</t>
  </si>
  <si>
    <t>Flujo C2 [ton/año]</t>
  </si>
  <si>
    <r>
      <t xml:space="preserve">Temperatura Partículas </t>
    </r>
    <r>
      <rPr>
        <b/>
        <sz val="11"/>
        <color theme="1"/>
        <rFont val="Calibri"/>
        <family val="2"/>
        <scheme val="minor"/>
      </rPr>
      <t>T</t>
    </r>
    <r>
      <rPr>
        <sz val="11"/>
        <color theme="1"/>
        <rFont val="Calibri"/>
        <family val="2"/>
        <scheme val="minor"/>
      </rPr>
      <t xml:space="preserve"> [K]</t>
    </r>
  </si>
  <si>
    <t>Flujo másico total [ton/año]</t>
  </si>
  <si>
    <r>
      <t>Viscosidad estándar</t>
    </r>
    <r>
      <rPr>
        <b/>
        <sz val="11"/>
        <color theme="1"/>
        <rFont val="Calibri"/>
        <family val="2"/>
        <scheme val="minor"/>
      </rPr>
      <t xml:space="preserve"> </t>
    </r>
    <r>
      <rPr>
        <b/>
        <sz val="11"/>
        <color theme="1"/>
        <rFont val="Calibri"/>
        <family val="2"/>
      </rPr>
      <t>μ</t>
    </r>
    <r>
      <rPr>
        <b/>
        <sz val="9.35"/>
        <color theme="1"/>
        <rFont val="Calibri"/>
        <family val="2"/>
      </rPr>
      <t>1</t>
    </r>
    <r>
      <rPr>
        <sz val="9.35"/>
        <color theme="1"/>
        <rFont val="Calibri"/>
        <family val="2"/>
      </rPr>
      <t xml:space="preserve"> </t>
    </r>
    <r>
      <rPr>
        <sz val="11"/>
        <color theme="1"/>
        <rFont val="Calibri"/>
        <family val="2"/>
        <scheme val="minor"/>
      </rPr>
      <t>[cp]</t>
    </r>
  </si>
  <si>
    <r>
      <t>Densidad estándar</t>
    </r>
    <r>
      <rPr>
        <b/>
        <sz val="11"/>
        <color theme="1"/>
        <rFont val="Calibri"/>
        <family val="2"/>
        <scheme val="minor"/>
      </rPr>
      <t xml:space="preserve"> ρ1</t>
    </r>
    <r>
      <rPr>
        <sz val="11"/>
        <color theme="1"/>
        <rFont val="Calibri"/>
        <family val="2"/>
        <scheme val="minor"/>
      </rPr>
      <t xml:space="preserve"> [Kg/m3]</t>
    </r>
  </si>
  <si>
    <r>
      <t xml:space="preserve">Flujo Estándar </t>
    </r>
    <r>
      <rPr>
        <b/>
        <sz val="11"/>
        <color theme="1"/>
        <rFont val="Calibri"/>
        <family val="2"/>
        <scheme val="minor"/>
      </rPr>
      <t>Q1</t>
    </r>
    <r>
      <rPr>
        <sz val="11"/>
        <color theme="1"/>
        <rFont val="Calibri"/>
        <family val="2"/>
        <scheme val="minor"/>
      </rPr>
      <t xml:space="preserve"> [m3/s]</t>
    </r>
  </si>
  <si>
    <r>
      <t xml:space="preserve">Diámetro  Estándar </t>
    </r>
    <r>
      <rPr>
        <b/>
        <sz val="11"/>
        <color theme="1"/>
        <rFont val="Calibri"/>
        <family val="2"/>
        <scheme val="minor"/>
      </rPr>
      <t>Dc1</t>
    </r>
    <r>
      <rPr>
        <sz val="11"/>
        <color theme="1"/>
        <rFont val="Calibri"/>
        <family val="2"/>
        <scheme val="minor"/>
      </rPr>
      <t xml:space="preserve"> [m]</t>
    </r>
  </si>
  <si>
    <t>Requerimiento Eficiencia Final</t>
  </si>
  <si>
    <t>Viscosidad N2</t>
  </si>
  <si>
    <t>Densidad Gas N2                a T [Kg/m3]</t>
  </si>
  <si>
    <t>PM N2 [g/mol]</t>
  </si>
  <si>
    <t>Cte R [atm L / K mol]</t>
  </si>
  <si>
    <t>Presión [atm]</t>
  </si>
  <si>
    <t>Flujo corriente gaseosa [m3/h]</t>
  </si>
  <si>
    <t>Temperatura Partículas [°C]</t>
  </si>
  <si>
    <r>
      <t xml:space="preserve">Densidad de Partículas </t>
    </r>
    <r>
      <rPr>
        <b/>
        <sz val="11"/>
        <color theme="1"/>
        <rFont val="Calibri"/>
        <family val="2"/>
        <scheme val="minor"/>
      </rPr>
      <t>ρ2</t>
    </r>
    <r>
      <rPr>
        <sz val="11"/>
        <color theme="1"/>
        <rFont val="Calibri"/>
        <family val="2"/>
        <scheme val="minor"/>
      </rPr>
      <t xml:space="preserve"> [Kg/m3]</t>
    </r>
  </si>
  <si>
    <t>Tamaño de partículas [um]</t>
  </si>
  <si>
    <t>Partículas</t>
  </si>
  <si>
    <t>Cálculos y Datos</t>
  </si>
  <si>
    <r>
      <rPr>
        <i/>
        <sz val="11"/>
        <color theme="1"/>
        <rFont val="Calibri"/>
        <family val="2"/>
        <scheme val="minor"/>
      </rPr>
      <t>Figura 2</t>
    </r>
    <r>
      <rPr>
        <sz val="11"/>
        <color theme="1"/>
        <rFont val="Calibri"/>
        <family val="2"/>
        <scheme val="minor"/>
      </rPr>
      <t>. Ecuaciones modelo ciclón de alta eficiencia, Stairmand [11]</t>
    </r>
  </si>
  <si>
    <t>Cada ciclón se dimensiona de la misma forma, los supuestos son los mismos</t>
  </si>
  <si>
    <r>
      <rPr>
        <i/>
        <sz val="11"/>
        <color theme="1"/>
        <rFont val="Calibri"/>
        <family val="2"/>
        <scheme val="minor"/>
      </rPr>
      <t>Figura 3</t>
    </r>
    <r>
      <rPr>
        <sz val="11"/>
        <color theme="1"/>
        <rFont val="Calibri"/>
        <family val="2"/>
        <scheme val="minor"/>
      </rPr>
      <t>. Curva de rendimiento ciclón de alta eficiencia [11]</t>
    </r>
  </si>
  <si>
    <t>Para dimensionar se utiliza un modelo estándar y se hace uso de una relación entre partículas, para luego encontrar la eficiencia en la figura 3. Las ecuaciones con las que se desarrolla el diseño se encuentran en la figura 2.</t>
  </si>
  <si>
    <t>El tamaño de las partículas disminuye entre cada ciclón, debido a que se van atrapando las partículas de mayor tamaño</t>
  </si>
  <si>
    <t>La densidad de las partículas cambia entre cada ciclón, debido a la disminución de la temperatura</t>
  </si>
  <si>
    <t>La temperatura entre cada ciclón disminuye en aproximadamente 100-200°C</t>
  </si>
  <si>
    <t>Se considera la menor velocidad estándar, debido a que el flujo a tratar es muy bajo</t>
  </si>
  <si>
    <t>Esquema Equipo</t>
  </si>
  <si>
    <t>Esquema Etapa 1</t>
  </si>
  <si>
    <t>La viscosidad de algunos gases se considera despreciable debido a que no afectan en los cálculos</t>
  </si>
  <si>
    <t>Considerar un tamaño promedio de partículas sólidas.</t>
  </si>
  <si>
    <t>Ciclón de Alta Eficiencia</t>
  </si>
  <si>
    <t>Condiciones de operación</t>
  </si>
  <si>
    <t>Planilla de cálculos equipo Ciclón 1</t>
  </si>
  <si>
    <t>Balance de Masa y Dimensionamiento Ciclones - Tratamiento de Gases</t>
  </si>
  <si>
    <t>Eficiencia Final</t>
  </si>
  <si>
    <t>Total corriente gas hacia torres de absorción [ton/año]</t>
  </si>
  <si>
    <t>Balance de Masa Ciclones en Serie 1-2</t>
  </si>
  <si>
    <t>Cálculos Ciclón 2</t>
  </si>
  <si>
    <r>
      <rPr>
        <i/>
        <sz val="11"/>
        <color theme="1"/>
        <rFont val="Calibri"/>
        <family val="2"/>
        <scheme val="minor"/>
      </rPr>
      <t>Figura 1</t>
    </r>
    <r>
      <rPr>
        <sz val="11"/>
        <color theme="1"/>
        <rFont val="Calibri"/>
        <family val="2"/>
        <scheme val="minor"/>
      </rPr>
      <t xml:space="preserve">. Ciclón de alta eficiencia [11]      </t>
    </r>
  </si>
  <si>
    <t>Esquema Etapa 2</t>
  </si>
  <si>
    <t>Planilla de cálculos equipo Ciclón 2</t>
  </si>
  <si>
    <t>Total partículas salientes a la atmósfera [mg/m3]</t>
  </si>
  <si>
    <t>Balance de Masa Ciclones en Serie 1-2-3</t>
  </si>
  <si>
    <t>Cálculos Ciclón 3</t>
  </si>
  <si>
    <r>
      <t xml:space="preserve">Densidad de Partículas </t>
    </r>
    <r>
      <rPr>
        <b/>
        <sz val="12"/>
        <color theme="1"/>
        <rFont val="Calibri"/>
        <family val="2"/>
        <scheme val="minor"/>
      </rPr>
      <t>ρ2</t>
    </r>
    <r>
      <rPr>
        <sz val="12"/>
        <color theme="1"/>
        <rFont val="Calibri"/>
        <family val="2"/>
        <scheme val="minor"/>
      </rPr>
      <t xml:space="preserve"> [Kg/m3]</t>
    </r>
  </si>
  <si>
    <t>Esquema Etapa 3</t>
  </si>
  <si>
    <t>Planilla de cálculos equipo Ciclón 3</t>
  </si>
  <si>
    <t>El análisis es realizado en base a una hora de filtración.</t>
  </si>
  <si>
    <t>Flujo Másico Material Particulado [ton/año]</t>
  </si>
  <si>
    <t>MP a la salida [ton/año]</t>
  </si>
  <si>
    <t>Número de mangas</t>
  </si>
  <si>
    <t>La densidad del material aumenta aún más, en relación a la seleccionada en los ciclones</t>
  </si>
  <si>
    <t xml:space="preserve">Se realiza el cálculo para un tiempo de filtración de 1 hora, como base </t>
  </si>
  <si>
    <t>Se consideran las constantes empíricas según la eficiencia requerida en el filtro de mangas, la cual se encuentra en los rangos típicos</t>
  </si>
  <si>
    <t xml:space="preserve">Esquema </t>
  </si>
  <si>
    <t>Selección del material de las mangas según temperatura del proceso en esta etapa</t>
  </si>
  <si>
    <t>Filtro Mangas tipo Pulse Jet</t>
  </si>
  <si>
    <t>Planilla de cálculos equipo Filtro de Mangas</t>
  </si>
  <si>
    <t>Balance de Masa y Dimensionamiento Filtro de Mangas - Tratamiento de Gases</t>
  </si>
  <si>
    <t>Planilla de cálculos equipo de reacción 9</t>
  </si>
  <si>
    <t>Planilla de cálculos equipo de reacción 10</t>
  </si>
  <si>
    <t>F1</t>
  </si>
  <si>
    <t>F2</t>
  </si>
  <si>
    <t>F3</t>
  </si>
  <si>
    <t>F4</t>
  </si>
  <si>
    <t>F5</t>
  </si>
  <si>
    <t>F6</t>
  </si>
  <si>
    <t>F7</t>
  </si>
  <si>
    <t>F8</t>
  </si>
  <si>
    <t>F9</t>
  </si>
  <si>
    <t>F10</t>
  </si>
  <si>
    <t>F11</t>
  </si>
  <si>
    <t>F12</t>
  </si>
  <si>
    <t>F13</t>
  </si>
  <si>
    <t>F14</t>
  </si>
  <si>
    <t>F15</t>
  </si>
  <si>
    <t>F16</t>
  </si>
  <si>
    <t>F17</t>
  </si>
  <si>
    <t>F18</t>
  </si>
  <si>
    <t>F19</t>
  </si>
  <si>
    <t>F20</t>
  </si>
  <si>
    <t>F21</t>
  </si>
  <si>
    <t>Clinker</t>
  </si>
  <si>
    <t>Material particulado</t>
  </si>
  <si>
    <t>flujo de material en ciclón por etapa [kg/h]</t>
  </si>
  <si>
    <t>flujo de material en overflow por etapa [kg/h]</t>
  </si>
  <si>
    <t>Carbón</t>
  </si>
  <si>
    <t>Aire</t>
  </si>
  <si>
    <t>entrada C1</t>
  </si>
  <si>
    <t>entrada H1</t>
  </si>
  <si>
    <t>Entrada C2</t>
  </si>
  <si>
    <t>Entrada H3</t>
  </si>
  <si>
    <t>Entrada H2</t>
  </si>
  <si>
    <t>Entrada C3</t>
  </si>
  <si>
    <t>Reciclo a C1</t>
  </si>
  <si>
    <t>bajotamaño H1</t>
  </si>
  <si>
    <t>Bajotamaño H2</t>
  </si>
  <si>
    <t>Bajotamaño H3</t>
  </si>
  <si>
    <t>Polvo molino</t>
  </si>
  <si>
    <t>Entrada PC</t>
  </si>
  <si>
    <t>Entrada a kiln</t>
  </si>
  <si>
    <t>F22</t>
  </si>
  <si>
    <t>F23</t>
  </si>
  <si>
    <t>F24</t>
  </si>
  <si>
    <t>F25</t>
  </si>
  <si>
    <t>F26</t>
  </si>
  <si>
    <t>F27</t>
  </si>
  <si>
    <t>F28</t>
  </si>
  <si>
    <t>F29</t>
  </si>
  <si>
    <t>F30</t>
  </si>
  <si>
    <t>F31</t>
  </si>
  <si>
    <t>F32</t>
  </si>
  <si>
    <t>salida kiln/entrada a ciclón</t>
  </si>
  <si>
    <t>salida kiln/entrada cooler</t>
  </si>
  <si>
    <t>entrada cooler</t>
  </si>
  <si>
    <t>salida cooler/entrada molino2</t>
  </si>
  <si>
    <t>salida coooler/entrada filtro mangas</t>
  </si>
  <si>
    <t>salida FM</t>
  </si>
  <si>
    <t>Salida FM a atm</t>
  </si>
  <si>
    <t>agregado escoria</t>
  </si>
  <si>
    <t>salida molino/entrada mezclador</t>
  </si>
  <si>
    <t xml:space="preserve">Salida molino </t>
  </si>
  <si>
    <t>entrada mezclador 1</t>
  </si>
  <si>
    <t>Entrada mezclador 1</t>
  </si>
  <si>
    <t>Entrada mezclador1</t>
  </si>
  <si>
    <t>salida mezclador 1/entrada PC</t>
  </si>
  <si>
    <t>Salida overflow PC/Entrada kiln</t>
  </si>
  <si>
    <t>underflow ciclón 2</t>
  </si>
  <si>
    <t>F33</t>
  </si>
  <si>
    <t>overflow ciclón 2</t>
  </si>
  <si>
    <t>underflow ciclón 3</t>
  </si>
  <si>
    <t>overflow ciclón 3</t>
  </si>
  <si>
    <t>F34</t>
  </si>
  <si>
    <t>F35</t>
  </si>
  <si>
    <t>F36</t>
  </si>
  <si>
    <t>F37</t>
  </si>
  <si>
    <t>F38</t>
  </si>
  <si>
    <t>F39</t>
  </si>
  <si>
    <t>Entrada Horno</t>
  </si>
  <si>
    <t>Harina, mp,C,4 [kg/h]</t>
  </si>
  <si>
    <t>(se calculó usando solver)</t>
  </si>
  <si>
    <t>underflow PC/Entrada a kiln</t>
  </si>
  <si>
    <t>Bal gas</t>
  </si>
  <si>
    <t>Diferencia</t>
  </si>
  <si>
    <t>ENTRA</t>
  </si>
  <si>
    <t>SALE</t>
  </si>
  <si>
    <t>Bal solidos</t>
  </si>
  <si>
    <t>Bal global equipo</t>
  </si>
  <si>
    <t>Bal global</t>
  </si>
  <si>
    <t>Total de Partículas y Gases hacia Ciclón 2 [ton/año]</t>
  </si>
  <si>
    <t>Flujo CO2, gas por rx [ton/año]</t>
  </si>
  <si>
    <t>Flujo LOI pre reacción [ton/año]</t>
  </si>
  <si>
    <t>Flujo LOI post reacción [ton/año]</t>
  </si>
  <si>
    <t>Flujo Particulado [ton/año]</t>
  </si>
  <si>
    <t>Total de Partículas hacia atm[ton/año]</t>
  </si>
  <si>
    <t>El flujo de cada corriente se considera como porcentaje del total constante.</t>
  </si>
  <si>
    <t>Total de Gases y Partículas hacia Ciclón 3 [ton/año]</t>
  </si>
  <si>
    <t>Total Partículasy Gases captados por Ciclón 1 [ton/año]</t>
  </si>
  <si>
    <t>Total Partículas y Gases captados por Ciclon 2 [ton/año]</t>
  </si>
  <si>
    <t>Total Partículas y Gases captados por Ciclón 1 [ton/año]</t>
  </si>
  <si>
    <t>Total Partículas y Gases captados por Ciclon 3 [ton/año]</t>
  </si>
  <si>
    <t>Parámetros calculados</t>
  </si>
  <si>
    <t xml:space="preserve">                                                                                                                                           [1]</t>
  </si>
  <si>
    <r>
      <t xml:space="preserve"> </t>
    </r>
    <r>
      <rPr>
        <b/>
        <sz val="11"/>
        <color theme="1"/>
        <rFont val="Calibri"/>
        <family val="2"/>
        <scheme val="minor"/>
      </rPr>
      <t>Pt</t>
    </r>
    <r>
      <rPr>
        <b/>
        <sz val="9"/>
        <color theme="1"/>
        <rFont val="Calibri"/>
        <family val="2"/>
        <scheme val="minor"/>
      </rPr>
      <t xml:space="preserve">p </t>
    </r>
    <r>
      <rPr>
        <b/>
        <sz val="11"/>
        <color theme="1"/>
        <rFont val="Calibri"/>
        <family val="2"/>
        <scheme val="minor"/>
      </rPr>
      <t>[-]</t>
    </r>
    <r>
      <rPr>
        <b/>
        <sz val="9"/>
        <color theme="1"/>
        <rFont val="Calibri"/>
        <family val="2"/>
        <scheme val="minor"/>
      </rPr>
      <t xml:space="preserve"> </t>
    </r>
  </si>
  <si>
    <r>
      <t xml:space="preserve"> </t>
    </r>
    <r>
      <rPr>
        <b/>
        <sz val="11"/>
        <color theme="1"/>
        <rFont val="Calibri"/>
        <family val="2"/>
        <scheme val="minor"/>
      </rPr>
      <t>Pt</t>
    </r>
    <r>
      <rPr>
        <b/>
        <sz val="9"/>
        <color theme="1"/>
        <rFont val="Calibri"/>
        <family val="2"/>
        <scheme val="minor"/>
      </rPr>
      <t>o</t>
    </r>
    <r>
      <rPr>
        <b/>
        <sz val="11"/>
        <color theme="1"/>
        <rFont val="Calibri"/>
        <family val="2"/>
        <scheme val="minor"/>
      </rPr>
      <t xml:space="preserve"> [-] </t>
    </r>
  </si>
  <si>
    <r>
      <t xml:space="preserve"> </t>
    </r>
    <r>
      <rPr>
        <b/>
        <sz val="11"/>
        <color theme="1"/>
        <rFont val="Calibri"/>
        <family val="2"/>
        <scheme val="minor"/>
      </rPr>
      <t>Pt</t>
    </r>
    <r>
      <rPr>
        <b/>
        <sz val="9"/>
        <color theme="1"/>
        <rFont val="Calibri"/>
        <family val="2"/>
        <scheme val="minor"/>
      </rPr>
      <t xml:space="preserve">mp </t>
    </r>
    <r>
      <rPr>
        <b/>
        <sz val="11"/>
        <color theme="1"/>
        <rFont val="Calibri"/>
        <family val="2"/>
        <scheme val="minor"/>
      </rPr>
      <t xml:space="preserve">[-] </t>
    </r>
  </si>
  <si>
    <t xml:space="preserve">a [-] </t>
  </si>
  <si>
    <r>
      <t xml:space="preserve"> </t>
    </r>
    <r>
      <rPr>
        <b/>
        <sz val="11"/>
        <color theme="1"/>
        <rFont val="Calibri"/>
        <family val="2"/>
        <scheme val="minor"/>
      </rPr>
      <t>W</t>
    </r>
    <r>
      <rPr>
        <sz val="11"/>
        <color theme="1"/>
        <rFont val="Calibri"/>
        <family val="2"/>
        <scheme val="minor"/>
      </rPr>
      <t xml:space="preserve"> </t>
    </r>
    <r>
      <rPr>
        <b/>
        <sz val="11"/>
        <color theme="1"/>
        <rFont val="Calibri"/>
        <family val="2"/>
        <scheme val="minor"/>
      </rPr>
      <t>[Kg/m2]</t>
    </r>
  </si>
  <si>
    <t xml:space="preserve"> Pf [mm H20]</t>
  </si>
  <si>
    <t>Pp [mm H20]</t>
  </si>
  <si>
    <r>
      <t>ΔP</t>
    </r>
    <r>
      <rPr>
        <b/>
        <sz val="7.7"/>
        <color theme="1"/>
        <rFont val="Calibri"/>
        <family val="2"/>
      </rPr>
      <t xml:space="preserve"> </t>
    </r>
    <r>
      <rPr>
        <b/>
        <sz val="11"/>
        <color theme="1"/>
        <rFont val="Calibri"/>
        <family val="2"/>
      </rPr>
      <t>[mmH20]</t>
    </r>
  </si>
  <si>
    <t>Q [m3/s]</t>
  </si>
  <si>
    <t>A [m2]</t>
  </si>
  <si>
    <t>L [m]</t>
  </si>
  <si>
    <t>d [m]</t>
  </si>
  <si>
    <t>An [m2]</t>
  </si>
  <si>
    <t>K1 [mmH20 s/m]</t>
  </si>
  <si>
    <t>ϴ [s]</t>
  </si>
  <si>
    <t>Kp [mmH20 s/m]</t>
  </si>
  <si>
    <t>Cp [g/m3]</t>
  </si>
  <si>
    <r>
      <rPr>
        <b/>
        <sz val="11"/>
        <color theme="1"/>
        <rFont val="Calibri"/>
        <family val="2"/>
      </rPr>
      <t>ρ</t>
    </r>
    <r>
      <rPr>
        <b/>
        <sz val="8"/>
        <color theme="1"/>
        <rFont val="Calibri"/>
        <family val="2"/>
      </rPr>
      <t xml:space="preserve">p </t>
    </r>
    <r>
      <rPr>
        <b/>
        <sz val="11"/>
        <color theme="1"/>
        <rFont val="Calibri"/>
        <family val="2"/>
        <scheme val="minor"/>
      </rPr>
      <t>[Kg/m3]</t>
    </r>
  </si>
  <si>
    <r>
      <rPr>
        <b/>
        <sz val="11"/>
        <color theme="1"/>
        <rFont val="Calibri"/>
        <family val="2"/>
        <scheme val="minor"/>
      </rPr>
      <t>Q</t>
    </r>
    <r>
      <rPr>
        <b/>
        <sz val="9"/>
        <color theme="1"/>
        <rFont val="Calibri"/>
        <family val="2"/>
        <scheme val="minor"/>
      </rPr>
      <t>mp</t>
    </r>
    <r>
      <rPr>
        <sz val="11"/>
        <color theme="1"/>
        <rFont val="Calibri"/>
        <family val="2"/>
        <scheme val="minor"/>
      </rPr>
      <t xml:space="preserve"> [m3/h]</t>
    </r>
  </si>
  <si>
    <t>b</t>
  </si>
  <si>
    <t>c</t>
  </si>
  <si>
    <t>d</t>
  </si>
  <si>
    <t xml:space="preserve"> V [m/s]</t>
  </si>
  <si>
    <t>overflow ciclón 1.2</t>
  </si>
  <si>
    <t>underflow ciclón 1.2</t>
  </si>
  <si>
    <t>overflow ciclón 1.1</t>
  </si>
  <si>
    <t>underflow ciclón 1.1</t>
  </si>
  <si>
    <t xml:space="preserve">Cemento </t>
  </si>
  <si>
    <t>VALOR</t>
  </si>
  <si>
    <t>[m³]</t>
  </si>
  <si>
    <t>[m]</t>
  </si>
  <si>
    <t>[m²]</t>
  </si>
  <si>
    <t>UNIDAD</t>
  </si>
  <si>
    <t>Diámetro</t>
  </si>
  <si>
    <t>Volumen</t>
  </si>
  <si>
    <t>Diámetros</t>
  </si>
  <si>
    <t>Área</t>
  </si>
  <si>
    <t>Abertura</t>
  </si>
  <si>
    <t>DIMENSION CARACTERISTICA</t>
  </si>
  <si>
    <t>CANTIDAD</t>
  </si>
  <si>
    <t>Vertical Mixer</t>
  </si>
  <si>
    <t>Molino de bolas</t>
  </si>
  <si>
    <t>Filtro de Mangas</t>
  </si>
  <si>
    <t>Enfriador</t>
  </si>
  <si>
    <t>Ciclón</t>
  </si>
  <si>
    <t>Horno rotatorio</t>
  </si>
  <si>
    <t>Precalentador</t>
  </si>
  <si>
    <t>Harnero</t>
  </si>
  <si>
    <t>Chancador de conos</t>
  </si>
  <si>
    <t>Chancador de mandibulas</t>
  </si>
  <si>
    <t>DESCRIPCIÓN</t>
  </si>
  <si>
    <t>VM02</t>
  </si>
  <si>
    <t>MB02</t>
  </si>
  <si>
    <t>FM01</t>
  </si>
  <si>
    <t>CC01</t>
  </si>
  <si>
    <t>CI03</t>
  </si>
  <si>
    <t>CI02</t>
  </si>
  <si>
    <t>CI01</t>
  </si>
  <si>
    <t>KI01</t>
  </si>
  <si>
    <t>PC01</t>
  </si>
  <si>
    <t>VM01</t>
  </si>
  <si>
    <t>MB01</t>
  </si>
  <si>
    <t>HA03</t>
  </si>
  <si>
    <t>CH03</t>
  </si>
  <si>
    <t>HA02</t>
  </si>
  <si>
    <t>CH02</t>
  </si>
  <si>
    <t>HA01</t>
  </si>
  <si>
    <t>CH01</t>
  </si>
  <si>
    <t>TAG</t>
  </si>
  <si>
    <t>[cm]</t>
  </si>
  <si>
    <t>Área de filtración</t>
  </si>
  <si>
    <t>CONDICIONES DE OPERACIÓN</t>
  </si>
  <si>
    <t>BALANCE DE MASA NOMINAL [kton/año]</t>
  </si>
  <si>
    <t>FLUJOS</t>
  </si>
  <si>
    <t>L/D</t>
  </si>
  <si>
    <t>BALANCE DE MASA Global [kton/año]</t>
  </si>
  <si>
    <t>Clinker alta calidad</t>
  </si>
  <si>
    <t>Gases a tratar</t>
  </si>
  <si>
    <t>F entrada</t>
  </si>
  <si>
    <t>F salida</t>
  </si>
  <si>
    <t>Suma</t>
  </si>
  <si>
    <t>Balance Global</t>
  </si>
  <si>
    <t>Temperatura entrada gas [K]</t>
  </si>
  <si>
    <t>Masa [Kg/h]</t>
  </si>
  <si>
    <t>T in [K]</t>
  </si>
  <si>
    <t>T out [K]</t>
  </si>
  <si>
    <t>Temperatura de entrada de partículas [K]</t>
  </si>
  <si>
    <t>Temperatura de salida de partículas [K]</t>
  </si>
  <si>
    <t>Gas</t>
  </si>
  <si>
    <t>Capacidad calorífica de partículas [J/kg/K]</t>
  </si>
  <si>
    <t>Capacidad calorífica del gas [J/Kg/K]</t>
  </si>
  <si>
    <t>Balance por ciclón</t>
  </si>
  <si>
    <t>Q [KJ]</t>
  </si>
  <si>
    <t>No hay pérdida de Calor</t>
  </si>
  <si>
    <t>1- El tamaño de las partículas de entrada se supone con un F80 de 20 [mm], es decir, el 80% de las partículas pasan por un tamiz de tamaño 20 [mm].                                                                                                        2- El tamaño de las partículas requerido es de un P80 de 100 micras de forma que la reacción en el kiln sea lo más eficiente posible.                                                                                                  3- Los valores de la eficiencia del motor, la fracción de llenado del molino, la fracción de velocidad y la relación Largo/Diámetro se tomaron a partir de valores típicos.</t>
  </si>
  <si>
    <t>K: Factor de corrección por el porcentaje de alimentación con tamaño menor a la mitad de abertura</t>
  </si>
  <si>
    <t>Q: Flujo volumetrico                                                                                             d: Ancho de la capa de material que pasa por harnero    v: Velocidad mínima flujo</t>
  </si>
  <si>
    <t>K: Factor de corrección por porcentaje de alimentación con tamaño menor a mitad de abertura</t>
  </si>
  <si>
    <t>Salida  [t/h]</t>
  </si>
  <si>
    <t>Entrada  [t/h]</t>
  </si>
  <si>
    <t>Pérdida polvos [t/h]</t>
  </si>
  <si>
    <t>Q: Flujo volumetrico ;                d: Ancho de la capa de material que pasa por harnero</t>
  </si>
  <si>
    <t>Balance de energía del Pre-Calentador</t>
  </si>
  <si>
    <t>Temperatura de salida de partículas de acuerdo a valores de bibliografía.</t>
  </si>
  <si>
    <t xml:space="preserve">Capacidad calorífica de las partículas calculada según la composición de la harina. </t>
  </si>
  <si>
    <t>Material</t>
  </si>
  <si>
    <t>Proporción</t>
  </si>
  <si>
    <t>Capacidad calorífica [J/kg/K]</t>
  </si>
  <si>
    <t>[4]</t>
  </si>
  <si>
    <t>[5]</t>
  </si>
  <si>
    <t>[6]</t>
  </si>
  <si>
    <t>*</t>
  </si>
  <si>
    <t>*Cálculo de la capacidad calorífica</t>
  </si>
  <si>
    <t>(solver)</t>
  </si>
  <si>
    <t>[3]</t>
  </si>
  <si>
    <t>[4] Mihajlovic, A. The effect of cooling rateof slag from primary copper production in the valorization of copper in the flotation process. Metallugical &amp;materials engineering-association of metallurgical engineers of Serbia. 21(2), 127-141. 2015.</t>
  </si>
  <si>
    <t>[3] S. Khurana, Energy Balance and Cogeneration for a Cement Plant, Applied Thermal Engineering, 22, 485–494, 2002.</t>
  </si>
  <si>
    <t>[2] T. Engin, V. Ari, Energy Auditing and Recovery for Dry Type Cement Rotary Kiln Systems – A Case Study, Energy Conversion and Management, 46, 551–562, 2005.</t>
  </si>
  <si>
    <t>[1] P.A. Alsop, The Cement Plant Operations Handbook, Fifth edit, Emirates Printing Press, 2007.</t>
  </si>
  <si>
    <t>[5] Alnefaie, K. A., &amp; Abu-Hamdeh, N. H. Specific heat and volumetric heat capacity of some saudian soils as affected by moisture and density. In International Conference on Mechanics, Fluids, Heat, Elasticity and Electromagnetic Fields (pp. 139-143). 2013.</t>
  </si>
  <si>
    <t>[6] Robertson, E. C., &amp; Hemingway, B. S. Estimating heat capacity and heat content of rocks (No. 95-622). US Geological Survey. 1995.</t>
  </si>
  <si>
    <t>Entrada Flujo -&gt;</t>
  </si>
  <si>
    <t>BALANCE DE MASA</t>
  </si>
  <si>
    <t>ENTRADA [ton/año]</t>
  </si>
  <si>
    <t>SALIDA [ton/año]</t>
  </si>
  <si>
    <t>Bibliografía</t>
  </si>
  <si>
    <t xml:space="preserve">[1] United States Environmental Protection Agency. Emission Factor Documentaton for AP-42. Portland cement Manufacturing. [En línea] &lt;https://www3.epa.gov/ttn/chief/ap42/ch11/bgdocs/b11s06.pdf&gt; [Consulta: 31 de Noviembre de 2018]  </t>
  </si>
  <si>
    <t>[2] Walter H. Duda. Manual  Tecnológico del Cemento. 1997. Página 270.</t>
  </si>
  <si>
    <t>[1] I. Alp, H. Deveci, H. Süngün. Utilization of flotation wastes of copper slag as raw material in cement production. Journal of Hazarous Materials. 2008.</t>
  </si>
  <si>
    <t>[2]Partial Pressures Using TGA Experiments. [En línea] https://reader.elsevier.com/reader/sd/pii/S1876610217313413?token=9C5649A82FC0968897FF6D9BD814BD23B933F976034A9FADAE22C6E2BB06C6CFD1D0B980BF724157DF5C430962CAED12 [Consulta: 7 de Noviembre de 2018]</t>
  </si>
  <si>
    <t>[3] R. K. Patil, M. P. Khond, L. G. Navale. Thermal Energy Assessment of Indian Cement Plant Specially Related to Rotary Kiln. [En línea] http://iosrjournals.org/iosr-jmce/papers/RDME-Volume3/RDME-25.pdf IOSR Journal of Mechanical and Civil Engineering. [Consulta: 7 de Noviembre de 2018]</t>
  </si>
  <si>
    <t>[4] Adem Atmaca, Recep Yumrutas. Analysis of the parameters affecting energy consumption of a rotary kiln in cement industry. 2014. [En línea] http://kchbi.chtf.stuba.sk/upload_new/file/Miro/Proc%20problemy%20odovzdane%20zadania/Bajz%C3%ADkov%C3%A1%20a%20Slobodov%C3%A1/1-s2_0-S1359431114001306-main.pdf . Applied Thermal Engineering.[Consulta: 31 de Noviembre de 2018]</t>
  </si>
  <si>
    <t>[5] Akwasi A Boateng. Rotary Kilns Transport Phenomena and Transport Processes. 2008. Primera edición. Página 277.</t>
  </si>
  <si>
    <t>[6] Jesús D. Coral, Izabela Dobrosz-Gómez, Miguel Á. Gómez. Modelamiento Matemático y Simualción de un Reactor Rotatorio Industrial para la Producción de  Clinker. 2014. [En línea] &lt;https://scielo.conicyt.cl/scielo.php?script=sci_arttext&amp;pid=S0718-07642014000500012&gt; [Consulta: 14 de Noviembre de 2018]</t>
  </si>
  <si>
    <t>[7] Javier Alejandro Feijoó Caraballo, José A. Fabelo Falcón, Iván L.  Rodríguez  Rico. Evaluación del ciclo de azufre en el horno de la fábrica de cemento cienfuegos. 2016. [En línea] &lt;http://scielo.sld.cu/pdf/caz/v44n2/caz01217.pdf&gt; [Consulta: 14 de Noviembre de 2018]</t>
  </si>
  <si>
    <t>[8] Akwasi A Boateng. Rotary Kilns Transport Phenomena and Transport Processes. 2008. Primera edición. Página 40</t>
  </si>
  <si>
    <t>[7]</t>
  </si>
  <si>
    <t>[9]Don W. Green, Robert H. Perry.  Perry’s Chemical Engineers Handbook. 2008. McGraw-Hill. Octava edición. Página 2-124</t>
  </si>
  <si>
    <t>[10] Parmadar  Pte Ltd. Copper Slag. [En línea] http://www.parmadar.com/pdf/Copper%20Slag.pdf [Consulta: 18 de Noviembre de 2018]</t>
  </si>
  <si>
    <t>[8]</t>
  </si>
  <si>
    <t>[9]</t>
  </si>
  <si>
    <t>[10]</t>
  </si>
  <si>
    <r>
      <rPr>
        <i/>
        <sz val="11"/>
        <color theme="1"/>
        <rFont val="Calibri"/>
        <family val="2"/>
        <scheme val="minor"/>
      </rPr>
      <t>Figura 1</t>
    </r>
    <r>
      <rPr>
        <sz val="11"/>
        <color theme="1"/>
        <rFont val="Calibri"/>
        <family val="2"/>
        <scheme val="minor"/>
      </rPr>
      <t xml:space="preserve">. Ciclón de alta eficiencia [1]    </t>
    </r>
  </si>
  <si>
    <t>Debido a que el flujo másico total está comprendido mayoritariamente por nitrógeno, se utiliza solo la viscosidad de este [1]</t>
  </si>
  <si>
    <r>
      <rPr>
        <i/>
        <sz val="11"/>
        <color theme="1"/>
        <rFont val="Calibri"/>
        <family val="2"/>
        <scheme val="minor"/>
      </rPr>
      <t>Figura 2</t>
    </r>
    <r>
      <rPr>
        <sz val="11"/>
        <color theme="1"/>
        <rFont val="Calibri"/>
        <family val="2"/>
        <scheme val="minor"/>
      </rPr>
      <t>. Ecuaciones modelo ciclón de alta eficiencia, Stairmand [1]</t>
    </r>
  </si>
  <si>
    <r>
      <rPr>
        <i/>
        <sz val="11"/>
        <color theme="1"/>
        <rFont val="Calibri"/>
        <family val="2"/>
        <scheme val="minor"/>
      </rPr>
      <t>Figura 3</t>
    </r>
    <r>
      <rPr>
        <sz val="11"/>
        <color theme="1"/>
        <rFont val="Calibri"/>
        <family val="2"/>
        <scheme val="minor"/>
      </rPr>
      <t>. Curva de rendimiento ciclón de alta eficiencia [1]</t>
    </r>
  </si>
  <si>
    <t>[1] Sinnott, R. K., &amp; Towler, G. (2009). Chemical engineering design: SI Edition. Elsevier.</t>
  </si>
  <si>
    <t>[1] S. H. Melo, “Diseño básico de una planta de Desorción Térmica para tratamiento de suelos contaminados,” Sevilla, Anexo 8.</t>
  </si>
  <si>
    <t>[3] H. A. M, “GASES DE LA FUNDICIÓN CALETONES Claudia Rodríguez Alegría Profesor Guía :,” 2009</t>
  </si>
  <si>
    <t>[11] Mohammad Ramezani, Priscilla Tremain, Elham Doroodchi, Behdad Moghtaderi. 2017. Determination of Carbonation/Calcination Reactions Kinetics of a Llimestome Sorbent in low   Partial Pressures Using TGA Experiments. [En línea] &lt;https://reader.elsevier.com/reader/sd/pii/S1876610217313413?token=9C5649A82FC0968897FF6D9BD814BD23B933F976034A9FADAE22C6E2BB06C6CFD1D0B980BF724157DF5C430962CAED12&gt; [Consulta: 7 de noviembre de 2018]</t>
  </si>
  <si>
    <t>Suposición: Por la temp, carbon se transforma en gas de forma inmediata</t>
  </si>
  <si>
    <t>La velocidad de filtración se selecciona según los rangos típicos, para favorecer la filtración según resultados obtenidos [1]</t>
  </si>
  <si>
    <t>Balance de Masa y Dimensionamiento Enfriador</t>
  </si>
  <si>
    <t>Balance de Masa y Dimensionamiento Reactor Kiln</t>
  </si>
  <si>
    <t>Figura 1. Relaciones típicas de un ciclón</t>
  </si>
  <si>
    <t>Figura 2. Esquema ciclón, componentes y flujos en una etapa i.</t>
  </si>
  <si>
    <t>Figura 3. Modelo del precalentador con ciclones con 4 etapas</t>
  </si>
  <si>
    <t>Balance y Dimensionamiento Hanero n°3</t>
  </si>
  <si>
    <t>Balance y Dimensionamiento Chancador n° 1</t>
  </si>
  <si>
    <t>Balance y Dimensionamiento Hanero n°2</t>
  </si>
  <si>
    <t>Balance y Dimensionamiento Chancador n°2</t>
  </si>
  <si>
    <t>Balance y Dimensionamiento Hanero n°1</t>
  </si>
  <si>
    <t>Balance y Dimensionamiento Chancador n°3</t>
  </si>
  <si>
    <t>[2]  C. De Boltzmann, “Algunos Métodos de Estimación para Viscosidad,” pp. 1–6.</t>
  </si>
  <si>
    <t>[2] A. Barriga, “Cálculo y Diseño Fluidodinámica de un Filtro de Mangas (Tipo Pulse Jet) Para Partículas Minerales de Origen Industrial,” Guayaquil, Ecuador, 2001</t>
  </si>
  <si>
    <t>[3] C. Alberto and E. Londo, “Diseño de filtros de talegas,” no. 12, pp. 43–60, 2008.</t>
  </si>
  <si>
    <t>[3] C. O. N. Mención and E. N. Diseño, “Diseño de un sistema de extracción de material particulado de la planta de arena (Trituración y Clasificación de polvo) para la Empresa INTACO,” Cuenca, Ecuador, 2010</t>
  </si>
  <si>
    <t>Viscosidad N2 [2]</t>
  </si>
  <si>
    <t>Tamaño de partículas [um] [3]</t>
  </si>
  <si>
    <r>
      <t xml:space="preserve">Densidad de Partículas </t>
    </r>
    <r>
      <rPr>
        <b/>
        <sz val="11"/>
        <color theme="1"/>
        <rFont val="Calibri"/>
        <family val="2"/>
        <scheme val="minor"/>
      </rPr>
      <t>ρ2</t>
    </r>
    <r>
      <rPr>
        <sz val="11"/>
        <color theme="1"/>
        <rFont val="Calibri"/>
        <family val="2"/>
        <scheme val="minor"/>
      </rPr>
      <t xml:space="preserve"> [Kg/m3] [3]</t>
    </r>
  </si>
  <si>
    <r>
      <t xml:space="preserve">Cálculos y Datos - Dimensionamiento </t>
    </r>
    <r>
      <rPr>
        <b/>
        <sz val="12"/>
        <color theme="0"/>
        <rFont val="Calibri"/>
        <family val="2"/>
        <scheme val="minor"/>
      </rPr>
      <t>[1] [2] [3]</t>
    </r>
  </si>
  <si>
    <t>Figura 4. Curva de Eficiencia Ciclones</t>
  </si>
  <si>
    <t>[3]Emissions From Dry Process Raw Mill And Finish Mill Systems At Ideal Cement Company,
ETB Test No. 71-MM-02, U. S. Environmental Protection Agency, Research Triangle Park,
NC, April 1972.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</si>
</sst>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164" formatCode="0.000"/>
    <numFmt numFmtId="165" formatCode="#,##0.000"/>
    <numFmt numFmtId="166" formatCode="#,##0.0"/>
    <numFmt numFmtId="167" formatCode="0.E+00"/>
    <numFmt numFmtId="168" formatCode="#,##0.0000"/>
    <numFmt numFmtId="169" formatCode="0.00000"/>
    <numFmt numFmtId="170" formatCode="_ * #,##0.000_ ;_ * \-#,##0.000_ ;_ * &quot;-&quot;_ ;_ @_ "/>
    <numFmt numFmtId="171" formatCode="_ * #,##0.00_ ;_ * \-#,##0.00_ ;_ * &quot;-&quot;_ ;_ @_ "/>
    <numFmt numFmtId="172" formatCode="0.0000"/>
    <numFmt numFmtId="173" formatCode="&quot;$&quot;#,##0"/>
    <numFmt numFmtId="174" formatCode="0.000000"/>
    <numFmt numFmtId="175" formatCode="0.0%"/>
    <numFmt numFmtId="176" formatCode="0.0"/>
    <numFmt numFmtId="177" formatCode="0.000%"/>
  </numFmts>
  <fonts count="58"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sz val="11"/>
      <color rgb="FFFFFFFF"/>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1"/>
      <color theme="1"/>
      <name val="Calibri"/>
      <family val="2"/>
      <scheme val="minor"/>
    </font>
    <font>
      <b/>
      <sz val="15"/>
      <color theme="3"/>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rgb="FF000000"/>
      <name val="Calibri"/>
      <family val="2"/>
    </font>
    <font>
      <sz val="11"/>
      <color theme="0"/>
      <name val="Calibri"/>
      <family val="2"/>
    </font>
    <font>
      <sz val="11"/>
      <name val="Calibri"/>
      <family val="2"/>
    </font>
    <font>
      <sz val="9"/>
      <name val="Calibri"/>
      <family val="2"/>
    </font>
    <font>
      <i/>
      <sz val="14"/>
      <color theme="0"/>
      <name val="Calibri"/>
      <family val="2"/>
    </font>
    <font>
      <b/>
      <sz val="11"/>
      <color theme="0"/>
      <name val="Calibri"/>
      <family val="2"/>
    </font>
    <font>
      <b/>
      <sz val="9"/>
      <color theme="0"/>
      <name val="Calibri"/>
      <family val="2"/>
    </font>
    <font>
      <sz val="9"/>
      <color theme="0"/>
      <name val="Calibri"/>
      <family val="2"/>
    </font>
    <font>
      <sz val="12"/>
      <color theme="0"/>
      <name val="Calibri"/>
      <family val="2"/>
    </font>
    <font>
      <sz val="12"/>
      <color rgb="FF000000"/>
      <name val="Calibri"/>
      <family val="2"/>
    </font>
    <font>
      <sz val="10"/>
      <name val="Calibri"/>
      <family val="2"/>
    </font>
    <font>
      <sz val="10"/>
      <color rgb="FF000000"/>
      <name val="Calibri"/>
      <family val="2"/>
    </font>
    <font>
      <b/>
      <sz val="10"/>
      <name val="Calibri"/>
      <family val="2"/>
    </font>
    <font>
      <b/>
      <sz val="11"/>
      <color rgb="FF000000"/>
      <name val="Calibri"/>
      <family val="2"/>
    </font>
    <font>
      <b/>
      <sz val="9"/>
      <color indexed="81"/>
      <name val="Tahoma"/>
      <family val="2"/>
    </font>
    <font>
      <sz val="9"/>
      <color indexed="81"/>
      <name val="Tahoma"/>
      <family val="2"/>
    </font>
    <font>
      <u/>
      <sz val="11"/>
      <color theme="10"/>
      <name val="Calibri"/>
      <family val="2"/>
      <scheme val="minor"/>
    </font>
    <font>
      <b/>
      <sz val="26"/>
      <color theme="0"/>
      <name val="Calibri"/>
      <family val="2"/>
      <scheme val="minor"/>
    </font>
    <font>
      <b/>
      <sz val="14"/>
      <color theme="0"/>
      <name val="Calibri"/>
      <family val="2"/>
      <scheme val="minor"/>
    </font>
    <font>
      <sz val="11"/>
      <color theme="1"/>
      <name val="Calibri"/>
      <family val="2"/>
    </font>
    <font>
      <b/>
      <sz val="11"/>
      <color theme="1"/>
      <name val="Calibri"/>
      <family val="2"/>
    </font>
    <font>
      <b/>
      <sz val="9.35"/>
      <color theme="1"/>
      <name val="Calibri"/>
      <family val="2"/>
    </font>
    <font>
      <sz val="9.35"/>
      <color theme="1"/>
      <name val="Calibri"/>
      <family val="2"/>
    </font>
    <font>
      <sz val="12"/>
      <color theme="1"/>
      <name val="Calibri"/>
      <family val="2"/>
      <scheme val="minor"/>
    </font>
    <font>
      <i/>
      <sz val="11"/>
      <color theme="1"/>
      <name val="Calibri"/>
      <family val="2"/>
      <scheme val="minor"/>
    </font>
    <font>
      <sz val="12"/>
      <color theme="0"/>
      <name val="Calibri"/>
      <family val="2"/>
      <scheme val="minor"/>
    </font>
    <font>
      <b/>
      <sz val="48"/>
      <color theme="3"/>
      <name val="Calibri"/>
      <family val="2"/>
      <scheme val="minor"/>
    </font>
    <font>
      <b/>
      <sz val="26"/>
      <color theme="1"/>
      <name val="Calibri"/>
      <family val="2"/>
      <scheme val="minor"/>
    </font>
    <font>
      <b/>
      <sz val="12"/>
      <color theme="1"/>
      <name val="Calibri"/>
      <family val="2"/>
      <scheme val="minor"/>
    </font>
    <font>
      <b/>
      <sz val="9"/>
      <color theme="1"/>
      <name val="Calibri"/>
      <family val="2"/>
      <scheme val="minor"/>
    </font>
    <font>
      <b/>
      <sz val="11"/>
      <color rgb="FFFFFFFF"/>
      <name val="Calibri"/>
      <family val="2"/>
      <scheme val="minor"/>
    </font>
    <font>
      <b/>
      <sz val="7.7"/>
      <color theme="1"/>
      <name val="Calibri"/>
      <family val="2"/>
    </font>
    <font>
      <b/>
      <sz val="8"/>
      <color theme="1"/>
      <name val="Calibri"/>
      <family val="2"/>
    </font>
    <font>
      <u/>
      <sz val="12"/>
      <color theme="10"/>
      <name val="Calibri"/>
      <family val="2"/>
      <scheme val="minor"/>
    </font>
    <font>
      <sz val="12"/>
      <color rgb="FF000000"/>
      <name val="Calibri"/>
      <family val="2"/>
      <scheme val="minor"/>
    </font>
    <font>
      <b/>
      <sz val="11"/>
      <color rgb="FFFF0000"/>
      <name val="Calibri"/>
      <family val="2"/>
      <scheme val="minor"/>
    </font>
    <font>
      <sz val="11"/>
      <color rgb="FF595959"/>
      <name val="Calibri"/>
      <family val="2"/>
      <scheme val="minor"/>
    </font>
    <font>
      <sz val="11"/>
      <color rgb="FF222222"/>
      <name val="Calibri"/>
      <family val="2"/>
      <scheme val="minor"/>
    </font>
    <font>
      <sz val="8"/>
      <color theme="1"/>
      <name val="Calibri"/>
      <family val="2"/>
      <scheme val="minor"/>
    </font>
    <font>
      <sz val="8"/>
      <name val="Calibri"/>
      <family val="2"/>
      <scheme val="minor"/>
    </font>
    <font>
      <b/>
      <sz val="24"/>
      <color theme="0"/>
      <name val="Calibri"/>
      <family val="2"/>
      <scheme val="minor"/>
    </font>
    <font>
      <i/>
      <sz val="11"/>
      <color rgb="FF000000"/>
      <name val="Calibri"/>
      <family val="2"/>
      <scheme val="minor"/>
    </font>
    <font>
      <sz val="48"/>
      <color theme="1" tint="0.34998626667073579"/>
      <name val="Calibri"/>
      <family val="2"/>
      <scheme val="minor"/>
    </font>
    <font>
      <sz val="48"/>
      <color theme="1" tint="0.34998626667073579"/>
      <name val="Calibri"/>
      <family val="2"/>
    </font>
    <font>
      <b/>
      <sz val="12"/>
      <color theme="0"/>
      <name val="Calibri"/>
      <family val="2"/>
      <scheme val="minor"/>
    </font>
  </fonts>
  <fills count="45">
    <fill>
      <patternFill patternType="none"/>
    </fill>
    <fill>
      <patternFill patternType="gray125"/>
    </fill>
    <fill>
      <patternFill patternType="solid">
        <fgColor rgb="FFFFFF00"/>
        <bgColor indexed="64"/>
      </patternFill>
    </fill>
    <fill>
      <patternFill patternType="solid">
        <fgColor rgb="FF4D98DB"/>
        <bgColor indexed="64"/>
      </patternFill>
    </fill>
    <fill>
      <patternFill patternType="solid">
        <fgColor rgb="FF70AD47"/>
        <bgColor indexed="64"/>
      </patternFill>
    </fill>
    <fill>
      <patternFill patternType="solid">
        <fgColor rgb="FF9CC2E5"/>
        <bgColor indexed="64"/>
      </patternFill>
    </fill>
    <fill>
      <patternFill patternType="solid">
        <fgColor rgb="FF70AD47"/>
        <bgColor rgb="FF000000"/>
      </patternFill>
    </fill>
    <fill>
      <patternFill patternType="solid">
        <fgColor rgb="FF4D98DB"/>
        <bgColor rgb="FF000000"/>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8"/>
        <bgColor rgb="FFC9DAF8"/>
      </patternFill>
    </fill>
    <fill>
      <patternFill patternType="solid">
        <fgColor theme="9"/>
        <bgColor indexed="64"/>
      </patternFill>
    </fill>
    <fill>
      <patternFill patternType="solid">
        <fgColor theme="8"/>
        <bgColor indexed="64"/>
      </patternFill>
    </fill>
    <fill>
      <patternFill patternType="solid">
        <fgColor theme="9"/>
        <bgColor rgb="FFFBE4D5"/>
      </patternFill>
    </fill>
    <fill>
      <patternFill patternType="solid">
        <fgColor theme="8"/>
        <bgColor rgb="FFD9E2F3"/>
      </patternFill>
    </fill>
    <fill>
      <patternFill patternType="solid">
        <fgColor theme="4" tint="0.39997558519241921"/>
        <bgColor indexed="64"/>
      </patternFill>
    </fill>
    <fill>
      <patternFill patternType="solid">
        <fgColor theme="4" tint="0.39997558519241921"/>
        <bgColor rgb="FFA8D08D"/>
      </patternFill>
    </fill>
    <fill>
      <patternFill patternType="solid">
        <fgColor theme="8"/>
        <bgColor rgb="FFA8D08D"/>
      </patternFill>
    </fill>
    <fill>
      <patternFill patternType="solid">
        <fgColor theme="4" tint="0.39997558519241921"/>
        <bgColor rgb="FFD9E2F3"/>
      </patternFill>
    </fill>
    <fill>
      <patternFill patternType="solid">
        <fgColor rgb="FFFFFF00"/>
        <bgColor rgb="FFFFFF00"/>
      </patternFill>
    </fill>
    <fill>
      <patternFill patternType="solid">
        <fgColor theme="8"/>
        <bgColor rgb="FFA4C2F4"/>
      </patternFill>
    </fill>
    <fill>
      <patternFill patternType="solid">
        <fgColor theme="4" tint="0.39997558519241921"/>
        <bgColor rgb="FFC9DAF8"/>
      </patternFill>
    </fill>
    <fill>
      <patternFill patternType="solid">
        <fgColor theme="9"/>
        <bgColor rgb="FF6AA84F"/>
      </patternFill>
    </fill>
    <fill>
      <patternFill patternType="solid">
        <fgColor theme="9" tint="0.79998168889431442"/>
        <bgColor indexed="64"/>
      </patternFill>
    </fill>
    <fill>
      <patternFill patternType="solid">
        <fgColor rgb="FFBDD7EE"/>
        <bgColor rgb="FFFFFFFF"/>
      </patternFill>
    </fill>
    <fill>
      <patternFill patternType="solid">
        <fgColor theme="4"/>
        <bgColor rgb="FFFFFFFF"/>
      </patternFill>
    </fill>
    <fill>
      <patternFill patternType="solid">
        <fgColor theme="5" tint="0.59999389629810485"/>
        <bgColor indexed="65"/>
      </patternFill>
    </fill>
    <fill>
      <patternFill patternType="solid">
        <fgColor theme="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theme="1"/>
      </right>
      <top/>
      <bottom style="thin">
        <color theme="1"/>
      </bottom>
      <diagonal/>
    </border>
    <border>
      <left style="thin">
        <color theme="1"/>
      </left>
      <right/>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top style="thin">
        <color theme="1"/>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rgb="FFCCCCCC"/>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theme="1"/>
      </right>
      <top/>
      <bottom style="medium">
        <color indexed="64"/>
      </bottom>
      <diagonal/>
    </border>
    <border>
      <left style="thin">
        <color theme="1"/>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double">
        <color rgb="FF3F3F3F"/>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s>
  <cellStyleXfs count="28">
    <xf numFmtId="0" fontId="0" fillId="0" borderId="0"/>
    <xf numFmtId="9" fontId="8" fillId="0" borderId="0" applyFont="0" applyFill="0" applyBorder="0" applyAlignment="0" applyProtection="0"/>
    <xf numFmtId="0" fontId="9" fillId="0" borderId="11" applyNumberFormat="0" applyFill="0" applyAlignment="0" applyProtection="0"/>
    <xf numFmtId="0" fontId="10" fillId="8" borderId="0" applyNumberFormat="0" applyBorder="0" applyAlignment="0" applyProtection="0"/>
    <xf numFmtId="0" fontId="11" fillId="9" borderId="0" applyNumberFormat="0" applyBorder="0" applyAlignment="0" applyProtection="0"/>
    <xf numFmtId="0" fontId="12" fillId="10" borderId="12" applyNumberFormat="0" applyAlignment="0" applyProtection="0"/>
    <xf numFmtId="0" fontId="3"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8" fillId="16" borderId="0" applyNumberFormat="0" applyBorder="0" applyAlignment="0" applyProtection="0"/>
    <xf numFmtId="0" fontId="3"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13" fillId="0" borderId="0"/>
    <xf numFmtId="0" fontId="29" fillId="0" borderId="0" applyNumberFormat="0" applyFill="0" applyBorder="0" applyAlignment="0" applyProtection="0"/>
    <xf numFmtId="0" fontId="1" fillId="0" borderId="0"/>
    <xf numFmtId="0" fontId="46" fillId="0" borderId="0" applyNumberFormat="0" applyFill="0" applyBorder="0" applyAlignment="0" applyProtection="0"/>
    <xf numFmtId="41" fontId="8" fillId="0" borderId="0" applyFont="0" applyFill="0" applyBorder="0" applyAlignment="0" applyProtection="0"/>
    <xf numFmtId="0" fontId="8" fillId="43" borderId="0" applyNumberFormat="0" applyBorder="0" applyAlignment="0" applyProtection="0"/>
  </cellStyleXfs>
  <cellXfs count="1410">
    <xf numFmtId="0" fontId="0" fillId="0" borderId="0" xfId="0"/>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0" xfId="0" applyBorder="1" applyAlignment="1">
      <alignment wrapText="1"/>
    </xf>
    <xf numFmtId="1" fontId="0" fillId="0" borderId="0" xfId="0" applyNumberFormat="1" applyBorder="1"/>
    <xf numFmtId="0" fontId="2" fillId="0" borderId="0" xfId="0" applyFont="1"/>
    <xf numFmtId="0" fontId="5" fillId="0" borderId="0" xfId="0" applyFont="1"/>
    <xf numFmtId="0" fontId="0" fillId="0" borderId="0" xfId="0" applyFont="1"/>
    <xf numFmtId="0" fontId="0" fillId="0" borderId="0" xfId="0" applyAlignment="1">
      <alignment vertical="center"/>
    </xf>
    <xf numFmtId="49" fontId="2" fillId="0" borderId="0" xfId="0" applyNumberFormat="1" applyFont="1"/>
    <xf numFmtId="1" fontId="0" fillId="0" borderId="0" xfId="0" applyNumberFormat="1"/>
    <xf numFmtId="0" fontId="0" fillId="0" borderId="1" xfId="0" applyBorder="1"/>
    <xf numFmtId="0" fontId="5" fillId="0" borderId="1" xfId="0" applyFont="1" applyBorder="1"/>
    <xf numFmtId="0" fontId="7" fillId="0" borderId="0" xfId="0" applyFont="1"/>
    <xf numFmtId="1" fontId="0" fillId="0" borderId="1" xfId="0" applyNumberFormat="1" applyBorder="1"/>
    <xf numFmtId="0" fontId="13" fillId="0" borderId="0" xfId="22" applyFont="1" applyAlignment="1"/>
    <xf numFmtId="165" fontId="13" fillId="0" borderId="0" xfId="22" applyNumberFormat="1" applyFont="1"/>
    <xf numFmtId="165" fontId="13" fillId="0" borderId="0" xfId="22" applyNumberFormat="1" applyFont="1" applyBorder="1"/>
    <xf numFmtId="0" fontId="13" fillId="0" borderId="0" xfId="22" applyFont="1" applyBorder="1" applyAlignment="1"/>
    <xf numFmtId="165" fontId="13" fillId="0" borderId="0" xfId="22" applyNumberFormat="1" applyFont="1" applyBorder="1" applyAlignment="1"/>
    <xf numFmtId="0" fontId="15" fillId="0" borderId="0" xfId="22" applyFont="1" applyBorder="1" applyAlignment="1"/>
    <xf numFmtId="0" fontId="15" fillId="0" borderId="17" xfId="22" applyFont="1" applyBorder="1"/>
    <xf numFmtId="0" fontId="15" fillId="0" borderId="0" xfId="22" applyFont="1" applyAlignment="1"/>
    <xf numFmtId="41" fontId="13" fillId="0" borderId="0" xfId="22" applyNumberFormat="1" applyFont="1"/>
    <xf numFmtId="41" fontId="13" fillId="0" borderId="0" xfId="22" applyNumberFormat="1" applyFont="1" applyAlignment="1">
      <alignment horizontal="center"/>
    </xf>
    <xf numFmtId="0" fontId="15" fillId="0" borderId="0" xfId="22" applyFont="1" applyBorder="1" applyAlignment="1">
      <alignment horizontal="center"/>
    </xf>
    <xf numFmtId="41" fontId="13" fillId="0" borderId="0" xfId="22" applyNumberFormat="1" applyFont="1" applyBorder="1"/>
    <xf numFmtId="171" fontId="13" fillId="0" borderId="0" xfId="22" applyNumberFormat="1" applyFont="1" applyBorder="1"/>
    <xf numFmtId="41" fontId="13" fillId="0" borderId="16" xfId="22" applyNumberFormat="1" applyFont="1" applyBorder="1"/>
    <xf numFmtId="41" fontId="13" fillId="0" borderId="17" xfId="22" applyNumberFormat="1" applyFont="1" applyBorder="1"/>
    <xf numFmtId="41" fontId="13" fillId="0" borderId="0" xfId="22" applyNumberFormat="1" applyFont="1" applyAlignment="1">
      <alignment wrapText="1"/>
    </xf>
    <xf numFmtId="0" fontId="22" fillId="0" borderId="0" xfId="22" applyFont="1" applyAlignment="1">
      <alignment horizontal="center" vertical="center"/>
    </xf>
    <xf numFmtId="171" fontId="13" fillId="0" borderId="0" xfId="22" applyNumberFormat="1" applyFont="1"/>
    <xf numFmtId="41" fontId="13" fillId="0" borderId="18" xfId="22" applyNumberFormat="1" applyFont="1" applyBorder="1"/>
    <xf numFmtId="41" fontId="13" fillId="0" borderId="19" xfId="22" applyNumberFormat="1" applyFont="1" applyBorder="1"/>
    <xf numFmtId="41" fontId="13" fillId="0" borderId="20" xfId="22" applyNumberFormat="1" applyFont="1" applyBorder="1"/>
    <xf numFmtId="0" fontId="15" fillId="0" borderId="0" xfId="22" applyFont="1" applyAlignment="1">
      <alignment wrapText="1"/>
    </xf>
    <xf numFmtId="11" fontId="13" fillId="0" borderId="0" xfId="22" applyNumberFormat="1" applyFont="1"/>
    <xf numFmtId="41" fontId="26" fillId="0" borderId="0" xfId="22" applyNumberFormat="1" applyFont="1" applyAlignment="1">
      <alignment horizontal="center"/>
    </xf>
    <xf numFmtId="1" fontId="13" fillId="0" borderId="0" xfId="22" applyNumberFormat="1" applyFont="1" applyAlignment="1">
      <alignment horizontal="center"/>
    </xf>
    <xf numFmtId="41" fontId="13" fillId="0" borderId="0" xfId="22" applyNumberFormat="1" applyFont="1" applyAlignment="1">
      <alignment horizontal="left"/>
    </xf>
    <xf numFmtId="41" fontId="26" fillId="0" borderId="0" xfId="22" applyNumberFormat="1" applyFont="1"/>
    <xf numFmtId="0" fontId="0" fillId="0" borderId="24" xfId="0" applyBorder="1"/>
    <xf numFmtId="0" fontId="0" fillId="0" borderId="25" xfId="0" applyBorder="1"/>
    <xf numFmtId="0" fontId="0" fillId="0" borderId="26" xfId="0" applyBorder="1"/>
    <xf numFmtId="0" fontId="3" fillId="11" borderId="28" xfId="6" applyBorder="1"/>
    <xf numFmtId="0" fontId="0" fillId="0" borderId="27" xfId="0" applyBorder="1"/>
    <xf numFmtId="0" fontId="0" fillId="0" borderId="28" xfId="0" applyBorder="1"/>
    <xf numFmtId="0" fontId="0" fillId="0" borderId="29" xfId="0" applyBorder="1"/>
    <xf numFmtId="0" fontId="0" fillId="0" borderId="30" xfId="0" applyBorder="1"/>
    <xf numFmtId="0" fontId="3" fillId="24" borderId="31" xfId="19" applyBorder="1"/>
    <xf numFmtId="0" fontId="3" fillId="14" borderId="26" xfId="9" applyBorder="1"/>
    <xf numFmtId="0" fontId="3" fillId="14" borderId="28" xfId="9" applyBorder="1"/>
    <xf numFmtId="0" fontId="3" fillId="24" borderId="0" xfId="19"/>
    <xf numFmtId="0" fontId="0" fillId="0" borderId="32" xfId="0" applyBorder="1"/>
    <xf numFmtId="0" fontId="0" fillId="0" borderId="33" xfId="0" applyBorder="1"/>
    <xf numFmtId="0" fontId="3" fillId="24" borderId="34" xfId="19" applyBorder="1"/>
    <xf numFmtId="0" fontId="0" fillId="0" borderId="0" xfId="0" applyFill="1" applyBorder="1"/>
    <xf numFmtId="0" fontId="3" fillId="11" borderId="29" xfId="6" applyBorder="1"/>
    <xf numFmtId="0" fontId="3" fillId="11" borderId="31" xfId="6" applyBorder="1"/>
    <xf numFmtId="0" fontId="3" fillId="11" borderId="30" xfId="6" applyBorder="1"/>
    <xf numFmtId="0" fontId="3" fillId="11" borderId="34" xfId="6" applyBorder="1"/>
    <xf numFmtId="0" fontId="8" fillId="13" borderId="29" xfId="8" applyBorder="1"/>
    <xf numFmtId="0" fontId="8" fillId="13" borderId="30" xfId="8" applyBorder="1"/>
    <xf numFmtId="0" fontId="0" fillId="0" borderId="31" xfId="0" applyBorder="1"/>
    <xf numFmtId="0" fontId="3" fillId="24" borderId="32" xfId="19" applyBorder="1"/>
    <xf numFmtId="0" fontId="8" fillId="12" borderId="28" xfId="7" applyBorder="1"/>
    <xf numFmtId="172" fontId="0" fillId="0" borderId="0" xfId="0" applyNumberFormat="1" applyBorder="1"/>
    <xf numFmtId="172" fontId="0" fillId="0" borderId="0" xfId="0" applyNumberFormat="1" applyFill="1" applyBorder="1"/>
    <xf numFmtId="1" fontId="0" fillId="0" borderId="32" xfId="0" applyNumberFormat="1" applyBorder="1"/>
    <xf numFmtId="0" fontId="29" fillId="0" borderId="0" xfId="23" applyBorder="1"/>
    <xf numFmtId="0" fontId="8" fillId="13" borderId="31" xfId="8" applyBorder="1"/>
    <xf numFmtId="0" fontId="3" fillId="11" borderId="26" xfId="6" applyBorder="1"/>
    <xf numFmtId="0" fontId="29" fillId="0" borderId="0" xfId="23"/>
    <xf numFmtId="0" fontId="3" fillId="14" borderId="31" xfId="9" applyBorder="1"/>
    <xf numFmtId="0" fontId="8" fillId="13" borderId="24" xfId="8" applyBorder="1"/>
    <xf numFmtId="0" fontId="8" fillId="13" borderId="25" xfId="8" applyBorder="1"/>
    <xf numFmtId="0" fontId="3" fillId="24" borderId="29" xfId="19" applyBorder="1"/>
    <xf numFmtId="173" fontId="0" fillId="0" borderId="0" xfId="0" applyNumberFormat="1"/>
    <xf numFmtId="9" fontId="0" fillId="0" borderId="0" xfId="0" applyNumberFormat="1"/>
    <xf numFmtId="10" fontId="0" fillId="0" borderId="0" xfId="0" applyNumberFormat="1"/>
    <xf numFmtId="174" fontId="0" fillId="0" borderId="0" xfId="0" applyNumberFormat="1"/>
    <xf numFmtId="0" fontId="0" fillId="0" borderId="0" xfId="0" applyNumberFormat="1"/>
    <xf numFmtId="10" fontId="0" fillId="0" borderId="0" xfId="1" applyNumberFormat="1" applyFont="1" applyFill="1" applyBorder="1"/>
    <xf numFmtId="175" fontId="0" fillId="0" borderId="0" xfId="1" applyNumberFormat="1" applyFont="1" applyFill="1" applyBorder="1" applyAlignment="1">
      <alignment horizontal="center" vertical="center"/>
    </xf>
    <xf numFmtId="0" fontId="12" fillId="0" borderId="0" xfId="3" applyFont="1" applyFill="1" applyBorder="1" applyAlignment="1">
      <alignment horizontal="center" vertical="center" wrapText="1"/>
    </xf>
    <xf numFmtId="0" fontId="30" fillId="0" borderId="0" xfId="0" applyFont="1" applyFill="1" applyBorder="1" applyAlignment="1"/>
    <xf numFmtId="0" fontId="0" fillId="0" borderId="0" xfId="0" applyAlignment="1">
      <alignment horizontal="center"/>
    </xf>
    <xf numFmtId="0" fontId="0" fillId="0" borderId="0" xfId="0" applyAlignment="1">
      <alignment vertical="center" wrapText="1"/>
    </xf>
    <xf numFmtId="0" fontId="0" fillId="0" borderId="0" xfId="0" applyAlignment="1">
      <alignment horizontal="center" vertical="center" wrapText="1"/>
    </xf>
    <xf numFmtId="0" fontId="30" fillId="0" borderId="0" xfId="16" applyFont="1" applyFill="1" applyBorder="1" applyAlignment="1">
      <alignment vertical="center" wrapText="1"/>
    </xf>
    <xf numFmtId="0" fontId="0" fillId="0" borderId="0" xfId="0" applyBorder="1" applyAlignment="1"/>
    <xf numFmtId="177" fontId="0" fillId="0" borderId="0" xfId="1" applyNumberFormat="1" applyFont="1" applyBorder="1" applyAlignment="1"/>
    <xf numFmtId="3" fontId="32" fillId="0" borderId="0" xfId="0" applyNumberFormat="1" applyFont="1" applyFill="1" applyBorder="1"/>
    <xf numFmtId="3" fontId="0" fillId="0" borderId="0" xfId="0" applyNumberFormat="1" applyBorder="1" applyAlignment="1">
      <alignment horizontal="center"/>
    </xf>
    <xf numFmtId="177" fontId="0" fillId="0" borderId="35" xfId="1" applyNumberFormat="1" applyFont="1" applyBorder="1" applyAlignment="1"/>
    <xf numFmtId="177" fontId="0" fillId="0" borderId="36" xfId="1" applyNumberFormat="1" applyFont="1" applyBorder="1" applyAlignment="1"/>
    <xf numFmtId="3" fontId="32" fillId="0" borderId="36" xfId="0" applyNumberFormat="1" applyFont="1" applyFill="1" applyBorder="1"/>
    <xf numFmtId="3" fontId="32" fillId="0" borderId="37" xfId="0" applyNumberFormat="1" applyFont="1" applyFill="1" applyBorder="1"/>
    <xf numFmtId="0" fontId="0" fillId="0" borderId="0" xfId="0" applyBorder="1" applyAlignment="1">
      <alignment vertical="center" wrapText="1"/>
    </xf>
    <xf numFmtId="0" fontId="0" fillId="0" borderId="63" xfId="0" applyBorder="1" applyAlignment="1">
      <alignment horizontal="center" vertical="center" wrapText="1"/>
    </xf>
    <xf numFmtId="0" fontId="0" fillId="0" borderId="0" xfId="0" applyAlignment="1"/>
    <xf numFmtId="0" fontId="0" fillId="0" borderId="0" xfId="0" applyBorder="1" applyAlignment="1">
      <alignment horizontal="center" vertical="center" wrapText="1"/>
    </xf>
    <xf numFmtId="0" fontId="38" fillId="24" borderId="63" xfId="19" applyFont="1" applyBorder="1"/>
    <xf numFmtId="0" fontId="0" fillId="0" borderId="0" xfId="0" applyBorder="1" applyAlignment="1">
      <alignment horizontal="center"/>
    </xf>
    <xf numFmtId="0" fontId="3" fillId="14" borderId="34" xfId="9" applyBorder="1"/>
    <xf numFmtId="0" fontId="0" fillId="0" borderId="0" xfId="0" applyFill="1" applyBorder="1" applyAlignment="1"/>
    <xf numFmtId="0" fontId="12" fillId="0" borderId="0" xfId="3" applyFont="1" applyFill="1" applyBorder="1" applyAlignment="1">
      <alignment vertical="center" wrapText="1"/>
    </xf>
    <xf numFmtId="1" fontId="0" fillId="0" borderId="0" xfId="0" applyNumberFormat="1" applyFill="1" applyBorder="1" applyAlignment="1"/>
    <xf numFmtId="0" fontId="0" fillId="0" borderId="0" xfId="0" applyNumberFormat="1" applyBorder="1" applyAlignment="1">
      <alignment horizontal="center"/>
    </xf>
    <xf numFmtId="176" fontId="0" fillId="0" borderId="0" xfId="0" applyNumberFormat="1" applyBorder="1" applyAlignment="1">
      <alignment horizontal="center"/>
    </xf>
    <xf numFmtId="1" fontId="0" fillId="0" borderId="0" xfId="0" applyNumberFormat="1" applyBorder="1" applyAlignment="1">
      <alignment horizontal="center"/>
    </xf>
    <xf numFmtId="0" fontId="31" fillId="0" borderId="0" xfId="4" applyFont="1" applyFill="1" applyBorder="1" applyAlignment="1"/>
    <xf numFmtId="0" fontId="40" fillId="0" borderId="0" xfId="16" applyFont="1" applyFill="1" applyBorder="1" applyAlignment="1">
      <alignment vertical="center" wrapText="1"/>
    </xf>
    <xf numFmtId="2" fontId="32" fillId="0" borderId="0" xfId="0" applyNumberFormat="1" applyFont="1" applyFill="1" applyBorder="1"/>
    <xf numFmtId="1" fontId="0" fillId="0" borderId="0" xfId="0" applyNumberFormat="1" applyAlignment="1">
      <alignment vertical="center"/>
    </xf>
    <xf numFmtId="2" fontId="0" fillId="0" borderId="0" xfId="0" applyNumberFormat="1" applyBorder="1" applyAlignment="1">
      <alignment horizontal="center"/>
    </xf>
    <xf numFmtId="0" fontId="0" fillId="0" borderId="35" xfId="0" applyBorder="1"/>
    <xf numFmtId="0" fontId="0" fillId="0" borderId="37" xfId="0" applyBorder="1"/>
    <xf numFmtId="0" fontId="13" fillId="0" borderId="0" xfId="22" applyFont="1" applyAlignment="1"/>
    <xf numFmtId="170" fontId="13" fillId="0" borderId="0" xfId="22" applyNumberFormat="1" applyFont="1" applyAlignment="1"/>
    <xf numFmtId="41" fontId="13" fillId="0" borderId="0" xfId="22" applyNumberFormat="1" applyFont="1" applyAlignment="1"/>
    <xf numFmtId="0" fontId="0" fillId="0" borderId="0" xfId="0"/>
    <xf numFmtId="1" fontId="0" fillId="0" borderId="0" xfId="0" applyNumberFormat="1"/>
    <xf numFmtId="0" fontId="0" fillId="0" borderId="36" xfId="0" applyBorder="1"/>
    <xf numFmtId="0" fontId="32" fillId="41" borderId="40" xfId="8" applyFont="1" applyFill="1" applyBorder="1" applyAlignment="1">
      <alignment horizontal="center" vertical="center" wrapText="1"/>
    </xf>
    <xf numFmtId="0" fontId="13" fillId="41" borderId="39" xfId="8" applyFont="1" applyFill="1" applyBorder="1" applyAlignment="1">
      <alignment horizontal="center" vertical="center" wrapText="1"/>
    </xf>
    <xf numFmtId="3" fontId="0" fillId="0" borderId="25" xfId="0" applyNumberFormat="1" applyBorder="1"/>
    <xf numFmtId="0" fontId="13" fillId="42" borderId="39" xfId="8" applyFont="1" applyFill="1" applyBorder="1" applyAlignment="1">
      <alignment horizontal="center" vertical="center" wrapText="1"/>
    </xf>
    <xf numFmtId="0" fontId="13" fillId="42" borderId="38" xfId="8" applyFont="1" applyFill="1" applyBorder="1" applyAlignment="1">
      <alignment horizontal="center" vertical="center" wrapText="1"/>
    </xf>
    <xf numFmtId="0" fontId="13" fillId="41" borderId="56" xfId="8" applyFont="1" applyFill="1" applyBorder="1" applyAlignment="1">
      <alignment horizontal="center" vertical="center" wrapText="1"/>
    </xf>
    <xf numFmtId="0" fontId="0" fillId="11" borderId="40" xfId="6" applyFont="1" applyBorder="1" applyAlignment="1">
      <alignment horizontal="center" vertical="center" wrapText="1"/>
    </xf>
    <xf numFmtId="0" fontId="0" fillId="11" borderId="39" xfId="6" applyFont="1" applyBorder="1" applyAlignment="1">
      <alignment horizontal="center" vertical="center" wrapText="1"/>
    </xf>
    <xf numFmtId="177" fontId="0" fillId="0" borderId="37" xfId="1" applyNumberFormat="1" applyFont="1" applyBorder="1" applyAlignment="1"/>
    <xf numFmtId="177" fontId="0" fillId="0" borderId="0" xfId="0" applyNumberFormat="1" applyAlignment="1">
      <alignment horizontal="center" vertical="center" wrapText="1"/>
    </xf>
    <xf numFmtId="0" fontId="31" fillId="0" borderId="0" xfId="14" applyFont="1" applyFill="1" applyBorder="1" applyAlignment="1">
      <alignment vertical="center"/>
    </xf>
    <xf numFmtId="0" fontId="8" fillId="0" borderId="0" xfId="7" applyFill="1" applyBorder="1" applyAlignment="1">
      <alignment vertical="center" wrapText="1"/>
    </xf>
    <xf numFmtId="0" fontId="8" fillId="0" borderId="0" xfId="21" applyFill="1" applyBorder="1" applyAlignment="1">
      <alignment vertical="center" wrapText="1"/>
    </xf>
    <xf numFmtId="3" fontId="0" fillId="0" borderId="0" xfId="0" applyNumberFormat="1"/>
    <xf numFmtId="0" fontId="32" fillId="0" borderId="37" xfId="8" applyFont="1" applyFill="1" applyBorder="1" applyAlignment="1">
      <alignment vertical="center" wrapText="1"/>
    </xf>
    <xf numFmtId="0" fontId="32" fillId="0" borderId="36" xfId="8" applyFont="1" applyFill="1" applyBorder="1" applyAlignment="1">
      <alignment vertical="center" wrapText="1"/>
    </xf>
    <xf numFmtId="177" fontId="32" fillId="0" borderId="36" xfId="8" applyNumberFormat="1" applyFont="1" applyFill="1" applyBorder="1" applyAlignment="1">
      <alignment vertical="center" wrapText="1"/>
    </xf>
    <xf numFmtId="177" fontId="32" fillId="0" borderId="35" xfId="8" applyNumberFormat="1" applyFont="1" applyFill="1" applyBorder="1" applyAlignment="1">
      <alignment vertical="center" wrapText="1"/>
    </xf>
    <xf numFmtId="0" fontId="32" fillId="0" borderId="48" xfId="8" applyFont="1" applyFill="1" applyBorder="1" applyAlignment="1">
      <alignment vertical="center" wrapText="1"/>
    </xf>
    <xf numFmtId="177" fontId="32" fillId="0" borderId="37" xfId="8" applyNumberFormat="1" applyFont="1" applyFill="1" applyBorder="1" applyAlignment="1">
      <alignment vertical="center" wrapText="1"/>
    </xf>
    <xf numFmtId="0" fontId="4" fillId="4" borderId="63" xfId="0" applyFont="1" applyFill="1" applyBorder="1" applyAlignment="1">
      <alignment wrapText="1"/>
    </xf>
    <xf numFmtId="0" fontId="4" fillId="5" borderId="63" xfId="0" applyFont="1" applyFill="1" applyBorder="1" applyAlignment="1">
      <alignment wrapText="1"/>
    </xf>
    <xf numFmtId="0" fontId="4" fillId="4" borderId="34" xfId="0" applyFont="1" applyFill="1" applyBorder="1" applyAlignment="1">
      <alignment wrapText="1"/>
    </xf>
    <xf numFmtId="0" fontId="4" fillId="5" borderId="45" xfId="0" applyFont="1" applyFill="1" applyBorder="1" applyAlignment="1">
      <alignment wrapText="1"/>
    </xf>
    <xf numFmtId="0" fontId="0" fillId="0" borderId="46" xfId="0" applyBorder="1"/>
    <xf numFmtId="0" fontId="2" fillId="0" borderId="63" xfId="0" applyFont="1" applyBorder="1"/>
    <xf numFmtId="3" fontId="0" fillId="0" borderId="43" xfId="0" applyNumberFormat="1" applyBorder="1"/>
    <xf numFmtId="0" fontId="4" fillId="3" borderId="29" xfId="0" applyFont="1" applyFill="1" applyBorder="1" applyAlignment="1">
      <alignment wrapText="1"/>
    </xf>
    <xf numFmtId="0" fontId="4" fillId="5" borderId="40" xfId="0" applyFont="1" applyFill="1" applyBorder="1" applyAlignment="1">
      <alignment wrapText="1"/>
    </xf>
    <xf numFmtId="0" fontId="6" fillId="0" borderId="39" xfId="0" applyFont="1" applyFill="1" applyBorder="1" applyAlignment="1">
      <alignment wrapText="1"/>
    </xf>
    <xf numFmtId="0" fontId="0" fillId="0" borderId="38" xfId="0" quotePrefix="1" applyBorder="1"/>
    <xf numFmtId="0" fontId="4" fillId="5" borderId="37" xfId="0" applyFont="1" applyFill="1" applyBorder="1" applyAlignment="1">
      <alignment wrapText="1"/>
    </xf>
    <xf numFmtId="0" fontId="0" fillId="0" borderId="35" xfId="0" quotePrefix="1" applyBorder="1"/>
    <xf numFmtId="0" fontId="0" fillId="0" borderId="39" xfId="0" applyBorder="1"/>
    <xf numFmtId="0" fontId="6" fillId="0" borderId="38" xfId="0" applyFont="1" applyFill="1" applyBorder="1" applyAlignment="1">
      <alignment wrapText="1"/>
    </xf>
    <xf numFmtId="0" fontId="4" fillId="5" borderId="62" xfId="0" applyFont="1" applyFill="1" applyBorder="1" applyAlignment="1">
      <alignment wrapText="1"/>
    </xf>
    <xf numFmtId="2" fontId="0" fillId="0" borderId="60" xfId="0" applyNumberFormat="1" applyBorder="1"/>
    <xf numFmtId="0" fontId="4" fillId="5" borderId="74" xfId="0" applyFont="1" applyFill="1" applyBorder="1" applyAlignment="1">
      <alignment wrapText="1"/>
    </xf>
    <xf numFmtId="0" fontId="4" fillId="5" borderId="76" xfId="0" applyFont="1" applyFill="1" applyBorder="1" applyAlignment="1">
      <alignment wrapText="1"/>
    </xf>
    <xf numFmtId="1" fontId="0" fillId="0" borderId="72" xfId="0" applyNumberFormat="1" applyBorder="1"/>
    <xf numFmtId="0" fontId="4" fillId="4" borderId="43" xfId="0" applyFont="1" applyFill="1" applyBorder="1" applyAlignment="1">
      <alignment wrapText="1"/>
    </xf>
    <xf numFmtId="0" fontId="4" fillId="4" borderId="29" xfId="0" applyFont="1" applyFill="1" applyBorder="1" applyAlignment="1">
      <alignment wrapText="1"/>
    </xf>
    <xf numFmtId="0" fontId="5" fillId="0" borderId="31" xfId="0" applyFont="1" applyBorder="1"/>
    <xf numFmtId="0" fontId="5" fillId="0" borderId="30" xfId="0" applyFont="1" applyBorder="1"/>
    <xf numFmtId="0" fontId="5" fillId="0" borderId="28" xfId="0" applyFont="1" applyBorder="1"/>
    <xf numFmtId="0" fontId="5" fillId="0" borderId="0" xfId="0" applyFont="1" applyBorder="1"/>
    <xf numFmtId="0" fontId="43" fillId="6" borderId="63" xfId="0" applyFont="1" applyFill="1" applyBorder="1" applyAlignment="1">
      <alignment wrapText="1"/>
    </xf>
    <xf numFmtId="3" fontId="12" fillId="0" borderId="0" xfId="3" applyNumberFormat="1" applyFont="1" applyFill="1" applyBorder="1" applyAlignment="1">
      <alignment vertical="center" wrapText="1"/>
    </xf>
    <xf numFmtId="0" fontId="1" fillId="0" borderId="1" xfId="24" applyBorder="1" applyAlignment="1">
      <alignment horizontal="center"/>
    </xf>
    <xf numFmtId="0" fontId="1" fillId="0" borderId="0" xfId="24" applyAlignment="1">
      <alignment horizontal="center"/>
    </xf>
    <xf numFmtId="0" fontId="1" fillId="0" borderId="1" xfId="24" applyBorder="1" applyAlignment="1">
      <alignment horizontal="center" wrapText="1"/>
    </xf>
    <xf numFmtId="0" fontId="1" fillId="0" borderId="1" xfId="24" quotePrefix="1" applyBorder="1" applyAlignment="1">
      <alignment horizontal="center" wrapText="1"/>
    </xf>
    <xf numFmtId="0" fontId="1" fillId="0" borderId="0" xfId="24" applyAlignment="1">
      <alignment horizontal="center" wrapText="1"/>
    </xf>
    <xf numFmtId="0" fontId="1" fillId="0" borderId="1" xfId="24" quotePrefix="1" applyBorder="1" applyAlignment="1">
      <alignment horizontal="center"/>
    </xf>
    <xf numFmtId="0" fontId="47" fillId="0" borderId="1" xfId="0" applyFont="1" applyBorder="1" applyAlignment="1">
      <alignment horizontal="center"/>
    </xf>
    <xf numFmtId="1" fontId="1" fillId="0" borderId="1" xfId="24" applyNumberFormat="1" applyBorder="1" applyAlignment="1">
      <alignment horizontal="center"/>
    </xf>
    <xf numFmtId="2" fontId="1" fillId="0" borderId="1" xfId="24" applyNumberFormat="1" applyBorder="1" applyAlignment="1">
      <alignment horizontal="center"/>
    </xf>
    <xf numFmtId="0" fontId="46" fillId="0" borderId="0" xfId="25" applyAlignment="1">
      <alignment horizontal="center"/>
    </xf>
    <xf numFmtId="0" fontId="1" fillId="0" borderId="1" xfId="24" applyFill="1" applyBorder="1" applyAlignment="1">
      <alignment horizontal="center"/>
    </xf>
    <xf numFmtId="0" fontId="2" fillId="0" borderId="1" xfId="0" applyFont="1" applyBorder="1" applyAlignment="1">
      <alignment horizontal="center"/>
    </xf>
    <xf numFmtId="3" fontId="0" fillId="0" borderId="1" xfId="0" applyNumberFormat="1" applyBorder="1" applyAlignment="1">
      <alignment horizontal="center"/>
    </xf>
    <xf numFmtId="167" fontId="0" fillId="0" borderId="1" xfId="0" applyNumberForma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xf>
    <xf numFmtId="0" fontId="0" fillId="0" borderId="0" xfId="0"/>
    <xf numFmtId="1" fontId="0" fillId="0" borderId="0" xfId="0" applyNumberFormat="1"/>
    <xf numFmtId="0" fontId="0" fillId="0" borderId="1" xfId="0" applyBorder="1" applyAlignment="1">
      <alignment horizontal="center"/>
    </xf>
    <xf numFmtId="0" fontId="0" fillId="0" borderId="0" xfId="0"/>
    <xf numFmtId="0" fontId="48" fillId="0" borderId="0" xfId="3" applyFont="1" applyFill="1" applyBorder="1" applyAlignment="1">
      <alignment vertical="center" wrapText="1"/>
    </xf>
    <xf numFmtId="0" fontId="2" fillId="0" borderId="0" xfId="0" applyFont="1" applyAlignment="1">
      <alignment horizontal="center"/>
    </xf>
    <xf numFmtId="3" fontId="0" fillId="0" borderId="0" xfId="0" applyNumberFormat="1" applyAlignment="1">
      <alignment horizontal="center"/>
    </xf>
    <xf numFmtId="3" fontId="0" fillId="0" borderId="1" xfId="0" applyNumberFormat="1" applyBorder="1"/>
    <xf numFmtId="3" fontId="0" fillId="0" borderId="1" xfId="26" applyNumberFormat="1" applyFont="1" applyBorder="1"/>
    <xf numFmtId="41" fontId="0" fillId="0" borderId="0" xfId="0" applyNumberFormat="1"/>
    <xf numFmtId="41" fontId="0" fillId="0" borderId="0" xfId="26" applyFont="1"/>
    <xf numFmtId="0" fontId="13" fillId="0" borderId="0" xfId="22" applyFont="1" applyBorder="1" applyAlignment="1"/>
    <xf numFmtId="0" fontId="0" fillId="0" borderId="0" xfId="0"/>
    <xf numFmtId="0" fontId="0" fillId="0" borderId="0" xfId="0" applyBorder="1" applyAlignment="1">
      <alignment vertical="center"/>
    </xf>
    <xf numFmtId="0" fontId="0" fillId="0" borderId="31" xfId="0" applyBorder="1" applyAlignment="1">
      <alignment vertical="center"/>
    </xf>
    <xf numFmtId="0" fontId="0" fillId="0" borderId="30" xfId="0" applyBorder="1" applyAlignment="1">
      <alignment wrapText="1"/>
    </xf>
    <xf numFmtId="0" fontId="0" fillId="0" borderId="28" xfId="0" applyBorder="1" applyAlignment="1">
      <alignment vertical="center"/>
    </xf>
    <xf numFmtId="0" fontId="0" fillId="0" borderId="26" xfId="0" applyBorder="1" applyAlignment="1">
      <alignment vertical="center"/>
    </xf>
    <xf numFmtId="0" fontId="0" fillId="0" borderId="25" xfId="0" applyBorder="1" applyAlignment="1">
      <alignment wrapText="1"/>
    </xf>
    <xf numFmtId="0" fontId="5" fillId="0" borderId="34" xfId="0" applyFont="1" applyBorder="1" applyAlignment="1">
      <alignment wrapText="1"/>
    </xf>
    <xf numFmtId="0" fontId="5" fillId="0" borderId="32" xfId="0" applyFont="1" applyBorder="1" applyAlignment="1">
      <alignment wrapText="1"/>
    </xf>
    <xf numFmtId="3" fontId="0" fillId="0" borderId="63" xfId="0" applyNumberFormat="1" applyBorder="1"/>
    <xf numFmtId="3" fontId="0" fillId="0" borderId="77" xfId="0" applyNumberFormat="1" applyBorder="1"/>
    <xf numFmtId="0" fontId="0" fillId="0" borderId="27" xfId="0" applyBorder="1" applyAlignment="1">
      <alignment wrapText="1"/>
    </xf>
    <xf numFmtId="0" fontId="4" fillId="5" borderId="47" xfId="0" applyFont="1" applyFill="1" applyBorder="1" applyAlignment="1">
      <alignment wrapText="1"/>
    </xf>
    <xf numFmtId="3" fontId="0" fillId="0" borderId="38" xfId="0" applyNumberFormat="1" applyBorder="1"/>
    <xf numFmtId="3" fontId="0" fillId="0" borderId="35" xfId="0" applyNumberFormat="1" applyBorder="1"/>
    <xf numFmtId="0" fontId="2" fillId="0" borderId="45" xfId="0" applyFont="1" applyBorder="1"/>
    <xf numFmtId="0" fontId="0" fillId="0" borderId="43" xfId="0" applyBorder="1"/>
    <xf numFmtId="0" fontId="0" fillId="0" borderId="0" xfId="0" quotePrefix="1" applyBorder="1"/>
    <xf numFmtId="2" fontId="5" fillId="0" borderId="0" xfId="0" applyNumberFormat="1" applyFont="1" applyBorder="1"/>
    <xf numFmtId="164" fontId="5" fillId="0" borderId="0" xfId="0" applyNumberFormat="1" applyFont="1" applyBorder="1"/>
    <xf numFmtId="1" fontId="0" fillId="0" borderId="63" xfId="0" applyNumberFormat="1" applyBorder="1"/>
    <xf numFmtId="0" fontId="6" fillId="0" borderId="59" xfId="0" applyFont="1" applyFill="1" applyBorder="1" applyAlignment="1">
      <alignment wrapText="1"/>
    </xf>
    <xf numFmtId="0" fontId="0" fillId="0" borderId="67" xfId="0" applyBorder="1"/>
    <xf numFmtId="0" fontId="0" fillId="0" borderId="63" xfId="0" applyBorder="1"/>
    <xf numFmtId="0" fontId="4" fillId="3" borderId="63" xfId="0" applyFont="1" applyFill="1" applyBorder="1" applyAlignment="1">
      <alignment wrapText="1"/>
    </xf>
    <xf numFmtId="0" fontId="4" fillId="3" borderId="34" xfId="0" applyFont="1" applyFill="1" applyBorder="1" applyAlignment="1">
      <alignment wrapText="1"/>
    </xf>
    <xf numFmtId="0" fontId="0" fillId="0" borderId="46" xfId="0" quotePrefix="1" applyBorder="1"/>
    <xf numFmtId="2" fontId="0" fillId="0" borderId="50" xfId="0" applyNumberFormat="1" applyBorder="1"/>
    <xf numFmtId="0" fontId="4" fillId="5" borderId="69" xfId="0" applyFont="1" applyFill="1" applyBorder="1" applyAlignment="1">
      <alignment wrapText="1"/>
    </xf>
    <xf numFmtId="0" fontId="6" fillId="0" borderId="9" xfId="0" applyFont="1" applyFill="1" applyBorder="1" applyAlignment="1">
      <alignment wrapText="1"/>
    </xf>
    <xf numFmtId="0" fontId="0" fillId="0" borderId="73" xfId="0" quotePrefix="1" applyBorder="1"/>
    <xf numFmtId="0" fontId="4" fillId="5" borderId="79" xfId="0" applyFont="1" applyFill="1" applyBorder="1" applyAlignment="1">
      <alignment wrapText="1"/>
    </xf>
    <xf numFmtId="0" fontId="0" fillId="0" borderId="80" xfId="0" applyBorder="1"/>
    <xf numFmtId="0" fontId="0" fillId="0" borderId="72" xfId="0" applyBorder="1"/>
    <xf numFmtId="0" fontId="3" fillId="0" borderId="0" xfId="0" applyFont="1" applyFill="1" applyBorder="1"/>
    <xf numFmtId="0" fontId="5" fillId="0" borderId="9" xfId="0" applyFont="1" applyBorder="1"/>
    <xf numFmtId="0" fontId="5" fillId="0" borderId="36" xfId="0" applyFont="1" applyBorder="1"/>
    <xf numFmtId="0" fontId="3" fillId="3" borderId="62" xfId="0" applyFont="1" applyFill="1" applyBorder="1"/>
    <xf numFmtId="0" fontId="3" fillId="3" borderId="61" xfId="0" applyFont="1" applyFill="1" applyBorder="1"/>
    <xf numFmtId="0" fontId="3" fillId="3" borderId="60" xfId="0" applyFont="1" applyFill="1" applyBorder="1"/>
    <xf numFmtId="0" fontId="5" fillId="0" borderId="0" xfId="0" applyFont="1" applyAlignment="1">
      <alignment horizontal="center" vertical="center" readingOrder="1"/>
    </xf>
    <xf numFmtId="0" fontId="4" fillId="6" borderId="34" xfId="0" applyFont="1" applyFill="1" applyBorder="1" applyAlignment="1">
      <alignment wrapText="1"/>
    </xf>
    <xf numFmtId="0" fontId="4" fillId="5" borderId="81" xfId="0" applyFont="1" applyFill="1" applyBorder="1" applyAlignment="1">
      <alignment wrapText="1"/>
    </xf>
    <xf numFmtId="0" fontId="4" fillId="5" borderId="82" xfId="0" applyFont="1" applyFill="1" applyBorder="1" applyAlignment="1">
      <alignment wrapText="1"/>
    </xf>
    <xf numFmtId="3" fontId="0" fillId="0" borderId="81" xfId="0" applyNumberFormat="1" applyBorder="1"/>
    <xf numFmtId="3" fontId="0" fillId="0" borderId="82" xfId="0" applyNumberFormat="1" applyBorder="1"/>
    <xf numFmtId="0" fontId="4" fillId="5" borderId="83" xfId="0" applyFont="1" applyFill="1" applyBorder="1" applyAlignment="1">
      <alignment wrapText="1"/>
    </xf>
    <xf numFmtId="0" fontId="6" fillId="0" borderId="81" xfId="0" applyFont="1" applyFill="1" applyBorder="1" applyAlignment="1">
      <alignment wrapText="1"/>
    </xf>
    <xf numFmtId="0" fontId="0" fillId="0" borderId="83" xfId="0" applyBorder="1"/>
    <xf numFmtId="0" fontId="0" fillId="0" borderId="82" xfId="0" applyBorder="1"/>
    <xf numFmtId="2" fontId="0" fillId="0" borderId="63" xfId="0" applyNumberFormat="1" applyBorder="1"/>
    <xf numFmtId="0" fontId="4" fillId="5" borderId="81" xfId="0" applyFont="1" applyFill="1" applyBorder="1" applyAlignment="1">
      <alignment horizontal="left" vertical="center" wrapText="1"/>
    </xf>
    <xf numFmtId="0" fontId="4" fillId="5" borderId="82" xfId="0" applyFont="1" applyFill="1" applyBorder="1" applyAlignment="1">
      <alignment vertical="center" wrapText="1"/>
    </xf>
    <xf numFmtId="0" fontId="4" fillId="5" borderId="63" xfId="0" applyFont="1" applyFill="1" applyBorder="1" applyAlignment="1">
      <alignment vertical="center" wrapText="1"/>
    </xf>
    <xf numFmtId="1" fontId="0" fillId="0" borderId="45" xfId="0" applyNumberFormat="1" applyBorder="1" applyAlignment="1">
      <alignment horizontal="center" vertical="center"/>
    </xf>
    <xf numFmtId="164" fontId="0" fillId="0" borderId="41" xfId="0" applyNumberFormat="1" applyBorder="1" applyAlignment="1">
      <alignment horizontal="center" vertical="center"/>
    </xf>
    <xf numFmtId="164" fontId="0" fillId="0" borderId="42" xfId="0" applyNumberFormat="1" applyBorder="1" applyAlignment="1">
      <alignment horizontal="center" vertical="center"/>
    </xf>
    <xf numFmtId="0" fontId="0" fillId="0" borderId="85" xfId="0" applyBorder="1"/>
    <xf numFmtId="0" fontId="0" fillId="0" borderId="86" xfId="0" applyBorder="1"/>
    <xf numFmtId="0" fontId="5" fillId="0" borderId="63" xfId="0" applyFont="1" applyBorder="1"/>
    <xf numFmtId="0" fontId="0" fillId="0" borderId="9" xfId="0" quotePrefix="1" applyBorder="1"/>
    <xf numFmtId="0" fontId="6" fillId="0" borderId="2" xfId="0" applyFont="1" applyFill="1" applyBorder="1" applyAlignment="1">
      <alignment wrapText="1"/>
    </xf>
    <xf numFmtId="0" fontId="4" fillId="5" borderId="87" xfId="0" applyFont="1" applyFill="1" applyBorder="1" applyAlignment="1">
      <alignment wrapText="1"/>
    </xf>
    <xf numFmtId="1" fontId="0" fillId="0" borderId="51" xfId="0" applyNumberFormat="1" applyBorder="1"/>
    <xf numFmtId="0" fontId="0" fillId="0" borderId="50" xfId="0" quotePrefix="1" applyBorder="1" applyAlignment="1">
      <alignment vertical="center" wrapText="1"/>
    </xf>
    <xf numFmtId="0" fontId="4" fillId="5" borderId="32" xfId="0" applyFont="1" applyFill="1" applyBorder="1" applyAlignment="1">
      <alignment wrapText="1"/>
    </xf>
    <xf numFmtId="0" fontId="4" fillId="5" borderId="33" xfId="0" applyFont="1" applyFill="1" applyBorder="1" applyAlignment="1">
      <alignment wrapText="1"/>
    </xf>
    <xf numFmtId="2" fontId="0" fillId="0" borderId="66" xfId="0" applyNumberFormat="1" applyBorder="1"/>
    <xf numFmtId="0" fontId="0" fillId="0" borderId="80" xfId="0" quotePrefix="1" applyBorder="1"/>
    <xf numFmtId="0" fontId="0" fillId="0" borderId="62" xfId="0" applyBorder="1"/>
    <xf numFmtId="0" fontId="0" fillId="0" borderId="60" xfId="0" quotePrefix="1" applyBorder="1"/>
    <xf numFmtId="0" fontId="49" fillId="0" borderId="0" xfId="0" applyFont="1" applyAlignment="1">
      <alignment horizontal="center" vertical="center" readingOrder="1"/>
    </xf>
    <xf numFmtId="165" fontId="13" fillId="0" borderId="27" xfId="22" applyNumberFormat="1" applyFont="1" applyBorder="1"/>
    <xf numFmtId="165" fontId="13" fillId="0" borderId="81" xfId="22" applyNumberFormat="1" applyFont="1" applyBorder="1"/>
    <xf numFmtId="165" fontId="13" fillId="0" borderId="83" xfId="22" applyNumberFormat="1" applyFont="1" applyBorder="1"/>
    <xf numFmtId="168" fontId="13" fillId="0" borderId="82" xfId="22" applyNumberFormat="1" applyFont="1" applyBorder="1"/>
    <xf numFmtId="165" fontId="13" fillId="0" borderId="31" xfId="22" applyNumberFormat="1" applyFont="1" applyBorder="1"/>
    <xf numFmtId="165" fontId="13" fillId="0" borderId="30" xfId="22" applyNumberFormat="1" applyFont="1" applyBorder="1"/>
    <xf numFmtId="0" fontId="13" fillId="0" borderId="30" xfId="22" applyFont="1" applyBorder="1" applyAlignment="1"/>
    <xf numFmtId="165" fontId="13" fillId="0" borderId="29" xfId="22" applyNumberFormat="1" applyFont="1" applyBorder="1"/>
    <xf numFmtId="165" fontId="13" fillId="0" borderId="28" xfId="22" applyNumberFormat="1" applyFont="1" applyBorder="1"/>
    <xf numFmtId="0" fontId="13" fillId="0" borderId="28" xfId="22" applyFont="1" applyBorder="1" applyAlignment="1"/>
    <xf numFmtId="0" fontId="13" fillId="0" borderId="26" xfId="22" applyFont="1" applyBorder="1" applyAlignment="1"/>
    <xf numFmtId="165" fontId="13" fillId="0" borderId="25" xfId="22" applyNumberFormat="1" applyFont="1" applyBorder="1"/>
    <xf numFmtId="0" fontId="13" fillId="0" borderId="25" xfId="22" applyFont="1" applyBorder="1" applyAlignment="1"/>
    <xf numFmtId="165" fontId="13" fillId="0" borderId="24" xfId="22" applyNumberFormat="1" applyFont="1" applyBorder="1"/>
    <xf numFmtId="41" fontId="14" fillId="29" borderId="62" xfId="22" applyNumberFormat="1" applyFont="1" applyFill="1" applyBorder="1"/>
    <xf numFmtId="41" fontId="14" fillId="29" borderId="61" xfId="22" applyNumberFormat="1" applyFont="1" applyFill="1" applyBorder="1"/>
    <xf numFmtId="41" fontId="14" fillId="29" borderId="60" xfId="22" applyNumberFormat="1" applyFont="1" applyFill="1" applyBorder="1"/>
    <xf numFmtId="41" fontId="14" fillId="38" borderId="81" xfId="22" applyNumberFormat="1" applyFont="1" applyFill="1" applyBorder="1"/>
    <xf numFmtId="41" fontId="14" fillId="38" borderId="83" xfId="22" applyNumberFormat="1" applyFont="1" applyFill="1" applyBorder="1"/>
    <xf numFmtId="41" fontId="14" fillId="38" borderId="82" xfId="22" applyNumberFormat="1" applyFont="1" applyFill="1" applyBorder="1"/>
    <xf numFmtId="41" fontId="13" fillId="0" borderId="71" xfId="22" applyNumberFormat="1" applyFont="1" applyBorder="1"/>
    <xf numFmtId="41" fontId="13" fillId="0" borderId="54" xfId="22" applyNumberFormat="1" applyFont="1" applyBorder="1"/>
    <xf numFmtId="41" fontId="13" fillId="36" borderId="54" xfId="22" applyNumberFormat="1" applyFont="1" applyFill="1" applyBorder="1"/>
    <xf numFmtId="41" fontId="14" fillId="38" borderId="87" xfId="22" applyNumberFormat="1" applyFont="1" applyFill="1" applyBorder="1"/>
    <xf numFmtId="41" fontId="13" fillId="0" borderId="52" xfId="22" applyNumberFormat="1" applyFont="1" applyBorder="1"/>
    <xf numFmtId="41" fontId="14" fillId="38" borderId="92" xfId="22" applyNumberFormat="1" applyFont="1" applyFill="1" applyBorder="1"/>
    <xf numFmtId="41" fontId="13" fillId="0" borderId="58" xfId="22" applyNumberFormat="1" applyFont="1" applyBorder="1"/>
    <xf numFmtId="41" fontId="13" fillId="0" borderId="59" xfId="22" applyNumberFormat="1" applyFont="1" applyBorder="1"/>
    <xf numFmtId="41" fontId="13" fillId="0" borderId="53" xfId="22" applyNumberFormat="1" applyFont="1" applyBorder="1"/>
    <xf numFmtId="1" fontId="13" fillId="36" borderId="53" xfId="22" applyNumberFormat="1" applyFont="1" applyFill="1" applyBorder="1"/>
    <xf numFmtId="41" fontId="13" fillId="36" borderId="53" xfId="22" applyNumberFormat="1" applyFont="1" applyFill="1" applyBorder="1"/>
    <xf numFmtId="41" fontId="13" fillId="0" borderId="93" xfId="22" applyNumberFormat="1" applyFont="1" applyBorder="1"/>
    <xf numFmtId="41" fontId="13" fillId="0" borderId="94" xfId="22" applyNumberFormat="1" applyFont="1" applyBorder="1"/>
    <xf numFmtId="41" fontId="13" fillId="0" borderId="55" xfId="22" applyNumberFormat="1" applyFont="1" applyBorder="1"/>
    <xf numFmtId="41" fontId="13" fillId="0" borderId="67" xfId="22" applyNumberFormat="1" applyFont="1" applyBorder="1"/>
    <xf numFmtId="41" fontId="14" fillId="37" borderId="45" xfId="22" applyNumberFormat="1" applyFont="1" applyFill="1" applyBorder="1"/>
    <xf numFmtId="0" fontId="13" fillId="36" borderId="43" xfId="22" applyFont="1" applyFill="1" applyBorder="1" applyAlignment="1"/>
    <xf numFmtId="1" fontId="13" fillId="0" borderId="80" xfId="22" applyNumberFormat="1" applyFont="1" applyBorder="1" applyAlignment="1">
      <alignment horizontal="center"/>
    </xf>
    <xf numFmtId="0" fontId="0" fillId="0" borderId="0" xfId="0"/>
    <xf numFmtId="41" fontId="13" fillId="0" borderId="0" xfId="22" applyNumberFormat="1" applyFont="1" applyBorder="1" applyAlignment="1">
      <alignment horizontal="center"/>
    </xf>
    <xf numFmtId="41" fontId="13" fillId="0" borderId="31" xfId="22" applyNumberFormat="1" applyFont="1" applyBorder="1"/>
    <xf numFmtId="0" fontId="15" fillId="0" borderId="30" xfId="22" applyFont="1" applyBorder="1"/>
    <xf numFmtId="0" fontId="15" fillId="0" borderId="29" xfId="22" applyFont="1" applyBorder="1"/>
    <xf numFmtId="0" fontId="13" fillId="0" borderId="0" xfId="22" applyFont="1" applyBorder="1" applyAlignment="1"/>
    <xf numFmtId="0" fontId="15" fillId="0" borderId="27" xfId="22" applyFont="1" applyBorder="1"/>
    <xf numFmtId="41" fontId="13" fillId="0" borderId="25" xfId="22" applyNumberFormat="1" applyFont="1" applyBorder="1" applyAlignment="1">
      <alignment horizontal="center"/>
    </xf>
    <xf numFmtId="0" fontId="0" fillId="0" borderId="0" xfId="0"/>
    <xf numFmtId="0" fontId="0" fillId="0" borderId="36" xfId="0" applyBorder="1"/>
    <xf numFmtId="165" fontId="13" fillId="0" borderId="34" xfId="22" applyNumberFormat="1" applyFont="1" applyBorder="1"/>
    <xf numFmtId="165" fontId="13" fillId="0" borderId="33" xfId="22" applyNumberFormat="1" applyFont="1" applyBorder="1"/>
    <xf numFmtId="165" fontId="13" fillId="0" borderId="32" xfId="22" applyNumberFormat="1" applyFont="1" applyBorder="1"/>
    <xf numFmtId="4" fontId="13" fillId="0" borderId="34" xfId="22" applyNumberFormat="1" applyFont="1" applyBorder="1"/>
    <xf numFmtId="4" fontId="13" fillId="0" borderId="33" xfId="22" applyNumberFormat="1" applyFont="1" applyBorder="1"/>
    <xf numFmtId="166" fontId="13" fillId="0" borderId="33" xfId="22" applyNumberFormat="1" applyFont="1" applyBorder="1"/>
    <xf numFmtId="3" fontId="13" fillId="0" borderId="33" xfId="22" applyNumberFormat="1" applyFont="1" applyBorder="1"/>
    <xf numFmtId="167" fontId="13" fillId="0" borderId="33" xfId="22" applyNumberFormat="1" applyFont="1" applyBorder="1"/>
    <xf numFmtId="166" fontId="13" fillId="0" borderId="32" xfId="22" applyNumberFormat="1" applyFont="1" applyBorder="1"/>
    <xf numFmtId="0" fontId="14" fillId="28" borderId="63" xfId="22" applyFont="1" applyFill="1" applyBorder="1" applyAlignment="1">
      <alignment horizontal="center" vertical="center"/>
    </xf>
    <xf numFmtId="0" fontId="5" fillId="0" borderId="26" xfId="0" applyFont="1" applyBorder="1"/>
    <xf numFmtId="0" fontId="4" fillId="6" borderId="63" xfId="0" applyFont="1" applyFill="1" applyBorder="1" applyAlignment="1">
      <alignment wrapText="1"/>
    </xf>
    <xf numFmtId="0" fontId="4" fillId="5" borderId="34" xfId="0" applyFont="1" applyFill="1" applyBorder="1" applyAlignment="1">
      <alignment wrapText="1"/>
    </xf>
    <xf numFmtId="1" fontId="0" fillId="0" borderId="34" xfId="0" applyNumberFormat="1" applyBorder="1"/>
    <xf numFmtId="164" fontId="0" fillId="0" borderId="0" xfId="0" applyNumberFormat="1" applyAlignment="1">
      <alignment vertical="center"/>
    </xf>
    <xf numFmtId="0" fontId="4" fillId="5" borderId="34" xfId="0" applyFont="1" applyFill="1" applyBorder="1" applyAlignment="1">
      <alignment vertical="center" wrapText="1"/>
    </xf>
    <xf numFmtId="0" fontId="4" fillId="5" borderId="32" xfId="0" applyFont="1" applyFill="1" applyBorder="1" applyAlignment="1">
      <alignment vertical="center" wrapText="1"/>
    </xf>
    <xf numFmtId="164" fontId="0" fillId="0" borderId="81" xfId="0" applyNumberFormat="1" applyBorder="1" applyAlignment="1">
      <alignment vertical="center"/>
    </xf>
    <xf numFmtId="0" fontId="0" fillId="0" borderId="92" xfId="0" applyBorder="1"/>
    <xf numFmtId="0" fontId="4" fillId="5" borderId="92" xfId="0" applyFont="1" applyFill="1" applyBorder="1" applyAlignment="1">
      <alignment wrapText="1"/>
    </xf>
    <xf numFmtId="0" fontId="4" fillId="5" borderId="45" xfId="0" applyFont="1" applyFill="1" applyBorder="1" applyAlignment="1">
      <alignment vertical="center" wrapText="1"/>
    </xf>
    <xf numFmtId="1" fontId="0" fillId="0" borderId="63" xfId="0" applyNumberFormat="1" applyBorder="1" applyAlignment="1">
      <alignment vertical="center"/>
    </xf>
    <xf numFmtId="2" fontId="0" fillId="0" borderId="0" xfId="0" applyNumberFormat="1" applyBorder="1" applyAlignment="1">
      <alignment horizontal="right"/>
    </xf>
    <xf numFmtId="164" fontId="0" fillId="0" borderId="0" xfId="0" applyNumberFormat="1" applyBorder="1" applyAlignment="1">
      <alignment horizontal="right"/>
    </xf>
    <xf numFmtId="49" fontId="0" fillId="0" borderId="0" xfId="0" applyNumberFormat="1" applyBorder="1" applyAlignment="1">
      <alignment horizontal="right"/>
    </xf>
    <xf numFmtId="41" fontId="14" fillId="35" borderId="63" xfId="22" applyNumberFormat="1" applyFont="1" applyFill="1" applyBorder="1"/>
    <xf numFmtId="41" fontId="13" fillId="0" borderId="63" xfId="22" applyNumberFormat="1" applyFont="1" applyBorder="1"/>
    <xf numFmtId="171" fontId="13" fillId="0" borderId="63" xfId="22" applyNumberFormat="1" applyFont="1" applyBorder="1"/>
    <xf numFmtId="41" fontId="13" fillId="0" borderId="1" xfId="22" applyNumberFormat="1" applyFont="1" applyBorder="1"/>
    <xf numFmtId="41" fontId="14" fillId="35" borderId="62" xfId="22" applyNumberFormat="1" applyFont="1" applyFill="1" applyBorder="1"/>
    <xf numFmtId="41" fontId="14" fillId="35" borderId="61" xfId="22" applyNumberFormat="1" applyFont="1" applyFill="1" applyBorder="1"/>
    <xf numFmtId="41" fontId="14" fillId="35" borderId="60" xfId="22" applyNumberFormat="1" applyFont="1" applyFill="1" applyBorder="1"/>
    <xf numFmtId="170" fontId="13" fillId="0" borderId="40" xfId="22" applyNumberFormat="1" applyFont="1" applyBorder="1"/>
    <xf numFmtId="171" fontId="13" fillId="0" borderId="39" xfId="22" applyNumberFormat="1" applyFont="1" applyBorder="1"/>
    <xf numFmtId="170" fontId="13" fillId="0" borderId="39" xfId="22" applyNumberFormat="1" applyFont="1" applyBorder="1"/>
    <xf numFmtId="167" fontId="13" fillId="0" borderId="39" xfId="22" applyNumberFormat="1" applyFont="1" applyBorder="1"/>
    <xf numFmtId="167" fontId="13" fillId="0" borderId="38" xfId="22" applyNumberFormat="1" applyFont="1" applyBorder="1"/>
    <xf numFmtId="41" fontId="13" fillId="0" borderId="47" xfId="22" applyNumberFormat="1" applyFont="1" applyBorder="1"/>
    <xf numFmtId="41" fontId="13" fillId="0" borderId="46" xfId="22" applyNumberFormat="1" applyFont="1" applyBorder="1"/>
    <xf numFmtId="11" fontId="13" fillId="0" borderId="74" xfId="22" applyNumberFormat="1" applyFont="1" applyBorder="1"/>
    <xf numFmtId="11" fontId="13" fillId="0" borderId="50" xfId="22" applyNumberFormat="1" applyFont="1" applyBorder="1"/>
    <xf numFmtId="11" fontId="13" fillId="0" borderId="70" xfId="22" applyNumberFormat="1" applyFont="1" applyBorder="1"/>
    <xf numFmtId="41" fontId="14" fillId="32" borderId="63" xfId="22" applyNumberFormat="1" applyFont="1" applyFill="1" applyBorder="1" applyAlignment="1"/>
    <xf numFmtId="41" fontId="14" fillId="31" borderId="1" xfId="22" applyNumberFormat="1" applyFont="1" applyFill="1" applyBorder="1" applyAlignment="1">
      <alignment horizontal="center" wrapText="1"/>
    </xf>
    <xf numFmtId="1" fontId="13" fillId="0" borderId="36" xfId="22" applyNumberFormat="1" applyFont="1" applyBorder="1" applyAlignment="1">
      <alignment horizontal="center"/>
    </xf>
    <xf numFmtId="0" fontId="13" fillId="0" borderId="35" xfId="22" applyFont="1" applyBorder="1" applyAlignment="1">
      <alignment horizontal="center"/>
    </xf>
    <xf numFmtId="1" fontId="13" fillId="0" borderId="61" xfId="22" applyNumberFormat="1" applyFont="1" applyBorder="1" applyAlignment="1">
      <alignment horizontal="center"/>
    </xf>
    <xf numFmtId="0" fontId="13" fillId="0" borderId="60" xfId="22" applyFont="1" applyBorder="1" applyAlignment="1">
      <alignment horizontal="center"/>
    </xf>
    <xf numFmtId="41" fontId="14" fillId="31" borderId="36" xfId="22" applyNumberFormat="1" applyFont="1" applyFill="1" applyBorder="1" applyAlignment="1">
      <alignment horizontal="center" wrapText="1"/>
    </xf>
    <xf numFmtId="0" fontId="13" fillId="0" borderId="91" xfId="22" applyFont="1" applyBorder="1" applyAlignment="1">
      <alignment horizontal="center"/>
    </xf>
    <xf numFmtId="0" fontId="0" fillId="0" borderId="64" xfId="0" applyBorder="1" applyAlignment="1">
      <alignment horizontal="center"/>
    </xf>
    <xf numFmtId="0" fontId="0" fillId="0" borderId="36" xfId="0" applyBorder="1"/>
    <xf numFmtId="0" fontId="0" fillId="0" borderId="72" xfId="0" applyBorder="1" applyAlignment="1">
      <alignment horizontal="center"/>
    </xf>
    <xf numFmtId="0" fontId="0" fillId="0" borderId="9" xfId="0" applyBorder="1"/>
    <xf numFmtId="9" fontId="0" fillId="0" borderId="1" xfId="0" applyNumberFormat="1" applyBorder="1"/>
    <xf numFmtId="0" fontId="3" fillId="32" borderId="1" xfId="0" applyFont="1" applyFill="1" applyBorder="1"/>
    <xf numFmtId="3" fontId="3" fillId="32" borderId="1" xfId="0" applyNumberFormat="1" applyFont="1" applyFill="1" applyBorder="1"/>
    <xf numFmtId="41" fontId="51" fillId="0" borderId="0" xfId="0" applyNumberFormat="1" applyFont="1"/>
    <xf numFmtId="3" fontId="52" fillId="0" borderId="0" xfId="0" applyNumberFormat="1" applyFont="1" applyFill="1" applyBorder="1"/>
    <xf numFmtId="41" fontId="13" fillId="0" borderId="30" xfId="22" applyNumberFormat="1" applyFont="1" applyBorder="1"/>
    <xf numFmtId="41" fontId="13" fillId="0" borderId="28" xfId="22" applyNumberFormat="1" applyFont="1" applyBorder="1"/>
    <xf numFmtId="41" fontId="13" fillId="0" borderId="28" xfId="22" applyNumberFormat="1" applyFont="1" applyBorder="1" applyAlignment="1">
      <alignment horizontal="center"/>
    </xf>
    <xf numFmtId="41" fontId="13" fillId="0" borderId="28" xfId="22" applyNumberFormat="1" applyFont="1" applyBorder="1" applyAlignment="1">
      <alignment horizontal="center" wrapText="1"/>
    </xf>
    <xf numFmtId="0" fontId="15" fillId="0" borderId="0" xfId="22" applyFont="1" applyBorder="1" applyAlignment="1">
      <alignment wrapText="1"/>
    </xf>
    <xf numFmtId="0" fontId="15" fillId="0" borderId="27" xfId="22" applyFont="1" applyBorder="1" applyAlignment="1">
      <alignment wrapText="1"/>
    </xf>
    <xf numFmtId="171" fontId="13" fillId="0" borderId="27" xfId="22" applyNumberFormat="1" applyFont="1" applyBorder="1"/>
    <xf numFmtId="41" fontId="13" fillId="0" borderId="27" xfId="22" applyNumberFormat="1" applyFont="1" applyBorder="1"/>
    <xf numFmtId="41" fontId="13" fillId="0" borderId="27" xfId="22" applyNumberFormat="1" applyFont="1" applyBorder="1" applyAlignment="1">
      <alignment horizontal="center"/>
    </xf>
    <xf numFmtId="41" fontId="14" fillId="31" borderId="45" xfId="22" applyNumberFormat="1" applyFont="1" applyFill="1" applyBorder="1"/>
    <xf numFmtId="41" fontId="14" fillId="31" borderId="34" xfId="22" applyNumberFormat="1" applyFont="1" applyFill="1" applyBorder="1"/>
    <xf numFmtId="41" fontId="14" fillId="31" borderId="32" xfId="22" applyNumberFormat="1" applyFont="1" applyFill="1" applyBorder="1"/>
    <xf numFmtId="41" fontId="14" fillId="31" borderId="63" xfId="22" applyNumberFormat="1" applyFont="1" applyFill="1" applyBorder="1"/>
    <xf numFmtId="41" fontId="14" fillId="31" borderId="44" xfId="22" applyNumberFormat="1" applyFont="1" applyFill="1" applyBorder="1" applyAlignment="1">
      <alignment horizontal="center" wrapText="1"/>
    </xf>
    <xf numFmtId="41" fontId="14" fillId="31" borderId="44" xfId="22" applyNumberFormat="1" applyFont="1" applyFill="1" applyBorder="1" applyAlignment="1">
      <alignment horizontal="center" vertical="center"/>
    </xf>
    <xf numFmtId="41" fontId="14" fillId="31" borderId="43" xfId="22" applyNumberFormat="1" applyFont="1" applyFill="1" applyBorder="1" applyAlignment="1">
      <alignment horizontal="center" wrapText="1"/>
    </xf>
    <xf numFmtId="170" fontId="13" fillId="0" borderId="0" xfId="22" applyNumberFormat="1" applyFont="1" applyBorder="1" applyAlignment="1">
      <alignment horizontal="center"/>
    </xf>
    <xf numFmtId="171" fontId="13" fillId="0" borderId="0" xfId="22" applyNumberFormat="1" applyFont="1" applyBorder="1" applyAlignment="1">
      <alignment horizontal="center"/>
    </xf>
    <xf numFmtId="170" fontId="13" fillId="0" borderId="44" xfId="22" applyNumberFormat="1" applyFont="1" applyBorder="1" applyAlignment="1">
      <alignment horizontal="center"/>
    </xf>
    <xf numFmtId="171" fontId="13" fillId="0" borderId="44" xfId="22" applyNumberFormat="1" applyFont="1" applyBorder="1" applyAlignment="1">
      <alignment horizontal="center"/>
    </xf>
    <xf numFmtId="41" fontId="13" fillId="0" borderId="44" xfId="22" applyNumberFormat="1" applyFont="1" applyBorder="1" applyAlignment="1">
      <alignment horizontal="center"/>
    </xf>
    <xf numFmtId="41" fontId="13" fillId="0" borderId="43" xfId="22" applyNumberFormat="1" applyFont="1" applyBorder="1" applyAlignment="1">
      <alignment horizontal="center"/>
    </xf>
    <xf numFmtId="170" fontId="13" fillId="0" borderId="25" xfId="22" applyNumberFormat="1" applyFont="1" applyBorder="1" applyAlignment="1">
      <alignment horizontal="center"/>
    </xf>
    <xf numFmtId="171" fontId="13" fillId="0" borderId="25" xfId="22" applyNumberFormat="1" applyFont="1" applyBorder="1" applyAlignment="1">
      <alignment horizontal="center"/>
    </xf>
    <xf numFmtId="41" fontId="13" fillId="0" borderId="24" xfId="22" applyNumberFormat="1" applyFont="1" applyBorder="1" applyAlignment="1">
      <alignment horizontal="center"/>
    </xf>
    <xf numFmtId="0" fontId="3" fillId="29" borderId="40" xfId="0" applyFont="1" applyFill="1" applyBorder="1"/>
    <xf numFmtId="0" fontId="3" fillId="32" borderId="39" xfId="0" applyFont="1" applyFill="1" applyBorder="1"/>
    <xf numFmtId="0" fontId="3" fillId="32" borderId="38" xfId="0" applyFont="1" applyFill="1" applyBorder="1"/>
    <xf numFmtId="0" fontId="0" fillId="0" borderId="47" xfId="0" applyBorder="1"/>
    <xf numFmtId="3" fontId="0" fillId="0" borderId="46" xfId="0" applyNumberFormat="1" applyBorder="1"/>
    <xf numFmtId="0" fontId="3" fillId="29" borderId="47" xfId="0" applyFont="1" applyFill="1" applyBorder="1"/>
    <xf numFmtId="3" fontId="3" fillId="32" borderId="46" xfId="0" applyNumberFormat="1" applyFont="1" applyFill="1" applyBorder="1"/>
    <xf numFmtId="3" fontId="0" fillId="0" borderId="36" xfId="0" applyNumberFormat="1" applyBorder="1"/>
    <xf numFmtId="0" fontId="3" fillId="32" borderId="46" xfId="0" applyFont="1" applyFill="1" applyBorder="1"/>
    <xf numFmtId="3" fontId="0" fillId="0" borderId="47" xfId="0" applyNumberFormat="1" applyBorder="1"/>
    <xf numFmtId="3" fontId="0" fillId="0" borderId="46" xfId="26" applyNumberFormat="1" applyFont="1" applyBorder="1"/>
    <xf numFmtId="3" fontId="3" fillId="29" borderId="47" xfId="0" applyNumberFormat="1" applyFont="1" applyFill="1" applyBorder="1"/>
    <xf numFmtId="3" fontId="0" fillId="0" borderId="37" xfId="0" applyNumberFormat="1" applyBorder="1"/>
    <xf numFmtId="0" fontId="3" fillId="32" borderId="47" xfId="0" applyFont="1" applyFill="1" applyBorder="1"/>
    <xf numFmtId="0" fontId="50" fillId="0" borderId="46" xfId="0" applyFont="1" applyBorder="1"/>
    <xf numFmtId="0" fontId="6" fillId="0" borderId="46" xfId="23" applyFont="1" applyBorder="1"/>
    <xf numFmtId="0" fontId="3" fillId="32" borderId="37" xfId="0" applyFont="1" applyFill="1" applyBorder="1"/>
    <xf numFmtId="1" fontId="0" fillId="0" borderId="36" xfId="0" applyNumberFormat="1" applyBorder="1"/>
    <xf numFmtId="0" fontId="0" fillId="0" borderId="0" xfId="0"/>
    <xf numFmtId="0" fontId="3" fillId="24" borderId="45" xfId="19" applyBorder="1"/>
    <xf numFmtId="0" fontId="3" fillId="24" borderId="43" xfId="19" applyBorder="1"/>
    <xf numFmtId="0" fontId="3" fillId="14" borderId="63" xfId="9" applyBorder="1"/>
    <xf numFmtId="0" fontId="3" fillId="15" borderId="63" xfId="10" applyBorder="1"/>
    <xf numFmtId="0" fontId="8" fillId="13" borderId="34" xfId="8" applyBorder="1"/>
    <xf numFmtId="0" fontId="8" fillId="13" borderId="32" xfId="8" applyBorder="1"/>
    <xf numFmtId="0" fontId="0" fillId="0" borderId="34" xfId="0" applyBorder="1"/>
    <xf numFmtId="0" fontId="8" fillId="13" borderId="63" xfId="8" applyBorder="1"/>
    <xf numFmtId="0" fontId="0" fillId="0" borderId="45" xfId="0" applyBorder="1"/>
    <xf numFmtId="0" fontId="3" fillId="24" borderId="63" xfId="19" applyBorder="1"/>
    <xf numFmtId="0" fontId="0" fillId="13" borderId="63" xfId="8" applyFont="1" applyBorder="1"/>
    <xf numFmtId="0" fontId="3" fillId="15" borderId="34" xfId="10" applyBorder="1"/>
    <xf numFmtId="0" fontId="8" fillId="13" borderId="43" xfId="8" applyBorder="1"/>
    <xf numFmtId="0" fontId="3" fillId="14" borderId="45" xfId="9" applyBorder="1"/>
    <xf numFmtId="0" fontId="0" fillId="0" borderId="40" xfId="0" applyBorder="1"/>
    <xf numFmtId="0" fontId="0" fillId="13" borderId="45" xfId="8" applyFont="1" applyBorder="1"/>
    <xf numFmtId="0" fontId="3" fillId="11" borderId="63" xfId="6" applyBorder="1"/>
    <xf numFmtId="0" fontId="3" fillId="11" borderId="45" xfId="6" applyBorder="1"/>
    <xf numFmtId="0" fontId="8" fillId="13" borderId="62" xfId="8" applyBorder="1"/>
    <xf numFmtId="0" fontId="8" fillId="13" borderId="61" xfId="8" applyBorder="1"/>
    <xf numFmtId="0" fontId="8" fillId="13" borderId="60" xfId="8" applyBorder="1"/>
    <xf numFmtId="0" fontId="3" fillId="11" borderId="32" xfId="6" applyBorder="1"/>
    <xf numFmtId="0" fontId="8" fillId="13" borderId="40" xfId="8" applyBorder="1"/>
    <xf numFmtId="0" fontId="8" fillId="13" borderId="39" xfId="8" applyBorder="1"/>
    <xf numFmtId="0" fontId="8" fillId="13" borderId="38" xfId="8" applyBorder="1"/>
    <xf numFmtId="0" fontId="0" fillId="0" borderId="76" xfId="0" applyBorder="1"/>
    <xf numFmtId="0" fontId="0" fillId="0" borderId="77" xfId="0" applyBorder="1"/>
    <xf numFmtId="1" fontId="0" fillId="0" borderId="76" xfId="0" applyNumberFormat="1" applyBorder="1"/>
    <xf numFmtId="1" fontId="0" fillId="0" borderId="77" xfId="0" applyNumberFormat="1" applyBorder="1"/>
    <xf numFmtId="0" fontId="3" fillId="15" borderId="45" xfId="10" applyBorder="1"/>
    <xf numFmtId="0" fontId="0" fillId="0" borderId="61" xfId="0" applyBorder="1"/>
    <xf numFmtId="0" fontId="0" fillId="0" borderId="60" xfId="0" applyBorder="1"/>
    <xf numFmtId="0" fontId="0" fillId="13" borderId="32" xfId="8" applyFont="1" applyBorder="1"/>
    <xf numFmtId="0" fontId="8" fillId="13" borderId="78" xfId="8" applyBorder="1"/>
    <xf numFmtId="0" fontId="0" fillId="13" borderId="62" xfId="8" applyFont="1" applyBorder="1"/>
    <xf numFmtId="0" fontId="0" fillId="13" borderId="78" xfId="8" applyFont="1" applyBorder="1"/>
    <xf numFmtId="0" fontId="0" fillId="0" borderId="69" xfId="0" applyBorder="1"/>
    <xf numFmtId="0" fontId="0" fillId="13" borderId="61" xfId="8" applyFont="1" applyBorder="1"/>
    <xf numFmtId="0" fontId="0" fillId="13" borderId="60" xfId="8" applyFont="1" applyBorder="1"/>
    <xf numFmtId="0" fontId="0" fillId="0" borderId="64" xfId="0" applyBorder="1"/>
    <xf numFmtId="0" fontId="0" fillId="0" borderId="79" xfId="0" applyBorder="1"/>
    <xf numFmtId="0" fontId="3" fillId="24" borderId="62" xfId="19" applyBorder="1"/>
    <xf numFmtId="0" fontId="3" fillId="24" borderId="61" xfId="19" applyBorder="1"/>
    <xf numFmtId="0" fontId="3" fillId="24" borderId="60" xfId="19" applyBorder="1"/>
    <xf numFmtId="10" fontId="0" fillId="0" borderId="77" xfId="1" applyNumberFormat="1" applyFont="1" applyBorder="1"/>
    <xf numFmtId="0" fontId="12" fillId="32" borderId="60" xfId="3" applyFont="1" applyFill="1" applyBorder="1" applyAlignment="1">
      <alignment horizontal="center" vertical="center" wrapText="1"/>
    </xf>
    <xf numFmtId="0" fontId="0" fillId="0" borderId="80" xfId="0" applyBorder="1" applyAlignment="1">
      <alignment horizontal="center"/>
    </xf>
    <xf numFmtId="0" fontId="8" fillId="18" borderId="61" xfId="13" applyBorder="1" applyAlignment="1">
      <alignment horizontal="center" vertical="center" wrapText="1"/>
    </xf>
    <xf numFmtId="0" fontId="8" fillId="26" borderId="61" xfId="21" applyBorder="1" applyAlignment="1">
      <alignment horizontal="center" vertical="center" wrapText="1"/>
    </xf>
    <xf numFmtId="2" fontId="0" fillId="0" borderId="77" xfId="0" applyNumberFormat="1" applyBorder="1" applyAlignment="1">
      <alignment horizontal="center"/>
    </xf>
    <xf numFmtId="0" fontId="2" fillId="40" borderId="60" xfId="0" applyFont="1" applyFill="1" applyBorder="1" applyAlignment="1">
      <alignment horizontal="center" vertical="center" wrapText="1"/>
    </xf>
    <xf numFmtId="0" fontId="0" fillId="0" borderId="77" xfId="0" applyNumberFormat="1" applyBorder="1" applyAlignment="1">
      <alignment horizontal="center"/>
    </xf>
    <xf numFmtId="168" fontId="32" fillId="0" borderId="76" xfId="0" applyNumberFormat="1" applyFont="1" applyFill="1" applyBorder="1"/>
    <xf numFmtId="168" fontId="32" fillId="0" borderId="72" xfId="0" applyNumberFormat="1" applyFont="1" applyFill="1" applyBorder="1"/>
    <xf numFmtId="168" fontId="32" fillId="0" borderId="96" xfId="0" applyNumberFormat="1" applyFont="1" applyFill="1" applyBorder="1"/>
    <xf numFmtId="177" fontId="0" fillId="0" borderId="76" xfId="1" applyNumberFormat="1" applyFont="1" applyFill="1" applyBorder="1" applyAlignment="1"/>
    <xf numFmtId="177" fontId="0" fillId="0" borderId="72" xfId="1" applyNumberFormat="1" applyFont="1" applyFill="1" applyBorder="1" applyAlignment="1"/>
    <xf numFmtId="177" fontId="0" fillId="0" borderId="77" xfId="1" applyNumberFormat="1" applyFont="1" applyFill="1" applyBorder="1" applyAlignment="1"/>
    <xf numFmtId="0" fontId="32" fillId="41" borderId="62" xfId="8" applyFont="1" applyFill="1" applyBorder="1" applyAlignment="1">
      <alignment horizontal="center" vertical="center" wrapText="1"/>
    </xf>
    <xf numFmtId="0" fontId="13" fillId="41" borderId="61" xfId="8" applyFont="1" applyFill="1" applyBorder="1" applyAlignment="1">
      <alignment horizontal="center" vertical="center" wrapText="1"/>
    </xf>
    <xf numFmtId="0" fontId="13" fillId="41" borderId="84" xfId="8" applyFont="1" applyFill="1" applyBorder="1" applyAlignment="1">
      <alignment horizontal="center" vertical="center" wrapText="1"/>
    </xf>
    <xf numFmtId="0" fontId="0" fillId="11" borderId="62" xfId="6" applyFont="1" applyBorder="1" applyAlignment="1">
      <alignment horizontal="center" vertical="center" wrapText="1"/>
    </xf>
    <xf numFmtId="0" fontId="0" fillId="11" borderId="61" xfId="6" applyFont="1" applyBorder="1" applyAlignment="1">
      <alignment horizontal="center" vertical="center" wrapText="1"/>
    </xf>
    <xf numFmtId="0" fontId="13" fillId="42" borderId="61" xfId="8" applyFont="1" applyFill="1" applyBorder="1" applyAlignment="1">
      <alignment horizontal="center" vertical="center" wrapText="1"/>
    </xf>
    <xf numFmtId="0" fontId="13" fillId="42" borderId="60" xfId="8" applyFont="1" applyFill="1" applyBorder="1" applyAlignment="1">
      <alignment horizontal="center" vertical="center" wrapText="1"/>
    </xf>
    <xf numFmtId="0" fontId="2" fillId="40" borderId="98" xfId="5" applyFont="1" applyFill="1" applyBorder="1" applyAlignment="1">
      <alignment horizontal="center" vertical="center" wrapText="1"/>
    </xf>
    <xf numFmtId="0" fontId="0" fillId="0" borderId="72" xfId="0" applyBorder="1" applyAlignment="1"/>
    <xf numFmtId="1" fontId="0" fillId="0" borderId="77" xfId="0" applyNumberFormat="1" applyBorder="1" applyAlignment="1"/>
    <xf numFmtId="0" fontId="2" fillId="25" borderId="61" xfId="20" applyFont="1" applyBorder="1" applyAlignment="1">
      <alignment vertical="center" wrapText="1"/>
    </xf>
    <xf numFmtId="0" fontId="2" fillId="25" borderId="78" xfId="20" applyFont="1" applyBorder="1" applyAlignment="1">
      <alignment horizontal="center" vertical="center" wrapText="1"/>
    </xf>
    <xf numFmtId="0" fontId="2" fillId="25" borderId="60" xfId="20" applyFont="1" applyBorder="1" applyAlignment="1">
      <alignment vertical="center" wrapText="1"/>
    </xf>
    <xf numFmtId="0" fontId="2" fillId="12" borderId="62" xfId="7" applyFont="1" applyBorder="1" applyAlignment="1">
      <alignment horizontal="center" vertical="center" wrapText="1"/>
    </xf>
    <xf numFmtId="0" fontId="2" fillId="12" borderId="61" xfId="7" applyFont="1" applyBorder="1" applyAlignment="1">
      <alignment horizontal="center" vertical="center" wrapText="1"/>
    </xf>
    <xf numFmtId="0" fontId="2" fillId="12" borderId="60" xfId="7" applyFont="1" applyBorder="1" applyAlignment="1">
      <alignment horizontal="center" vertical="center" wrapText="1"/>
    </xf>
    <xf numFmtId="0" fontId="0" fillId="0" borderId="79" xfId="0" applyFill="1" applyBorder="1" applyAlignment="1"/>
    <xf numFmtId="0" fontId="38" fillId="24" borderId="32" xfId="19" applyFont="1" applyBorder="1"/>
    <xf numFmtId="0" fontId="0" fillId="16" borderId="63" xfId="11" applyFont="1" applyBorder="1"/>
    <xf numFmtId="0" fontId="0" fillId="0" borderId="44" xfId="0" applyBorder="1"/>
    <xf numFmtId="0" fontId="3" fillId="14" borderId="40" xfId="9" applyBorder="1"/>
    <xf numFmtId="0" fontId="13" fillId="0" borderId="0" xfId="22" applyFont="1" applyBorder="1" applyAlignment="1"/>
    <xf numFmtId="0" fontId="0" fillId="0" borderId="0" xfId="0"/>
    <xf numFmtId="0" fontId="0" fillId="0" borderId="72" xfId="0" applyBorder="1"/>
    <xf numFmtId="0" fontId="29" fillId="0" borderId="28" xfId="23" applyBorder="1"/>
    <xf numFmtId="41" fontId="13" fillId="0" borderId="31" xfId="22" applyNumberFormat="1" applyFont="1" applyBorder="1"/>
    <xf numFmtId="0" fontId="13" fillId="0" borderId="0" xfId="22" applyFont="1" applyBorder="1" applyAlignment="1"/>
    <xf numFmtId="0" fontId="0" fillId="0" borderId="0" xfId="0" applyAlignment="1">
      <alignment horizontal="center" vertical="center"/>
    </xf>
    <xf numFmtId="0" fontId="0" fillId="0" borderId="0" xfId="0"/>
    <xf numFmtId="0" fontId="8" fillId="43" borderId="63" xfId="27" applyBorder="1"/>
    <xf numFmtId="0" fontId="0" fillId="43" borderId="63" xfId="27" applyFont="1" applyBorder="1"/>
    <xf numFmtId="0" fontId="0" fillId="0" borderId="88" xfId="0" applyBorder="1"/>
    <xf numFmtId="0" fontId="0" fillId="0" borderId="89" xfId="0" applyBorder="1"/>
    <xf numFmtId="0" fontId="8" fillId="13" borderId="37" xfId="8" applyBorder="1"/>
    <xf numFmtId="0" fontId="8" fillId="13" borderId="36" xfId="8" applyBorder="1"/>
    <xf numFmtId="0" fontId="8" fillId="13" borderId="35" xfId="8" applyBorder="1"/>
    <xf numFmtId="0" fontId="8" fillId="13" borderId="74" xfId="8" applyBorder="1"/>
    <xf numFmtId="0" fontId="8" fillId="13" borderId="50" xfId="8" applyBorder="1"/>
    <xf numFmtId="0" fontId="8" fillId="13" borderId="70" xfId="8" applyBorder="1"/>
    <xf numFmtId="2" fontId="0" fillId="0" borderId="61" xfId="0" applyNumberFormat="1" applyBorder="1"/>
    <xf numFmtId="172" fontId="0" fillId="0" borderId="61" xfId="0" applyNumberFormat="1" applyBorder="1"/>
    <xf numFmtId="0" fontId="3" fillId="14" borderId="32" xfId="9" applyBorder="1"/>
    <xf numFmtId="0" fontId="3" fillId="14" borderId="62" xfId="9" applyBorder="1"/>
    <xf numFmtId="4" fontId="0" fillId="0" borderId="77" xfId="0" applyNumberFormat="1" applyBorder="1"/>
    <xf numFmtId="4" fontId="0" fillId="0" borderId="28" xfId="0" applyNumberFormat="1" applyBorder="1"/>
    <xf numFmtId="4" fontId="0" fillId="0" borderId="76" xfId="0" applyNumberFormat="1" applyBorder="1"/>
    <xf numFmtId="4" fontId="0" fillId="0" borderId="72" xfId="0" applyNumberFormat="1" applyBorder="1"/>
    <xf numFmtId="4" fontId="0" fillId="0" borderId="45" xfId="0" applyNumberFormat="1" applyBorder="1"/>
    <xf numFmtId="4" fontId="0" fillId="0" borderId="62" xfId="0" applyNumberFormat="1" applyBorder="1"/>
    <xf numFmtId="4" fontId="0" fillId="0" borderId="61" xfId="0" applyNumberFormat="1" applyBorder="1"/>
    <xf numFmtId="4" fontId="0" fillId="0" borderId="60" xfId="0" applyNumberFormat="1" applyFill="1" applyBorder="1"/>
    <xf numFmtId="4" fontId="0" fillId="0" borderId="88" xfId="0" applyNumberFormat="1" applyBorder="1"/>
    <xf numFmtId="4" fontId="0" fillId="0" borderId="89" xfId="0" applyNumberFormat="1" applyBorder="1"/>
    <xf numFmtId="4" fontId="0" fillId="0" borderId="60" xfId="0" applyNumberFormat="1" applyBorder="1"/>
    <xf numFmtId="4" fontId="0" fillId="0" borderId="63" xfId="0" applyNumberFormat="1" applyBorder="1"/>
    <xf numFmtId="4" fontId="0" fillId="0" borderId="27" xfId="0" applyNumberFormat="1" applyBorder="1"/>
    <xf numFmtId="4" fontId="0" fillId="0" borderId="37" xfId="0" applyNumberFormat="1" applyBorder="1"/>
    <xf numFmtId="4" fontId="0" fillId="0" borderId="36" xfId="0" applyNumberFormat="1" applyBorder="1"/>
    <xf numFmtId="4" fontId="0" fillId="0" borderId="35" xfId="0" applyNumberFormat="1" applyBorder="1"/>
    <xf numFmtId="0" fontId="3" fillId="11" borderId="44" xfId="6" applyBorder="1"/>
    <xf numFmtId="0" fontId="3" fillId="11" borderId="43" xfId="6" applyBorder="1"/>
    <xf numFmtId="0" fontId="3" fillId="14" borderId="44" xfId="9" applyBorder="1"/>
    <xf numFmtId="0" fontId="3" fillId="14" borderId="43" xfId="9" applyBorder="1"/>
    <xf numFmtId="0" fontId="3" fillId="14" borderId="61" xfId="9" applyBorder="1"/>
    <xf numFmtId="0" fontId="3" fillId="14" borderId="88" xfId="9" applyBorder="1"/>
    <xf numFmtId="0" fontId="3" fillId="14" borderId="89" xfId="9" applyBorder="1"/>
    <xf numFmtId="0" fontId="0" fillId="13" borderId="89" xfId="8" applyFont="1" applyBorder="1"/>
    <xf numFmtId="0" fontId="3" fillId="14" borderId="60" xfId="9" applyBorder="1"/>
    <xf numFmtId="0" fontId="0" fillId="0" borderId="81" xfId="0" applyBorder="1"/>
    <xf numFmtId="0" fontId="0" fillId="0" borderId="10" xfId="0" applyBorder="1"/>
    <xf numFmtId="0" fontId="0" fillId="0" borderId="2" xfId="0" applyBorder="1"/>
    <xf numFmtId="0" fontId="0" fillId="0" borderId="68" xfId="0" applyBorder="1"/>
    <xf numFmtId="0" fontId="0" fillId="0" borderId="90" xfId="0" applyBorder="1"/>
    <xf numFmtId="0" fontId="0" fillId="13" borderId="40" xfId="8" applyFont="1" applyBorder="1"/>
    <xf numFmtId="0" fontId="8" fillId="44" borderId="0" xfId="8" applyFill="1"/>
    <xf numFmtId="0" fontId="0" fillId="0" borderId="38" xfId="0" applyBorder="1"/>
    <xf numFmtId="0" fontId="0" fillId="0" borderId="63" xfId="0" applyBorder="1" applyAlignment="1">
      <alignment horizontal="center"/>
    </xf>
    <xf numFmtId="0" fontId="3" fillId="11" borderId="33" xfId="6" applyBorder="1"/>
    <xf numFmtId="0" fontId="3" fillId="11" borderId="62" xfId="6" applyBorder="1"/>
    <xf numFmtId="0" fontId="0" fillId="0" borderId="91" xfId="0" applyBorder="1"/>
    <xf numFmtId="2" fontId="0" fillId="0" borderId="77" xfId="0" applyNumberFormat="1" applyBorder="1"/>
    <xf numFmtId="1" fontId="0" fillId="13" borderId="62" xfId="8" applyNumberFormat="1" applyFont="1" applyBorder="1"/>
    <xf numFmtId="1" fontId="0" fillId="13" borderId="61" xfId="8" applyNumberFormat="1" applyFont="1" applyBorder="1"/>
    <xf numFmtId="1" fontId="0" fillId="13" borderId="60" xfId="8" applyNumberFormat="1" applyFont="1" applyBorder="1"/>
    <xf numFmtId="1" fontId="3" fillId="24" borderId="63" xfId="19" applyNumberFormat="1" applyBorder="1"/>
    <xf numFmtId="0" fontId="8" fillId="43" borderId="45" xfId="27" applyBorder="1"/>
    <xf numFmtId="0" fontId="3" fillId="14" borderId="38" xfId="9" applyBorder="1"/>
    <xf numFmtId="172" fontId="0" fillId="0" borderId="37" xfId="0" applyNumberFormat="1" applyBorder="1"/>
    <xf numFmtId="172" fontId="0" fillId="0" borderId="36" xfId="0" applyNumberFormat="1" applyBorder="1"/>
    <xf numFmtId="172" fontId="0" fillId="0" borderId="74" xfId="0" applyNumberFormat="1" applyBorder="1"/>
    <xf numFmtId="172" fontId="0" fillId="0" borderId="50" xfId="0" applyNumberFormat="1" applyBorder="1"/>
    <xf numFmtId="1" fontId="0" fillId="0" borderId="70" xfId="0" applyNumberFormat="1" applyBorder="1"/>
    <xf numFmtId="172" fontId="0" fillId="0" borderId="35" xfId="0" applyNumberFormat="1" applyBorder="1"/>
    <xf numFmtId="172" fontId="0" fillId="13" borderId="88" xfId="8" applyNumberFormat="1" applyFont="1" applyBorder="1"/>
    <xf numFmtId="172" fontId="0" fillId="13" borderId="89" xfId="8" applyNumberFormat="1" applyFont="1" applyBorder="1"/>
    <xf numFmtId="172" fontId="8" fillId="13" borderId="89" xfId="8" applyNumberFormat="1" applyBorder="1"/>
    <xf numFmtId="172" fontId="8" fillId="13" borderId="90" xfId="8" applyNumberFormat="1" applyBorder="1"/>
    <xf numFmtId="172" fontId="0" fillId="0" borderId="72" xfId="0" applyNumberFormat="1" applyBorder="1"/>
    <xf numFmtId="172" fontId="0" fillId="0" borderId="77" xfId="0" applyNumberFormat="1" applyBorder="1"/>
    <xf numFmtId="172" fontId="0" fillId="0" borderId="62" xfId="0" applyNumberFormat="1" applyBorder="1"/>
    <xf numFmtId="172" fontId="0" fillId="0" borderId="60" xfId="0" applyNumberFormat="1" applyBorder="1"/>
    <xf numFmtId="172" fontId="0" fillId="0" borderId="64" xfId="0" applyNumberFormat="1" applyBorder="1"/>
    <xf numFmtId="172" fontId="0" fillId="13" borderId="63" xfId="8" applyNumberFormat="1" applyFont="1" applyBorder="1"/>
    <xf numFmtId="172" fontId="0" fillId="13" borderId="61" xfId="8" applyNumberFormat="1" applyFont="1" applyBorder="1"/>
    <xf numFmtId="172" fontId="8" fillId="13" borderId="61" xfId="8" applyNumberFormat="1" applyBorder="1"/>
    <xf numFmtId="172" fontId="8" fillId="13" borderId="76" xfId="8" applyNumberFormat="1" applyBorder="1"/>
    <xf numFmtId="172" fontId="0" fillId="13" borderId="62" xfId="8" applyNumberFormat="1" applyFont="1" applyBorder="1"/>
    <xf numFmtId="172" fontId="8" fillId="13" borderId="60" xfId="8" applyNumberFormat="1" applyBorder="1"/>
    <xf numFmtId="172" fontId="0" fillId="0" borderId="95" xfId="0" applyNumberFormat="1" applyBorder="1"/>
    <xf numFmtId="172" fontId="8" fillId="13" borderId="45" xfId="8" applyNumberFormat="1" applyBorder="1"/>
    <xf numFmtId="172" fontId="0" fillId="13" borderId="72" xfId="8" applyNumberFormat="1" applyFont="1" applyBorder="1"/>
    <xf numFmtId="172" fontId="8" fillId="13" borderId="72" xfId="8" applyNumberFormat="1" applyBorder="1"/>
    <xf numFmtId="172" fontId="0" fillId="13" borderId="77" xfId="8" applyNumberFormat="1" applyFont="1" applyBorder="1"/>
    <xf numFmtId="172" fontId="0" fillId="0" borderId="40" xfId="0" applyNumberFormat="1" applyBorder="1"/>
    <xf numFmtId="172" fontId="0" fillId="0" borderId="39" xfId="0" applyNumberFormat="1" applyBorder="1"/>
    <xf numFmtId="172" fontId="0" fillId="0" borderId="38" xfId="0" applyNumberFormat="1" applyBorder="1"/>
    <xf numFmtId="172" fontId="0" fillId="0" borderId="63" xfId="0" applyNumberFormat="1" applyBorder="1"/>
    <xf numFmtId="10" fontId="0" fillId="0" borderId="0" xfId="0" applyNumberFormat="1" applyBorder="1"/>
    <xf numFmtId="9" fontId="0" fillId="0" borderId="0" xfId="0" applyNumberFormat="1" applyBorder="1"/>
    <xf numFmtId="10" fontId="3" fillId="14" borderId="63" xfId="9" applyNumberFormat="1" applyBorder="1"/>
    <xf numFmtId="0" fontId="3" fillId="11" borderId="80" xfId="6" applyBorder="1"/>
    <xf numFmtId="0" fontId="0" fillId="12" borderId="63" xfId="7" applyFont="1" applyBorder="1"/>
    <xf numFmtId="0" fontId="0" fillId="12" borderId="62" xfId="7" applyFont="1" applyBorder="1"/>
    <xf numFmtId="0" fontId="8" fillId="12" borderId="61" xfId="7" applyBorder="1"/>
    <xf numFmtId="0" fontId="0" fillId="0" borderId="84" xfId="0" applyBorder="1"/>
    <xf numFmtId="0" fontId="3" fillId="11" borderId="79" xfId="6" applyBorder="1"/>
    <xf numFmtId="0" fontId="3" fillId="11" borderId="91" xfId="6" applyBorder="1"/>
    <xf numFmtId="0" fontId="8" fillId="12" borderId="84" xfId="7" applyBorder="1"/>
    <xf numFmtId="0" fontId="0" fillId="0" borderId="96" xfId="0" applyBorder="1"/>
    <xf numFmtId="0" fontId="8" fillId="13" borderId="9" xfId="8" applyBorder="1"/>
    <xf numFmtId="0" fontId="0" fillId="13" borderId="26" xfId="8" applyFont="1" applyBorder="1"/>
    <xf numFmtId="0" fontId="0" fillId="13" borderId="24" xfId="8" applyFont="1" applyBorder="1"/>
    <xf numFmtId="0" fontId="0" fillId="12" borderId="45" xfId="7" applyFont="1" applyBorder="1"/>
    <xf numFmtId="0" fontId="0" fillId="12" borderId="34" xfId="7" applyFont="1" applyBorder="1"/>
    <xf numFmtId="0" fontId="8" fillId="12" borderId="63" xfId="7" applyBorder="1"/>
    <xf numFmtId="0" fontId="0" fillId="13" borderId="99" xfId="8" applyFont="1" applyBorder="1"/>
    <xf numFmtId="0" fontId="0" fillId="0" borderId="57" xfId="0" applyBorder="1"/>
    <xf numFmtId="0" fontId="0" fillId="0" borderId="100" xfId="0" applyBorder="1"/>
    <xf numFmtId="0" fontId="8" fillId="13" borderId="88" xfId="8" applyBorder="1"/>
    <xf numFmtId="0" fontId="8" fillId="13" borderId="89" xfId="8" applyBorder="1"/>
    <xf numFmtId="0" fontId="8" fillId="13" borderId="90" xfId="8" applyBorder="1"/>
    <xf numFmtId="0" fontId="0" fillId="43" borderId="43" xfId="27" applyFont="1" applyBorder="1"/>
    <xf numFmtId="0" fontId="0" fillId="0" borderId="73" xfId="0" applyBorder="1"/>
    <xf numFmtId="0" fontId="8" fillId="13" borderId="45" xfId="8" applyBorder="1" applyAlignment="1">
      <alignment horizontal="center"/>
    </xf>
    <xf numFmtId="0" fontId="0" fillId="0" borderId="59" xfId="0" applyBorder="1"/>
    <xf numFmtId="0" fontId="0" fillId="0" borderId="72" xfId="0" applyFill="1" applyBorder="1"/>
    <xf numFmtId="0" fontId="3" fillId="24" borderId="26" xfId="19" applyBorder="1"/>
    <xf numFmtId="0" fontId="0" fillId="12" borderId="26" xfId="7" applyFont="1" applyBorder="1"/>
    <xf numFmtId="0" fontId="0" fillId="0" borderId="95" xfId="0" applyFill="1" applyBorder="1"/>
    <xf numFmtId="0" fontId="8" fillId="44" borderId="0" xfId="8" applyFill="1" applyBorder="1"/>
    <xf numFmtId="0" fontId="8" fillId="13" borderId="69" xfId="8" applyBorder="1"/>
    <xf numFmtId="0" fontId="8" fillId="13" borderId="73" xfId="8" applyBorder="1"/>
    <xf numFmtId="0" fontId="8" fillId="13" borderId="2" xfId="8" applyBorder="1"/>
    <xf numFmtId="0" fontId="3" fillId="24" borderId="0" xfId="19" applyBorder="1"/>
    <xf numFmtId="0" fontId="3" fillId="11" borderId="60" xfId="6" applyBorder="1"/>
    <xf numFmtId="0" fontId="3" fillId="11" borderId="61" xfId="6" applyBorder="1"/>
    <xf numFmtId="0" fontId="3" fillId="15" borderId="32" xfId="10" applyBorder="1"/>
    <xf numFmtId="0" fontId="0" fillId="0" borderId="41" xfId="0" applyBorder="1"/>
    <xf numFmtId="0" fontId="8" fillId="13" borderId="83" xfId="8" applyBorder="1"/>
    <xf numFmtId="0" fontId="8" fillId="13" borderId="82" xfId="8" applyBorder="1"/>
    <xf numFmtId="0" fontId="8" fillId="13" borderId="81" xfId="8" applyBorder="1"/>
    <xf numFmtId="0" fontId="8" fillId="13" borderId="92" xfId="8" applyBorder="1"/>
    <xf numFmtId="0" fontId="3" fillId="14" borderId="30" xfId="9" applyBorder="1"/>
    <xf numFmtId="0" fontId="3" fillId="14" borderId="29" xfId="9" applyBorder="1"/>
    <xf numFmtId="0" fontId="0" fillId="0" borderId="87" xfId="0" applyBorder="1"/>
    <xf numFmtId="11" fontId="0" fillId="0" borderId="26" xfId="0" applyNumberFormat="1" applyBorder="1"/>
    <xf numFmtId="11" fontId="0" fillId="0" borderId="62" xfId="0" applyNumberFormat="1" applyBorder="1"/>
    <xf numFmtId="11" fontId="0" fillId="0" borderId="63" xfId="0" applyNumberFormat="1" applyBorder="1"/>
    <xf numFmtId="0" fontId="0" fillId="26" borderId="61" xfId="21" applyFont="1" applyBorder="1" applyAlignment="1">
      <alignment horizontal="center" vertical="center" wrapText="1"/>
    </xf>
    <xf numFmtId="4" fontId="0" fillId="0" borderId="64" xfId="0" applyNumberFormat="1" applyBorder="1"/>
    <xf numFmtId="4" fontId="0" fillId="0" borderId="79" xfId="0" applyNumberFormat="1" applyBorder="1"/>
    <xf numFmtId="4" fontId="0" fillId="0" borderId="80" xfId="0" applyNumberFormat="1" applyBorder="1"/>
    <xf numFmtId="4" fontId="0" fillId="0" borderId="40" xfId="0" applyNumberFormat="1" applyBorder="1"/>
    <xf numFmtId="4" fontId="0" fillId="0" borderId="39" xfId="0" applyNumberFormat="1" applyBorder="1"/>
    <xf numFmtId="4" fontId="0" fillId="0" borderId="38" xfId="0" applyNumberFormat="1" applyFill="1" applyBorder="1"/>
    <xf numFmtId="4" fontId="0" fillId="0" borderId="47" xfId="0" applyNumberFormat="1" applyBorder="1"/>
    <xf numFmtId="4" fontId="0" fillId="0" borderId="1" xfId="0" applyNumberFormat="1" applyBorder="1"/>
    <xf numFmtId="4" fontId="0" fillId="0" borderId="46" xfId="0" applyNumberFormat="1" applyFill="1" applyBorder="1"/>
    <xf numFmtId="4" fontId="0" fillId="0" borderId="78" xfId="0" applyNumberFormat="1" applyBorder="1"/>
    <xf numFmtId="4" fontId="0" fillId="0" borderId="24" xfId="0" applyNumberFormat="1" applyBorder="1"/>
    <xf numFmtId="4" fontId="0" fillId="0" borderId="66" xfId="0" applyNumberFormat="1" applyBorder="1"/>
    <xf numFmtId="4" fontId="0" fillId="0" borderId="95" xfId="0" applyNumberFormat="1" applyBorder="1"/>
    <xf numFmtId="4" fontId="0" fillId="0" borderId="63" xfId="0" applyNumberFormat="1" applyFill="1" applyBorder="1"/>
    <xf numFmtId="4" fontId="0" fillId="0" borderId="26" xfId="0" applyNumberFormat="1" applyBorder="1"/>
    <xf numFmtId="4" fontId="0" fillId="0" borderId="69" xfId="0" applyNumberFormat="1" applyBorder="1"/>
    <xf numFmtId="4" fontId="0" fillId="0" borderId="9" xfId="0" applyNumberFormat="1" applyBorder="1"/>
    <xf numFmtId="4" fontId="0" fillId="0" borderId="73" xfId="0" applyNumberFormat="1" applyFill="1" applyBorder="1"/>
    <xf numFmtId="4" fontId="0" fillId="0" borderId="36" xfId="0" quotePrefix="1" applyNumberFormat="1" applyBorder="1"/>
    <xf numFmtId="4" fontId="0" fillId="0" borderId="35" xfId="0" applyNumberFormat="1" applyFill="1" applyBorder="1"/>
    <xf numFmtId="2" fontId="5" fillId="0" borderId="1" xfId="0" applyNumberFormat="1" applyFont="1" applyBorder="1"/>
    <xf numFmtId="0" fontId="5" fillId="0" borderId="47" xfId="0" applyFont="1" applyBorder="1"/>
    <xf numFmtId="0" fontId="0" fillId="0" borderId="46" xfId="0" applyBorder="1" applyAlignment="1">
      <alignment horizontal="center"/>
    </xf>
    <xf numFmtId="0" fontId="5" fillId="0" borderId="37" xfId="0" applyFont="1" applyBorder="1"/>
    <xf numFmtId="0" fontId="0" fillId="0" borderId="35" xfId="0" applyBorder="1" applyAlignment="1">
      <alignment horizontal="center"/>
    </xf>
    <xf numFmtId="0" fontId="5" fillId="0" borderId="69" xfId="0" applyFont="1" applyBorder="1"/>
    <xf numFmtId="0" fontId="0" fillId="0" borderId="73" xfId="0" applyBorder="1" applyAlignment="1">
      <alignment horizontal="center"/>
    </xf>
    <xf numFmtId="0" fontId="0" fillId="2" borderId="45" xfId="0" applyFill="1" applyBorder="1" applyAlignment="1">
      <alignment horizontal="center"/>
    </xf>
    <xf numFmtId="0" fontId="2" fillId="0" borderId="45" xfId="0" applyFont="1" applyBorder="1" applyAlignment="1">
      <alignment horizontal="left"/>
    </xf>
    <xf numFmtId="0" fontId="0" fillId="0" borderId="43" xfId="0" applyBorder="1" applyAlignment="1">
      <alignment horizontal="left"/>
    </xf>
    <xf numFmtId="0" fontId="3" fillId="3" borderId="39" xfId="0" applyFont="1" applyFill="1" applyBorder="1" applyAlignment="1">
      <alignment horizontal="center" vertical="center"/>
    </xf>
    <xf numFmtId="0" fontId="3" fillId="3" borderId="61" xfId="0" applyFont="1" applyFill="1" applyBorder="1" applyAlignment="1">
      <alignment horizontal="center" vertical="center"/>
    </xf>
    <xf numFmtId="0" fontId="5" fillId="0" borderId="1" xfId="0" applyFont="1"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xf>
    <xf numFmtId="2" fontId="5" fillId="0" borderId="1" xfId="0" applyNumberFormat="1" applyFont="1" applyBorder="1" applyAlignment="1">
      <alignment horizontal="center" vertical="center"/>
    </xf>
    <xf numFmtId="0" fontId="3" fillId="3" borderId="40" xfId="0" applyFont="1" applyFill="1" applyBorder="1" applyAlignment="1">
      <alignment horizontal="center" vertical="center"/>
    </xf>
    <xf numFmtId="0" fontId="3" fillId="3" borderId="38" xfId="0" applyFont="1" applyFill="1" applyBorder="1" applyAlignment="1">
      <alignment horizontal="center" vertical="center"/>
    </xf>
    <xf numFmtId="0" fontId="5" fillId="0" borderId="47" xfId="0" applyFont="1" applyBorder="1" applyAlignment="1">
      <alignment horizontal="center" vertical="center"/>
    </xf>
    <xf numFmtId="0" fontId="0" fillId="0" borderId="46" xfId="0" applyBorder="1" applyAlignment="1">
      <alignment horizontal="center" vertical="center"/>
    </xf>
    <xf numFmtId="0" fontId="5" fillId="0" borderId="37" xfId="0" applyFont="1" applyBorder="1" applyAlignment="1">
      <alignment horizontal="center" vertical="center"/>
    </xf>
    <xf numFmtId="0" fontId="5" fillId="0" borderId="36" xfId="0" applyFont="1" applyBorder="1" applyAlignment="1">
      <alignment horizontal="center" vertical="center"/>
    </xf>
    <xf numFmtId="0" fontId="0" fillId="0" borderId="36" xfId="0" quotePrefix="1" applyBorder="1" applyAlignment="1">
      <alignment horizontal="center" vertical="center"/>
    </xf>
    <xf numFmtId="0" fontId="0" fillId="0" borderId="35" xfId="0" applyBorder="1" applyAlignment="1">
      <alignment horizontal="center" vertical="center"/>
    </xf>
    <xf numFmtId="0" fontId="5" fillId="0" borderId="69" xfId="0" applyFont="1" applyBorder="1" applyAlignment="1">
      <alignment horizontal="center" vertical="center"/>
    </xf>
    <xf numFmtId="0" fontId="5" fillId="0" borderId="9" xfId="0" applyFont="1" applyBorder="1" applyAlignment="1">
      <alignment horizontal="center" vertical="center"/>
    </xf>
    <xf numFmtId="0" fontId="0" fillId="0" borderId="9" xfId="0" quotePrefix="1" applyBorder="1" applyAlignment="1">
      <alignment horizontal="center" vertical="center"/>
    </xf>
    <xf numFmtId="0" fontId="0" fillId="0" borderId="73" xfId="0" applyBorder="1" applyAlignment="1">
      <alignment horizontal="center" vertical="center"/>
    </xf>
    <xf numFmtId="0" fontId="3" fillId="3" borderId="62" xfId="0" applyFont="1" applyFill="1" applyBorder="1" applyAlignment="1">
      <alignment horizontal="center" vertical="center"/>
    </xf>
    <xf numFmtId="0" fontId="3" fillId="3" borderId="60" xfId="0" applyFont="1" applyFill="1" applyBorder="1" applyAlignment="1">
      <alignment horizontal="center" vertical="center"/>
    </xf>
    <xf numFmtId="0" fontId="3" fillId="7" borderId="62" xfId="0" applyFont="1" applyFill="1" applyBorder="1" applyAlignment="1">
      <alignment horizontal="center" vertical="center"/>
    </xf>
    <xf numFmtId="0" fontId="3" fillId="7" borderId="61" xfId="0" applyFont="1" applyFill="1" applyBorder="1" applyAlignment="1">
      <alignment horizontal="center" vertical="center"/>
    </xf>
    <xf numFmtId="2" fontId="5" fillId="0" borderId="9" xfId="0" applyNumberFormat="1" applyFont="1" applyBorder="1" applyAlignment="1">
      <alignment horizontal="center" vertical="center"/>
    </xf>
    <xf numFmtId="0" fontId="3" fillId="3" borderId="57" xfId="0" applyFont="1" applyFill="1" applyBorder="1" applyAlignment="1">
      <alignment horizontal="center" vertical="center"/>
    </xf>
    <xf numFmtId="49" fontId="0" fillId="0" borderId="47" xfId="0" applyNumberFormat="1" applyBorder="1" applyAlignment="1">
      <alignment horizontal="center" vertical="center"/>
    </xf>
    <xf numFmtId="0" fontId="0" fillId="0" borderId="9" xfId="0" applyBorder="1" applyAlignment="1">
      <alignment horizontal="center" vertical="center"/>
    </xf>
    <xf numFmtId="49" fontId="0" fillId="0" borderId="37" xfId="0" applyNumberFormat="1" applyBorder="1" applyAlignment="1">
      <alignment horizontal="center" vertical="center"/>
    </xf>
    <xf numFmtId="0" fontId="0" fillId="0" borderId="36" xfId="0" applyBorder="1" applyAlignment="1">
      <alignment horizontal="center" vertical="center"/>
    </xf>
    <xf numFmtId="164" fontId="0" fillId="0" borderId="50" xfId="0" applyNumberForma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5" borderId="40" xfId="0" applyFont="1" applyFill="1" applyBorder="1" applyAlignment="1">
      <alignment horizontal="center" vertical="center" wrapText="1"/>
    </xf>
    <xf numFmtId="164" fontId="0" fillId="0" borderId="39" xfId="0" applyNumberFormat="1" applyBorder="1" applyAlignment="1">
      <alignment horizontal="center" vertical="center"/>
    </xf>
    <xf numFmtId="0" fontId="4" fillId="5" borderId="74" xfId="0" applyFont="1" applyFill="1" applyBorder="1" applyAlignment="1">
      <alignment horizontal="center" vertical="center" wrapText="1"/>
    </xf>
    <xf numFmtId="0" fontId="4" fillId="5" borderId="76" xfId="0" applyFont="1" applyFill="1" applyBorder="1" applyAlignment="1">
      <alignment horizontal="center" vertical="center" wrapText="1"/>
    </xf>
    <xf numFmtId="1" fontId="0" fillId="0" borderId="72" xfId="0" applyNumberFormat="1" applyBorder="1" applyAlignment="1">
      <alignment horizontal="center" vertical="center"/>
    </xf>
    <xf numFmtId="0" fontId="0" fillId="0" borderId="26" xfId="0" applyBorder="1" applyAlignment="1">
      <alignment vertical="top"/>
    </xf>
    <xf numFmtId="0" fontId="0" fillId="0" borderId="37" xfId="0" applyBorder="1" applyAlignment="1">
      <alignment horizontal="center" vertical="center"/>
    </xf>
    <xf numFmtId="49" fontId="5" fillId="0" borderId="69" xfId="0" applyNumberFormat="1" applyFont="1" applyBorder="1" applyAlignment="1">
      <alignment horizontal="center" vertical="center"/>
    </xf>
    <xf numFmtId="0" fontId="5" fillId="0" borderId="73" xfId="0" applyFont="1" applyBorder="1" applyAlignment="1">
      <alignment horizontal="center" vertical="center"/>
    </xf>
    <xf numFmtId="49" fontId="5" fillId="0" borderId="47" xfId="0" applyNumberFormat="1" applyFont="1" applyBorder="1" applyAlignment="1">
      <alignment horizontal="center" vertical="center"/>
    </xf>
    <xf numFmtId="164" fontId="5" fillId="0" borderId="1" xfId="0" applyNumberFormat="1" applyFont="1" applyBorder="1" applyAlignment="1">
      <alignment horizontal="center" vertical="center"/>
    </xf>
    <xf numFmtId="2" fontId="5" fillId="0" borderId="46" xfId="0" applyNumberFormat="1" applyFont="1" applyBorder="1" applyAlignment="1">
      <alignment horizontal="center" vertical="center"/>
    </xf>
    <xf numFmtId="164" fontId="5" fillId="0" borderId="46" xfId="0" applyNumberFormat="1" applyFont="1" applyBorder="1" applyAlignment="1">
      <alignment horizontal="center" vertical="center"/>
    </xf>
    <xf numFmtId="49" fontId="5" fillId="0" borderId="37" xfId="0" applyNumberFormat="1" applyFont="1" applyBorder="1" applyAlignment="1">
      <alignment horizontal="center" vertical="center"/>
    </xf>
    <xf numFmtId="164" fontId="5" fillId="0" borderId="36" xfId="0" applyNumberFormat="1" applyFont="1" applyBorder="1" applyAlignment="1">
      <alignment horizontal="center" vertical="center"/>
    </xf>
    <xf numFmtId="0" fontId="5" fillId="0" borderId="35" xfId="0" applyFont="1" applyBorder="1" applyAlignment="1">
      <alignment horizontal="center" vertical="center"/>
    </xf>
    <xf numFmtId="0" fontId="5" fillId="0" borderId="2" xfId="0" applyFont="1" applyBorder="1" applyAlignment="1">
      <alignment horizontal="center" vertical="center"/>
    </xf>
    <xf numFmtId="0" fontId="4" fillId="7" borderId="62" xfId="0" applyFont="1" applyFill="1" applyBorder="1" applyAlignment="1">
      <alignment horizontal="center" vertical="center"/>
    </xf>
    <xf numFmtId="0" fontId="4" fillId="7" borderId="78" xfId="0" applyFont="1" applyFill="1" applyBorder="1" applyAlignment="1">
      <alignment horizontal="center" vertical="center"/>
    </xf>
    <xf numFmtId="0" fontId="4" fillId="7" borderId="43" xfId="0" applyFont="1" applyFill="1" applyBorder="1" applyAlignment="1">
      <alignment horizontal="center" vertical="center"/>
    </xf>
    <xf numFmtId="49" fontId="5" fillId="0" borderId="40" xfId="0" applyNumberFormat="1" applyFont="1" applyBorder="1" applyAlignment="1">
      <alignment horizontal="center" vertical="center"/>
    </xf>
    <xf numFmtId="0" fontId="5" fillId="0" borderId="42" xfId="0" applyFont="1" applyBorder="1" applyAlignment="1">
      <alignment horizontal="center" vertical="center"/>
    </xf>
    <xf numFmtId="0" fontId="5" fillId="0" borderId="59" xfId="0" applyFont="1" applyBorder="1" applyAlignment="1">
      <alignment horizontal="center" vertical="center"/>
    </xf>
    <xf numFmtId="0" fontId="5" fillId="0" borderId="94" xfId="0" applyFont="1" applyBorder="1" applyAlignment="1">
      <alignment horizontal="center" vertical="center"/>
    </xf>
    <xf numFmtId="49" fontId="5" fillId="0" borderId="76" xfId="0" applyNumberFormat="1" applyFont="1" applyBorder="1" applyAlignment="1">
      <alignment horizontal="center" vertical="center"/>
    </xf>
    <xf numFmtId="0" fontId="5" fillId="0" borderId="64" xfId="0" applyFont="1" applyBorder="1" applyAlignment="1">
      <alignment horizontal="center" vertical="center"/>
    </xf>
    <xf numFmtId="0" fontId="5" fillId="0" borderId="24" xfId="0" applyFont="1" applyBorder="1" applyAlignment="1">
      <alignment horizontal="center" vertical="center"/>
    </xf>
    <xf numFmtId="0" fontId="3" fillId="3" borderId="84" xfId="0" applyFont="1" applyFill="1" applyBorder="1" applyAlignment="1">
      <alignment horizontal="center" vertical="center"/>
    </xf>
    <xf numFmtId="49" fontId="0" fillId="0" borderId="40" xfId="0" applyNumberFormat="1" applyBorder="1" applyAlignment="1">
      <alignment horizontal="center" vertical="center"/>
    </xf>
    <xf numFmtId="0" fontId="0" fillId="0" borderId="39" xfId="0" applyBorder="1" applyAlignment="1">
      <alignment horizontal="center" vertical="center"/>
    </xf>
    <xf numFmtId="0" fontId="0" fillId="0" borderId="38" xfId="0" applyBorder="1" applyAlignment="1">
      <alignment horizontal="center" vertical="center"/>
    </xf>
    <xf numFmtId="0" fontId="0" fillId="0" borderId="69" xfId="0" applyBorder="1" applyAlignment="1">
      <alignment horizontal="center" vertical="center"/>
    </xf>
    <xf numFmtId="2" fontId="0" fillId="0" borderId="9" xfId="0" applyNumberFormat="1" applyBorder="1" applyAlignment="1">
      <alignment horizontal="center" vertical="center"/>
    </xf>
    <xf numFmtId="0" fontId="0" fillId="0" borderId="47" xfId="0" applyBorder="1" applyAlignment="1">
      <alignment horizontal="center" vertical="center"/>
    </xf>
    <xf numFmtId="0" fontId="0" fillId="0" borderId="74" xfId="0" applyBorder="1" applyAlignment="1">
      <alignment horizontal="center" vertical="center"/>
    </xf>
    <xf numFmtId="0" fontId="3" fillId="7" borderId="40" xfId="0" applyFont="1" applyFill="1" applyBorder="1" applyAlignment="1">
      <alignment horizontal="center" vertical="center"/>
    </xf>
    <xf numFmtId="0" fontId="3" fillId="7" borderId="39" xfId="0" applyFont="1" applyFill="1" applyBorder="1" applyAlignment="1">
      <alignment horizontal="center" vertical="center"/>
    </xf>
    <xf numFmtId="2" fontId="5" fillId="0" borderId="35" xfId="0" applyNumberFormat="1" applyFont="1" applyBorder="1" applyAlignment="1">
      <alignment horizontal="center" vertical="center"/>
    </xf>
    <xf numFmtId="0" fontId="2" fillId="0" borderId="63" xfId="0" applyFont="1" applyBorder="1" applyAlignment="1">
      <alignment horizontal="center" vertical="center"/>
    </xf>
    <xf numFmtId="0" fontId="0" fillId="0" borderId="40" xfId="0" applyBorder="1" applyAlignment="1">
      <alignment horizontal="center" vertical="center"/>
    </xf>
    <xf numFmtId="0" fontId="7" fillId="0" borderId="63" xfId="0" applyFont="1" applyBorder="1"/>
    <xf numFmtId="0" fontId="0" fillId="3" borderId="62" xfId="0" applyFill="1" applyBorder="1"/>
    <xf numFmtId="0" fontId="0" fillId="3" borderId="61" xfId="0" applyFill="1" applyBorder="1"/>
    <xf numFmtId="0" fontId="0" fillId="3" borderId="60" xfId="0" applyFill="1" applyBorder="1"/>
    <xf numFmtId="3" fontId="0" fillId="0" borderId="62" xfId="0" applyNumberFormat="1" applyBorder="1" applyAlignment="1">
      <alignment horizontal="center"/>
    </xf>
    <xf numFmtId="3" fontId="0" fillId="0" borderId="61" xfId="0" applyNumberFormat="1" applyBorder="1" applyAlignment="1">
      <alignment horizontal="center"/>
    </xf>
    <xf numFmtId="3" fontId="0" fillId="0" borderId="60" xfId="0" applyNumberFormat="1" applyBorder="1" applyAlignment="1">
      <alignment horizontal="center"/>
    </xf>
    <xf numFmtId="4" fontId="0" fillId="0" borderId="38" xfId="0" applyNumberFormat="1" applyBorder="1"/>
    <xf numFmtId="4" fontId="0" fillId="0" borderId="46" xfId="0" applyNumberFormat="1" applyBorder="1"/>
    <xf numFmtId="4" fontId="0" fillId="0" borderId="37" xfId="0" applyNumberFormat="1" applyFill="1" applyBorder="1"/>
    <xf numFmtId="4" fontId="0" fillId="0" borderId="36" xfId="0" applyNumberFormat="1" applyFill="1" applyBorder="1"/>
    <xf numFmtId="4" fontId="0" fillId="0" borderId="0" xfId="0" applyNumberFormat="1"/>
    <xf numFmtId="4" fontId="0" fillId="2" borderId="26" xfId="0" applyNumberFormat="1" applyFill="1" applyBorder="1"/>
    <xf numFmtId="4" fontId="0" fillId="2" borderId="25" xfId="0" applyNumberFormat="1" applyFill="1" applyBorder="1"/>
    <xf numFmtId="4" fontId="0" fillId="2" borderId="24" xfId="0" applyNumberFormat="1" applyFill="1" applyBorder="1"/>
    <xf numFmtId="0" fontId="15" fillId="0" borderId="27" xfId="22" applyFont="1" applyBorder="1" applyAlignment="1"/>
    <xf numFmtId="0" fontId="13" fillId="0" borderId="29" xfId="22" applyFont="1" applyBorder="1" applyAlignment="1"/>
    <xf numFmtId="0" fontId="13" fillId="0" borderId="27" xfId="22" applyFont="1" applyBorder="1" applyAlignment="1"/>
    <xf numFmtId="41" fontId="13" fillId="0" borderId="26" xfId="22" applyNumberFormat="1" applyFont="1" applyBorder="1"/>
    <xf numFmtId="41" fontId="13" fillId="0" borderId="25" xfId="22" applyNumberFormat="1" applyFont="1" applyBorder="1"/>
    <xf numFmtId="41" fontId="13" fillId="0" borderId="24" xfId="22" applyNumberFormat="1" applyFont="1" applyBorder="1"/>
    <xf numFmtId="4" fontId="0" fillId="0" borderId="1" xfId="0" applyNumberFormat="1" applyBorder="1" applyAlignment="1">
      <alignment horizontal="center" vertical="center"/>
    </xf>
    <xf numFmtId="4" fontId="0" fillId="0" borderId="46" xfId="0" applyNumberFormat="1" applyBorder="1" applyAlignment="1">
      <alignment horizontal="center" vertical="center"/>
    </xf>
    <xf numFmtId="4" fontId="0" fillId="0" borderId="50" xfId="0" applyNumberFormat="1" applyBorder="1" applyAlignment="1">
      <alignment horizontal="center" vertical="center"/>
    </xf>
    <xf numFmtId="4" fontId="0" fillId="2" borderId="44" xfId="0" applyNumberFormat="1" applyFill="1" applyBorder="1"/>
    <xf numFmtId="4" fontId="0" fillId="2" borderId="43" xfId="0" applyNumberFormat="1" applyFill="1" applyBorder="1"/>
    <xf numFmtId="4" fontId="0" fillId="0" borderId="47" xfId="0" applyNumberFormat="1" applyBorder="1" applyAlignment="1">
      <alignment horizontal="center" vertical="center"/>
    </xf>
    <xf numFmtId="4" fontId="0" fillId="0" borderId="9" xfId="0" applyNumberFormat="1" applyBorder="1" applyAlignment="1">
      <alignment horizontal="center" vertical="center"/>
    </xf>
    <xf numFmtId="4" fontId="0" fillId="0" borderId="73" xfId="0" applyNumberFormat="1" applyBorder="1" applyAlignment="1">
      <alignment horizontal="center" vertical="center"/>
    </xf>
    <xf numFmtId="4" fontId="0" fillId="0" borderId="37" xfId="0" applyNumberFormat="1" applyBorder="1" applyAlignment="1">
      <alignment horizontal="center" vertical="center"/>
    </xf>
    <xf numFmtId="4" fontId="0" fillId="0" borderId="36" xfId="0" applyNumberFormat="1" applyBorder="1" applyAlignment="1">
      <alignment horizontal="center" vertical="center"/>
    </xf>
    <xf numFmtId="4" fontId="0" fillId="0" borderId="70" xfId="0" applyNumberFormat="1" applyBorder="1" applyAlignment="1">
      <alignment horizontal="center" vertical="center"/>
    </xf>
    <xf numFmtId="0" fontId="0" fillId="2" borderId="45" xfId="0" applyFill="1" applyBorder="1" applyAlignment="1">
      <alignment horizontal="center" vertical="center"/>
    </xf>
    <xf numFmtId="4" fontId="0" fillId="2" borderId="78" xfId="0" applyNumberFormat="1" applyFill="1" applyBorder="1"/>
    <xf numFmtId="4" fontId="0" fillId="2" borderId="61" xfId="0" applyNumberFormat="1" applyFill="1" applyBorder="1"/>
    <xf numFmtId="4" fontId="0" fillId="2" borderId="60" xfId="0" applyNumberFormat="1" applyFill="1" applyBorder="1"/>
    <xf numFmtId="0" fontId="0" fillId="0" borderId="0" xfId="0" applyAlignment="1">
      <alignment horizontal="center"/>
    </xf>
    <xf numFmtId="165" fontId="56" fillId="0" borderId="45" xfId="22" applyNumberFormat="1" applyFont="1" applyFill="1" applyBorder="1" applyAlignment="1">
      <alignment horizontal="left"/>
    </xf>
    <xf numFmtId="0" fontId="56" fillId="0" borderId="44" xfId="22" applyFont="1" applyFill="1" applyBorder="1" applyAlignment="1">
      <alignment horizontal="left"/>
    </xf>
    <xf numFmtId="0" fontId="56" fillId="0" borderId="43" xfId="22" applyFont="1" applyFill="1" applyBorder="1" applyAlignment="1">
      <alignment horizontal="left"/>
    </xf>
    <xf numFmtId="0" fontId="4" fillId="3" borderId="47" xfId="0" applyFont="1" applyFill="1" applyBorder="1" applyAlignment="1">
      <alignment horizontal="center" wrapText="1"/>
    </xf>
    <xf numFmtId="0" fontId="4" fillId="3" borderId="1" xfId="0" applyFont="1" applyFill="1" applyBorder="1" applyAlignment="1">
      <alignment horizontal="center" wrapText="1"/>
    </xf>
    <xf numFmtId="0" fontId="4" fillId="3" borderId="28" xfId="0" applyFont="1" applyFill="1" applyBorder="1" applyAlignment="1">
      <alignment horizontal="center" wrapText="1"/>
    </xf>
    <xf numFmtId="0" fontId="4" fillId="3" borderId="27" xfId="0" applyFont="1" applyFill="1" applyBorder="1" applyAlignment="1">
      <alignment horizontal="center" wrapText="1"/>
    </xf>
    <xf numFmtId="0" fontId="4" fillId="3" borderId="45" xfId="0" applyFont="1" applyFill="1" applyBorder="1" applyAlignment="1">
      <alignment horizontal="center" wrapText="1"/>
    </xf>
    <xf numFmtId="0" fontId="4" fillId="3" borderId="43" xfId="0" applyFont="1" applyFill="1" applyBorder="1" applyAlignment="1">
      <alignment horizontal="center" wrapText="1"/>
    </xf>
    <xf numFmtId="0" fontId="4" fillId="3" borderId="31" xfId="0" applyFont="1" applyFill="1" applyBorder="1" applyAlignment="1">
      <alignment horizontal="center" wrapText="1"/>
    </xf>
    <xf numFmtId="0" fontId="4" fillId="3" borderId="29" xfId="0" applyFont="1" applyFill="1" applyBorder="1" applyAlignment="1">
      <alignment horizontal="center" wrapText="1"/>
    </xf>
    <xf numFmtId="0" fontId="4" fillId="3" borderId="75" xfId="0" applyFont="1" applyFill="1" applyBorder="1" applyAlignment="1">
      <alignment horizontal="center" wrapText="1"/>
    </xf>
    <xf numFmtId="0" fontId="0" fillId="0" borderId="31" xfId="0" applyBorder="1" applyAlignment="1">
      <alignment horizontal="left" vertical="center"/>
    </xf>
    <xf numFmtId="0" fontId="0" fillId="0" borderId="30" xfId="0" applyBorder="1" applyAlignment="1">
      <alignment horizontal="left" vertical="center"/>
    </xf>
    <xf numFmtId="0" fontId="0" fillId="0" borderId="29" xfId="0" applyBorder="1" applyAlignment="1">
      <alignment horizontal="left" vertical="center"/>
    </xf>
    <xf numFmtId="0" fontId="0" fillId="0" borderId="28" xfId="0" applyBorder="1" applyAlignment="1">
      <alignment horizontal="left" vertical="center"/>
    </xf>
    <xf numFmtId="0" fontId="0" fillId="0" borderId="0"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49" fontId="2" fillId="0" borderId="45" xfId="0" applyNumberFormat="1" applyFont="1" applyBorder="1" applyAlignment="1">
      <alignment horizontal="center"/>
    </xf>
    <xf numFmtId="49" fontId="2" fillId="0" borderId="43" xfId="0" applyNumberFormat="1" applyFont="1" applyBorder="1" applyAlignment="1">
      <alignment horizontal="center"/>
    </xf>
    <xf numFmtId="0" fontId="2" fillId="0" borderId="45" xfId="0" applyFont="1" applyBorder="1" applyAlignment="1">
      <alignment horizontal="center"/>
    </xf>
    <xf numFmtId="0" fontId="2" fillId="0" borderId="43" xfId="0" applyFont="1" applyBorder="1" applyAlignment="1">
      <alignment horizontal="center"/>
    </xf>
    <xf numFmtId="0" fontId="0" fillId="0" borderId="72" xfId="0" applyBorder="1" applyAlignment="1">
      <alignment horizontal="center" vertical="center"/>
    </xf>
    <xf numFmtId="0" fontId="0" fillId="0" borderId="77" xfId="0" applyBorder="1" applyAlignment="1">
      <alignment horizontal="center" vertical="center"/>
    </xf>
    <xf numFmtId="0" fontId="4" fillId="3" borderId="61" xfId="0" applyFont="1" applyFill="1" applyBorder="1" applyAlignment="1">
      <alignment horizontal="center" wrapText="1"/>
    </xf>
    <xf numFmtId="0" fontId="4" fillId="3" borderId="60" xfId="0" applyFont="1" applyFill="1" applyBorder="1" applyAlignment="1">
      <alignment horizontal="center" wrapText="1"/>
    </xf>
    <xf numFmtId="0" fontId="0" fillId="0" borderId="39" xfId="0" applyBorder="1" applyAlignment="1">
      <alignment horizontal="right" vertical="center"/>
    </xf>
    <xf numFmtId="0" fontId="0" fillId="0" borderId="38" xfId="0" applyBorder="1" applyAlignment="1">
      <alignment horizontal="right" vertical="center"/>
    </xf>
    <xf numFmtId="0" fontId="0" fillId="0" borderId="50" xfId="0" applyBorder="1" applyAlignment="1">
      <alignment horizontal="right" vertical="center"/>
    </xf>
    <xf numFmtId="0" fontId="0" fillId="0" borderId="70" xfId="0" applyBorder="1" applyAlignment="1">
      <alignment horizontal="right" vertical="center"/>
    </xf>
    <xf numFmtId="0" fontId="4" fillId="3" borderId="78" xfId="0" applyFont="1" applyFill="1" applyBorder="1" applyAlignment="1">
      <alignment horizontal="center" wrapText="1"/>
    </xf>
    <xf numFmtId="0" fontId="4" fillId="3" borderId="62" xfId="0" applyFont="1" applyFill="1" applyBorder="1" applyAlignment="1">
      <alignment horizontal="center" vertical="center" wrapText="1"/>
    </xf>
    <xf numFmtId="0" fontId="4" fillId="3" borderId="61" xfId="0" applyFont="1" applyFill="1" applyBorder="1" applyAlignment="1">
      <alignment horizontal="center" vertical="center" wrapText="1"/>
    </xf>
    <xf numFmtId="4" fontId="0" fillId="0" borderId="49" xfId="0" applyNumberFormat="1" applyBorder="1" applyAlignment="1">
      <alignment horizontal="center" vertical="center"/>
    </xf>
    <xf numFmtId="4" fontId="0" fillId="0" borderId="10" xfId="0" applyNumberFormat="1" applyBorder="1" applyAlignment="1">
      <alignment horizontal="center" vertical="center"/>
    </xf>
    <xf numFmtId="4" fontId="0" fillId="0" borderId="56" xfId="0" applyNumberFormat="1" applyBorder="1" applyAlignment="1">
      <alignment horizontal="center" vertical="center"/>
    </xf>
    <xf numFmtId="4" fontId="0" fillId="0" borderId="42" xfId="0" applyNumberFormat="1" applyBorder="1" applyAlignment="1">
      <alignment horizontal="center" vertical="center"/>
    </xf>
    <xf numFmtId="0" fontId="3" fillId="3" borderId="84" xfId="0" applyFont="1" applyFill="1" applyBorder="1" applyAlignment="1">
      <alignment horizontal="center" vertical="center"/>
    </xf>
    <xf numFmtId="0" fontId="3" fillId="3" borderId="78" xfId="0" applyFont="1" applyFill="1" applyBorder="1" applyAlignment="1">
      <alignment horizontal="center" vertical="center"/>
    </xf>
    <xf numFmtId="4" fontId="0" fillId="0" borderId="48" xfId="0" applyNumberFormat="1" applyBorder="1" applyAlignment="1">
      <alignment horizontal="center" vertical="center"/>
    </xf>
    <xf numFmtId="4" fontId="0" fillId="0" borderId="41" xfId="0" applyNumberFormat="1" applyBorder="1" applyAlignment="1">
      <alignment horizontal="center" vertical="center"/>
    </xf>
    <xf numFmtId="4" fontId="0" fillId="2" borderId="45" xfId="0" applyNumberFormat="1" applyFill="1" applyBorder="1" applyAlignment="1">
      <alignment horizontal="center"/>
    </xf>
    <xf numFmtId="4" fontId="0" fillId="2" borderId="43" xfId="0" applyNumberFormat="1" applyFill="1" applyBorder="1" applyAlignment="1">
      <alignment horizontal="center"/>
    </xf>
    <xf numFmtId="49" fontId="7" fillId="0" borderId="45" xfId="0" applyNumberFormat="1" applyFont="1" applyFill="1" applyBorder="1" applyAlignment="1">
      <alignment horizontal="center" vertical="center"/>
    </xf>
    <xf numFmtId="49" fontId="7" fillId="0" borderId="43" xfId="0" applyNumberFormat="1" applyFont="1" applyFill="1" applyBorder="1" applyAlignment="1">
      <alignment horizontal="center" vertical="center"/>
    </xf>
    <xf numFmtId="165" fontId="14" fillId="28" borderId="20" xfId="22" applyNumberFormat="1" applyFont="1" applyFill="1" applyBorder="1" applyAlignment="1"/>
    <xf numFmtId="0" fontId="14" fillId="28" borderId="19" xfId="22" applyFont="1" applyFill="1" applyBorder="1"/>
    <xf numFmtId="0" fontId="14" fillId="28" borderId="18" xfId="22" applyFont="1" applyFill="1" applyBorder="1"/>
    <xf numFmtId="0" fontId="4" fillId="3" borderId="62" xfId="0" applyFont="1" applyFill="1" applyBorder="1" applyAlignment="1">
      <alignment horizontal="center" wrapText="1"/>
    </xf>
    <xf numFmtId="4" fontId="0" fillId="2" borderId="44" xfId="0" applyNumberFormat="1" applyFill="1" applyBorder="1" applyAlignment="1">
      <alignment horizontal="center"/>
    </xf>
    <xf numFmtId="0" fontId="0" fillId="0" borderId="9" xfId="0" quotePrefix="1" applyBorder="1" applyAlignment="1">
      <alignment horizontal="center" vertical="center"/>
    </xf>
    <xf numFmtId="0" fontId="0" fillId="0" borderId="1" xfId="0" quotePrefix="1" applyBorder="1" applyAlignment="1">
      <alignment horizontal="center" vertical="center"/>
    </xf>
    <xf numFmtId="0" fontId="0" fillId="0" borderId="36" xfId="0" quotePrefix="1" applyBorder="1" applyAlignment="1">
      <alignment horizontal="center" vertical="center"/>
    </xf>
    <xf numFmtId="0" fontId="0" fillId="0" borderId="56" xfId="0" applyBorder="1" applyAlignment="1">
      <alignment horizontal="center" vertical="center"/>
    </xf>
    <xf numFmtId="0" fontId="0" fillId="0" borderId="42" xfId="0" applyBorder="1" applyAlignment="1">
      <alignment horizontal="center" vertical="center"/>
    </xf>
    <xf numFmtId="0" fontId="0" fillId="0" borderId="84" xfId="0" applyBorder="1" applyAlignment="1">
      <alignment horizontal="right" vertical="center"/>
    </xf>
    <xf numFmtId="0" fontId="0" fillId="0" borderId="44" xfId="0" applyBorder="1" applyAlignment="1">
      <alignment horizontal="right" vertical="center"/>
    </xf>
    <xf numFmtId="0" fontId="0" fillId="0" borderId="43" xfId="0" applyBorder="1" applyAlignment="1">
      <alignment horizontal="right" vertical="center"/>
    </xf>
    <xf numFmtId="0" fontId="4" fillId="3" borderId="44" xfId="0" applyFont="1" applyFill="1" applyBorder="1" applyAlignment="1">
      <alignment horizontal="center" wrapText="1"/>
    </xf>
    <xf numFmtId="0" fontId="5" fillId="0" borderId="28" xfId="0" applyFont="1" applyBorder="1" applyAlignment="1">
      <alignment horizontal="left" vertical="top" wrapText="1"/>
    </xf>
    <xf numFmtId="0" fontId="5" fillId="0" borderId="0" xfId="0" applyFont="1" applyBorder="1" applyAlignment="1">
      <alignment horizontal="left" vertical="top" wrapText="1"/>
    </xf>
    <xf numFmtId="0" fontId="5" fillId="0" borderId="26" xfId="0" applyFont="1" applyBorder="1" applyAlignment="1">
      <alignment horizontal="left" vertical="top" wrapText="1"/>
    </xf>
    <xf numFmtId="0" fontId="5" fillId="0" borderId="25" xfId="0" applyFont="1" applyBorder="1" applyAlignment="1">
      <alignment horizontal="left" vertical="top" wrapText="1"/>
    </xf>
    <xf numFmtId="0" fontId="4" fillId="3" borderId="30" xfId="0" applyFont="1" applyFill="1" applyBorder="1" applyAlignment="1">
      <alignment horizontal="center" wrapText="1"/>
    </xf>
    <xf numFmtId="0" fontId="0" fillId="0" borderId="56" xfId="0" applyBorder="1" applyAlignment="1">
      <alignment horizontal="right" vertical="center"/>
    </xf>
    <xf numFmtId="0" fontId="0" fillId="0" borderId="58" xfId="0" applyBorder="1" applyAlignment="1">
      <alignment horizontal="right" vertical="center"/>
    </xf>
    <xf numFmtId="0" fontId="0" fillId="0" borderId="59" xfId="0" applyBorder="1" applyAlignment="1">
      <alignment horizontal="right" vertical="center"/>
    </xf>
    <xf numFmtId="0" fontId="0" fillId="0" borderId="48" xfId="0" applyBorder="1" applyAlignment="1">
      <alignment horizontal="right" vertical="center"/>
    </xf>
    <xf numFmtId="0" fontId="0" fillId="0" borderId="55" xfId="0" applyBorder="1" applyAlignment="1">
      <alignment horizontal="right" vertical="center"/>
    </xf>
    <xf numFmtId="0" fontId="0" fillId="0" borderId="67" xfId="0" applyBorder="1" applyAlignment="1">
      <alignment horizontal="right" vertical="center"/>
    </xf>
    <xf numFmtId="0" fontId="0" fillId="0" borderId="45" xfId="0" applyBorder="1" applyAlignment="1">
      <alignment horizontal="center"/>
    </xf>
    <xf numFmtId="0" fontId="0" fillId="0" borderId="44" xfId="0" applyBorder="1" applyAlignment="1">
      <alignment horizontal="center"/>
    </xf>
    <xf numFmtId="0" fontId="0" fillId="0" borderId="43" xfId="0" applyBorder="1" applyAlignment="1">
      <alignment horizontal="center"/>
    </xf>
    <xf numFmtId="0" fontId="4" fillId="3" borderId="84" xfId="0" applyFont="1" applyFill="1" applyBorder="1" applyAlignment="1">
      <alignment horizontal="center" wrapText="1"/>
    </xf>
    <xf numFmtId="4" fontId="0" fillId="0" borderId="49" xfId="0" applyNumberFormat="1" applyBorder="1" applyAlignment="1">
      <alignment horizontal="center"/>
    </xf>
    <xf numFmtId="4" fontId="0" fillId="0" borderId="10" xfId="0" applyNumberFormat="1" applyBorder="1" applyAlignment="1">
      <alignment horizontal="center"/>
    </xf>
    <xf numFmtId="0" fontId="0" fillId="0" borderId="57" xfId="0" applyBorder="1" applyAlignment="1">
      <alignment horizontal="right" vertical="center"/>
    </xf>
    <xf numFmtId="0" fontId="0" fillId="0" borderId="26" xfId="0" applyBorder="1" applyAlignment="1">
      <alignment horizontal="right" vertical="center"/>
    </xf>
    <xf numFmtId="0" fontId="0" fillId="0" borderId="25" xfId="0" applyBorder="1" applyAlignment="1">
      <alignment horizontal="right" vertical="center"/>
    </xf>
    <xf numFmtId="0" fontId="0" fillId="0" borderId="24" xfId="0" applyBorder="1" applyAlignment="1">
      <alignment horizontal="right" vertical="center"/>
    </xf>
    <xf numFmtId="0" fontId="0" fillId="0" borderId="45" xfId="0" applyBorder="1" applyAlignment="1">
      <alignment horizontal="right" vertical="center"/>
    </xf>
    <xf numFmtId="0" fontId="4" fillId="3" borderId="24" xfId="0" applyFont="1" applyFill="1" applyBorder="1" applyAlignment="1">
      <alignment horizontal="center" wrapText="1"/>
    </xf>
    <xf numFmtId="0" fontId="3" fillId="3" borderId="84" xfId="0" applyFont="1" applyFill="1" applyBorder="1" applyAlignment="1">
      <alignment horizontal="center"/>
    </xf>
    <xf numFmtId="0" fontId="3" fillId="3" borderId="78" xfId="0" applyFont="1" applyFill="1" applyBorder="1" applyAlignment="1">
      <alignment horizontal="center"/>
    </xf>
    <xf numFmtId="4" fontId="0" fillId="0" borderId="56" xfId="0" applyNumberFormat="1" applyBorder="1" applyAlignment="1">
      <alignment horizontal="center"/>
    </xf>
    <xf numFmtId="4" fontId="0" fillId="0" borderId="42" xfId="0" applyNumberFormat="1" applyBorder="1" applyAlignment="1">
      <alignment horizontal="center"/>
    </xf>
    <xf numFmtId="4" fontId="0" fillId="0" borderId="48" xfId="0" applyNumberFormat="1" applyBorder="1" applyAlignment="1">
      <alignment horizontal="center"/>
    </xf>
    <xf numFmtId="4" fontId="0" fillId="0" borderId="41" xfId="0" applyNumberFormat="1" applyBorder="1" applyAlignment="1">
      <alignment horizontal="center"/>
    </xf>
    <xf numFmtId="0" fontId="13" fillId="0" borderId="31" xfId="22" applyFont="1" applyBorder="1" applyAlignment="1">
      <alignment horizontal="left" vertical="top" wrapText="1"/>
    </xf>
    <xf numFmtId="0" fontId="13" fillId="0" borderId="30" xfId="22" applyFont="1" applyBorder="1" applyAlignment="1">
      <alignment horizontal="left" vertical="top" wrapText="1"/>
    </xf>
    <xf numFmtId="0" fontId="13" fillId="0" borderId="29" xfId="22" applyFont="1" applyBorder="1" applyAlignment="1">
      <alignment horizontal="left" vertical="top" wrapText="1"/>
    </xf>
    <xf numFmtId="0" fontId="13" fillId="0" borderId="28" xfId="22" applyFont="1" applyBorder="1" applyAlignment="1">
      <alignment horizontal="left" vertical="top" wrapText="1"/>
    </xf>
    <xf numFmtId="0" fontId="13" fillId="0" borderId="0" xfId="22" applyFont="1" applyBorder="1" applyAlignment="1">
      <alignment horizontal="left" vertical="top" wrapText="1"/>
    </xf>
    <xf numFmtId="0" fontId="13" fillId="0" borderId="27" xfId="22" applyFont="1" applyBorder="1" applyAlignment="1">
      <alignment horizontal="left" vertical="top" wrapText="1"/>
    </xf>
    <xf numFmtId="0" fontId="13" fillId="0" borderId="26" xfId="22" applyFont="1" applyBorder="1" applyAlignment="1">
      <alignment horizontal="left" vertical="top" wrapText="1"/>
    </xf>
    <xf numFmtId="0" fontId="13" fillId="0" borderId="25" xfId="22" applyFont="1" applyBorder="1" applyAlignment="1">
      <alignment horizontal="left" vertical="top" wrapText="1"/>
    </xf>
    <xf numFmtId="0" fontId="13" fillId="0" borderId="24" xfId="22" applyFont="1" applyBorder="1" applyAlignment="1">
      <alignment horizontal="left" vertical="top" wrapText="1"/>
    </xf>
    <xf numFmtId="165" fontId="14" fillId="27" borderId="47" xfId="22" applyNumberFormat="1" applyFont="1" applyFill="1" applyBorder="1" applyAlignment="1">
      <alignment horizontal="left"/>
    </xf>
    <xf numFmtId="165" fontId="14" fillId="27" borderId="1" xfId="22" applyNumberFormat="1" applyFont="1" applyFill="1" applyBorder="1" applyAlignment="1">
      <alignment horizontal="left"/>
    </xf>
    <xf numFmtId="165" fontId="14" fillId="27" borderId="46" xfId="22" applyNumberFormat="1" applyFont="1" applyFill="1" applyBorder="1" applyAlignment="1">
      <alignment horizontal="left"/>
    </xf>
    <xf numFmtId="165" fontId="14" fillId="27" borderId="37" xfId="22" applyNumberFormat="1" applyFont="1" applyFill="1" applyBorder="1" applyAlignment="1">
      <alignment horizontal="left"/>
    </xf>
    <xf numFmtId="165" fontId="14" fillId="27" borderId="36" xfId="22" applyNumberFormat="1" applyFont="1" applyFill="1" applyBorder="1" applyAlignment="1">
      <alignment horizontal="left"/>
    </xf>
    <xf numFmtId="165" fontId="14" fillId="27" borderId="35" xfId="22" applyNumberFormat="1" applyFont="1" applyFill="1" applyBorder="1" applyAlignment="1">
      <alignment horizontal="left"/>
    </xf>
    <xf numFmtId="165" fontId="14" fillId="27" borderId="40" xfId="22" applyNumberFormat="1" applyFont="1" applyFill="1" applyBorder="1" applyAlignment="1">
      <alignment horizontal="left"/>
    </xf>
    <xf numFmtId="165" fontId="14" fillId="27" borderId="39" xfId="22" applyNumberFormat="1" applyFont="1" applyFill="1" applyBorder="1" applyAlignment="1">
      <alignment horizontal="left"/>
    </xf>
    <xf numFmtId="165" fontId="14" fillId="27" borderId="38" xfId="22" applyNumberFormat="1" applyFont="1" applyFill="1" applyBorder="1" applyAlignment="1">
      <alignment horizontal="left"/>
    </xf>
    <xf numFmtId="0" fontId="14" fillId="28" borderId="31" xfId="22" applyFont="1" applyFill="1" applyBorder="1" applyAlignment="1">
      <alignment horizontal="center"/>
    </xf>
    <xf numFmtId="0" fontId="14" fillId="28" borderId="30" xfId="22" applyFont="1" applyFill="1" applyBorder="1" applyAlignment="1">
      <alignment horizontal="center"/>
    </xf>
    <xf numFmtId="0" fontId="14" fillId="28" borderId="29" xfId="22" applyFont="1" applyFill="1" applyBorder="1" applyAlignment="1">
      <alignment horizontal="center"/>
    </xf>
    <xf numFmtId="0" fontId="14" fillId="28" borderId="45" xfId="22" applyFont="1" applyFill="1" applyBorder="1" applyAlignment="1"/>
    <xf numFmtId="0" fontId="14" fillId="28" borderId="44" xfId="22" applyFont="1" applyFill="1" applyBorder="1" applyAlignment="1"/>
    <xf numFmtId="0" fontId="14" fillId="28" borderId="43" xfId="22" applyFont="1" applyFill="1" applyBorder="1" applyAlignment="1"/>
    <xf numFmtId="0" fontId="16" fillId="0" borderId="17" xfId="22" applyFont="1" applyBorder="1" applyAlignment="1">
      <alignment wrapText="1"/>
    </xf>
    <xf numFmtId="0" fontId="15" fillId="0" borderId="0" xfId="22" applyFont="1" applyBorder="1"/>
    <xf numFmtId="0" fontId="15" fillId="0" borderId="16" xfId="22" applyFont="1" applyBorder="1"/>
    <xf numFmtId="0" fontId="15" fillId="0" borderId="17" xfId="22" applyFont="1" applyBorder="1"/>
    <xf numFmtId="0" fontId="13" fillId="0" borderId="0" xfId="22" applyFont="1" applyAlignment="1"/>
    <xf numFmtId="0" fontId="15" fillId="0" borderId="15" xfId="22" applyFont="1" applyBorder="1"/>
    <xf numFmtId="0" fontId="15" fillId="0" borderId="14" xfId="22" applyFont="1" applyBorder="1"/>
    <xf numFmtId="0" fontId="15" fillId="0" borderId="13" xfId="22" applyFont="1" applyBorder="1"/>
    <xf numFmtId="165" fontId="14" fillId="27" borderId="37" xfId="22" applyNumberFormat="1" applyFont="1" applyFill="1" applyBorder="1" applyAlignment="1"/>
    <xf numFmtId="0" fontId="14" fillId="29" borderId="35" xfId="22" applyFont="1" applyFill="1" applyBorder="1"/>
    <xf numFmtId="0" fontId="14" fillId="28" borderId="88" xfId="22" applyFont="1" applyFill="1" applyBorder="1" applyAlignment="1">
      <alignment horizontal="center"/>
    </xf>
    <xf numFmtId="0" fontId="14" fillId="28" borderId="89" xfId="22" applyFont="1" applyFill="1" applyBorder="1" applyAlignment="1">
      <alignment horizontal="center"/>
    </xf>
    <xf numFmtId="0" fontId="14" fillId="28" borderId="90" xfId="22" applyFont="1" applyFill="1" applyBorder="1" applyAlignment="1">
      <alignment horizontal="center"/>
    </xf>
    <xf numFmtId="165" fontId="14" fillId="28" borderId="31" xfId="22" applyNumberFormat="1" applyFont="1" applyFill="1" applyBorder="1" applyAlignment="1">
      <alignment horizontal="center"/>
    </xf>
    <xf numFmtId="165" fontId="14" fillId="28" borderId="30" xfId="22" applyNumberFormat="1" applyFont="1" applyFill="1" applyBorder="1" applyAlignment="1">
      <alignment horizontal="center"/>
    </xf>
    <xf numFmtId="165" fontId="14" fillId="28" borderId="29" xfId="22" applyNumberFormat="1" applyFont="1" applyFill="1" applyBorder="1" applyAlignment="1">
      <alignment horizontal="center"/>
    </xf>
    <xf numFmtId="165" fontId="14" fillId="27" borderId="40" xfId="22" applyNumberFormat="1" applyFont="1" applyFill="1" applyBorder="1" applyAlignment="1"/>
    <xf numFmtId="0" fontId="14" fillId="29" borderId="38" xfId="22" applyFont="1" applyFill="1" applyBorder="1"/>
    <xf numFmtId="165" fontId="14" fillId="27" borderId="47" xfId="22" applyNumberFormat="1" applyFont="1" applyFill="1" applyBorder="1" applyAlignment="1"/>
    <xf numFmtId="0" fontId="14" fillId="29" borderId="46" xfId="22" applyFont="1" applyFill="1" applyBorder="1"/>
    <xf numFmtId="165" fontId="14" fillId="28" borderId="23" xfId="22" applyNumberFormat="1" applyFont="1" applyFill="1" applyBorder="1" applyAlignment="1"/>
    <xf numFmtId="0" fontId="14" fillId="28" borderId="22" xfId="22" applyFont="1" applyFill="1" applyBorder="1"/>
    <xf numFmtId="0" fontId="14" fillId="28" borderId="21" xfId="22" applyFont="1" applyFill="1" applyBorder="1"/>
    <xf numFmtId="165" fontId="13" fillId="0" borderId="20" xfId="22" applyNumberFormat="1" applyFont="1" applyBorder="1" applyAlignment="1">
      <alignment wrapText="1"/>
    </xf>
    <xf numFmtId="0" fontId="15" fillId="0" borderId="19" xfId="22" applyFont="1" applyBorder="1"/>
    <xf numFmtId="0" fontId="15" fillId="0" borderId="18" xfId="22" applyFont="1" applyBorder="1"/>
    <xf numFmtId="165" fontId="14" fillId="28" borderId="62" xfId="22" applyNumberFormat="1" applyFont="1" applyFill="1" applyBorder="1" applyAlignment="1">
      <alignment horizontal="center"/>
    </xf>
    <xf numFmtId="165" fontId="14" fillId="28" borderId="61" xfId="22" applyNumberFormat="1" applyFont="1" applyFill="1" applyBorder="1" applyAlignment="1">
      <alignment horizontal="center"/>
    </xf>
    <xf numFmtId="165" fontId="14" fillId="28" borderId="60" xfId="22" applyNumberFormat="1" applyFont="1" applyFill="1" applyBorder="1" applyAlignment="1">
      <alignment horizontal="center"/>
    </xf>
    <xf numFmtId="165" fontId="14" fillId="27" borderId="69" xfId="22" applyNumberFormat="1" applyFont="1" applyFill="1" applyBorder="1" applyAlignment="1">
      <alignment horizontal="left"/>
    </xf>
    <xf numFmtId="165" fontId="14" fillId="27" borderId="9" xfId="22" applyNumberFormat="1" applyFont="1" applyFill="1" applyBorder="1" applyAlignment="1">
      <alignment horizontal="left"/>
    </xf>
    <xf numFmtId="165" fontId="14" fillId="27" borderId="73" xfId="22" applyNumberFormat="1" applyFont="1" applyFill="1" applyBorder="1" applyAlignment="1">
      <alignment horizontal="left"/>
    </xf>
    <xf numFmtId="41" fontId="13" fillId="0" borderId="45" xfId="22" applyNumberFormat="1" applyFont="1" applyBorder="1" applyAlignment="1">
      <alignment horizontal="center"/>
    </xf>
    <xf numFmtId="41" fontId="13" fillId="0" borderId="44" xfId="22" applyNumberFormat="1" applyFont="1" applyBorder="1" applyAlignment="1">
      <alignment horizontal="center"/>
    </xf>
    <xf numFmtId="41" fontId="13" fillId="0" borderId="43" xfId="22" applyNumberFormat="1" applyFont="1" applyBorder="1" applyAlignment="1">
      <alignment horizontal="center"/>
    </xf>
    <xf numFmtId="41" fontId="14" fillId="28" borderId="45" xfId="22" applyNumberFormat="1" applyFont="1" applyFill="1" applyBorder="1" applyAlignment="1">
      <alignment horizontal="center"/>
    </xf>
    <xf numFmtId="0" fontId="14" fillId="28" borderId="44" xfId="22" applyFont="1" applyFill="1" applyBorder="1"/>
    <xf numFmtId="0" fontId="14" fillId="28" borderId="43" xfId="22" applyFont="1" applyFill="1" applyBorder="1"/>
    <xf numFmtId="41" fontId="14" fillId="37" borderId="62" xfId="22" applyNumberFormat="1" applyFont="1" applyFill="1" applyBorder="1" applyAlignment="1">
      <alignment horizontal="center"/>
    </xf>
    <xf numFmtId="41" fontId="14" fillId="37" borderId="61" xfId="22" applyNumberFormat="1" applyFont="1" applyFill="1" applyBorder="1" applyAlignment="1">
      <alignment horizontal="center"/>
    </xf>
    <xf numFmtId="41" fontId="14" fillId="37" borderId="60" xfId="22" applyNumberFormat="1" applyFont="1" applyFill="1" applyBorder="1" applyAlignment="1">
      <alignment horizontal="center"/>
    </xf>
    <xf numFmtId="41" fontId="14" fillId="29" borderId="45" xfId="22" applyNumberFormat="1" applyFont="1" applyFill="1" applyBorder="1" applyAlignment="1">
      <alignment horizontal="center"/>
    </xf>
    <xf numFmtId="41" fontId="14" fillId="29" borderId="44" xfId="22" applyNumberFormat="1" applyFont="1" applyFill="1" applyBorder="1" applyAlignment="1">
      <alignment horizontal="center"/>
    </xf>
    <xf numFmtId="41" fontId="14" fillId="29" borderId="43" xfId="22" applyNumberFormat="1" applyFont="1" applyFill="1" applyBorder="1" applyAlignment="1">
      <alignment horizontal="center"/>
    </xf>
    <xf numFmtId="0" fontId="24" fillId="0" borderId="31" xfId="22" applyNumberFormat="1" applyFont="1" applyBorder="1" applyAlignment="1">
      <alignment horizontal="left" vertical="center" wrapText="1"/>
    </xf>
    <xf numFmtId="0" fontId="24" fillId="0" borderId="30" xfId="22" applyNumberFormat="1" applyFont="1" applyBorder="1" applyAlignment="1">
      <alignment horizontal="left" vertical="center" wrapText="1"/>
    </xf>
    <xf numFmtId="0" fontId="24" fillId="0" borderId="29" xfId="22" applyNumberFormat="1" applyFont="1" applyBorder="1" applyAlignment="1">
      <alignment horizontal="left" vertical="center" wrapText="1"/>
    </xf>
    <xf numFmtId="0" fontId="24" fillId="0" borderId="28" xfId="22" applyNumberFormat="1" applyFont="1" applyBorder="1" applyAlignment="1">
      <alignment horizontal="left" vertical="center" wrapText="1"/>
    </xf>
    <xf numFmtId="0" fontId="24" fillId="0" borderId="0" xfId="22" applyNumberFormat="1" applyFont="1" applyBorder="1" applyAlignment="1">
      <alignment horizontal="left" vertical="center" wrapText="1"/>
    </xf>
    <xf numFmtId="0" fontId="24" fillId="0" borderId="27" xfId="22" applyNumberFormat="1" applyFont="1" applyBorder="1" applyAlignment="1">
      <alignment horizontal="left" vertical="center" wrapText="1"/>
    </xf>
    <xf numFmtId="0" fontId="24" fillId="0" borderId="26" xfId="22" applyNumberFormat="1" applyFont="1" applyBorder="1" applyAlignment="1">
      <alignment horizontal="left" vertical="center" wrapText="1"/>
    </xf>
    <xf numFmtId="0" fontId="24" fillId="0" borderId="25" xfId="22" applyNumberFormat="1" applyFont="1" applyBorder="1" applyAlignment="1">
      <alignment horizontal="left" vertical="center" wrapText="1"/>
    </xf>
    <xf numFmtId="0" fontId="24" fillId="0" borderId="24" xfId="22" applyNumberFormat="1" applyFont="1" applyBorder="1" applyAlignment="1">
      <alignment horizontal="left" vertical="center" wrapText="1"/>
    </xf>
    <xf numFmtId="41" fontId="14" fillId="30" borderId="31" xfId="22" applyNumberFormat="1" applyFont="1" applyFill="1" applyBorder="1" applyAlignment="1">
      <alignment horizontal="center"/>
    </xf>
    <xf numFmtId="0" fontId="14" fillId="28" borderId="30" xfId="22" applyFont="1" applyFill="1" applyBorder="1"/>
    <xf numFmtId="0" fontId="14" fillId="28" borderId="29" xfId="22" applyFont="1" applyFill="1" applyBorder="1"/>
    <xf numFmtId="41" fontId="56" fillId="0" borderId="45" xfId="22" applyNumberFormat="1" applyFont="1" applyFill="1" applyBorder="1" applyAlignment="1">
      <alignment horizontal="left"/>
    </xf>
    <xf numFmtId="41" fontId="13" fillId="0" borderId="0" xfId="22" applyNumberFormat="1" applyFont="1" applyBorder="1" applyAlignment="1">
      <alignment horizontal="center"/>
    </xf>
    <xf numFmtId="41" fontId="14" fillId="38" borderId="62" xfId="22" applyNumberFormat="1" applyFont="1" applyFill="1" applyBorder="1" applyAlignment="1">
      <alignment horizontal="center" wrapText="1"/>
    </xf>
    <xf numFmtId="0" fontId="14" fillId="32" borderId="61" xfId="22" applyFont="1" applyFill="1" applyBorder="1"/>
    <xf numFmtId="41" fontId="13" fillId="0" borderId="31" xfId="22" applyNumberFormat="1" applyFont="1" applyBorder="1"/>
    <xf numFmtId="0" fontId="15" fillId="0" borderId="30" xfId="22" applyFont="1" applyBorder="1"/>
    <xf numFmtId="0" fontId="15" fillId="0" borderId="29" xfId="22" applyFont="1" applyBorder="1"/>
    <xf numFmtId="0" fontId="15" fillId="0" borderId="28" xfId="22" applyFont="1" applyBorder="1"/>
    <xf numFmtId="0" fontId="13" fillId="0" borderId="0" xfId="22" applyFont="1" applyBorder="1" applyAlignment="1"/>
    <xf numFmtId="0" fontId="15" fillId="0" borderId="27" xfId="22" applyFont="1" applyBorder="1"/>
    <xf numFmtId="0" fontId="15" fillId="0" borderId="26" xfId="22" applyFont="1" applyBorder="1"/>
    <xf numFmtId="0" fontId="15" fillId="0" borderId="25" xfId="22" applyFont="1" applyBorder="1"/>
    <xf numFmtId="0" fontId="15" fillId="0" borderId="24" xfId="22" applyFont="1" applyBorder="1"/>
    <xf numFmtId="0" fontId="23" fillId="0" borderId="30" xfId="22" applyNumberFormat="1" applyFont="1" applyBorder="1" applyAlignment="1">
      <alignment horizontal="left" vertical="center"/>
    </xf>
    <xf numFmtId="0" fontId="23" fillId="0" borderId="29" xfId="22" applyNumberFormat="1" applyFont="1" applyBorder="1" applyAlignment="1">
      <alignment horizontal="left" vertical="center"/>
    </xf>
    <xf numFmtId="0" fontId="23" fillId="0" borderId="28" xfId="22" applyNumberFormat="1" applyFont="1" applyBorder="1" applyAlignment="1">
      <alignment horizontal="left" vertical="center"/>
    </xf>
    <xf numFmtId="0" fontId="24" fillId="0" borderId="0" xfId="22" applyNumberFormat="1" applyFont="1" applyBorder="1" applyAlignment="1">
      <alignment horizontal="left" vertical="center"/>
    </xf>
    <xf numFmtId="0" fontId="23" fillId="0" borderId="27" xfId="22" applyNumberFormat="1" applyFont="1" applyBorder="1" applyAlignment="1">
      <alignment horizontal="left" vertical="center"/>
    </xf>
    <xf numFmtId="0" fontId="23" fillId="0" borderId="26" xfId="22" applyNumberFormat="1" applyFont="1" applyBorder="1" applyAlignment="1">
      <alignment horizontal="left" vertical="center"/>
    </xf>
    <xf numFmtId="0" fontId="23" fillId="0" borderId="25" xfId="22" applyNumberFormat="1" applyFont="1" applyBorder="1" applyAlignment="1">
      <alignment horizontal="left" vertical="center"/>
    </xf>
    <xf numFmtId="0" fontId="23" fillId="0" borderId="24" xfId="22" applyNumberFormat="1" applyFont="1" applyBorder="1" applyAlignment="1">
      <alignment horizontal="left" vertical="center"/>
    </xf>
    <xf numFmtId="41" fontId="14" fillId="38" borderId="61" xfId="22" applyNumberFormat="1" applyFont="1" applyFill="1" applyBorder="1" applyAlignment="1">
      <alignment wrapText="1"/>
    </xf>
    <xf numFmtId="0" fontId="14" fillId="32" borderId="60" xfId="22" applyFont="1" applyFill="1" applyBorder="1"/>
    <xf numFmtId="0" fontId="15" fillId="0" borderId="44" xfId="22" applyFont="1" applyBorder="1"/>
    <xf numFmtId="0" fontId="15" fillId="0" borderId="43" xfId="22" applyFont="1" applyBorder="1"/>
    <xf numFmtId="41" fontId="14" fillId="31" borderId="45" xfId="22" applyNumberFormat="1" applyFont="1" applyFill="1" applyBorder="1" applyAlignment="1">
      <alignment horizontal="center" wrapText="1"/>
    </xf>
    <xf numFmtId="0" fontId="14" fillId="29" borderId="43" xfId="22" applyFont="1" applyFill="1" applyBorder="1"/>
    <xf numFmtId="41" fontId="14" fillId="28" borderId="44" xfId="22" applyNumberFormat="1" applyFont="1" applyFill="1" applyBorder="1" applyAlignment="1">
      <alignment horizontal="center"/>
    </xf>
    <xf numFmtId="41" fontId="14" fillId="28" borderId="43" xfId="22" applyNumberFormat="1" applyFont="1" applyFill="1" applyBorder="1" applyAlignment="1">
      <alignment horizontal="center"/>
    </xf>
    <xf numFmtId="41" fontId="14" fillId="35" borderId="61" xfId="22" applyNumberFormat="1" applyFont="1" applyFill="1" applyBorder="1" applyAlignment="1">
      <alignment wrapText="1"/>
    </xf>
    <xf numFmtId="1" fontId="13" fillId="0" borderId="80" xfId="22" applyNumberFormat="1" applyFont="1" applyBorder="1" applyAlignment="1">
      <alignment horizontal="center"/>
    </xf>
    <xf numFmtId="0" fontId="15" fillId="0" borderId="80" xfId="22" applyFont="1" applyBorder="1"/>
    <xf numFmtId="0" fontId="15" fillId="0" borderId="91" xfId="22" applyFont="1" applyBorder="1"/>
    <xf numFmtId="41" fontId="14" fillId="35" borderId="61" xfId="22" applyNumberFormat="1" applyFont="1" applyFill="1" applyBorder="1" applyAlignment="1">
      <alignment horizontal="center" wrapText="1"/>
    </xf>
    <xf numFmtId="0" fontId="14" fillId="39" borderId="62" xfId="22" applyFont="1" applyFill="1" applyBorder="1" applyAlignment="1">
      <alignment horizontal="center"/>
    </xf>
    <xf numFmtId="0" fontId="14" fillId="28" borderId="61" xfId="22" applyFont="1" applyFill="1" applyBorder="1"/>
    <xf numFmtId="0" fontId="14" fillId="28" borderId="60" xfId="22" applyFont="1" applyFill="1" applyBorder="1"/>
    <xf numFmtId="0" fontId="14" fillId="28" borderId="62" xfId="22" applyFont="1" applyFill="1" applyBorder="1" applyAlignment="1">
      <alignment horizontal="center"/>
    </xf>
    <xf numFmtId="41" fontId="14" fillId="38" borderId="61" xfId="22" applyNumberFormat="1" applyFont="1" applyFill="1" applyBorder="1" applyAlignment="1">
      <alignment horizontal="center" wrapText="1"/>
    </xf>
    <xf numFmtId="41" fontId="13" fillId="0" borderId="72" xfId="22" applyNumberFormat="1" applyFont="1" applyBorder="1" applyAlignment="1">
      <alignment horizontal="center"/>
    </xf>
    <xf numFmtId="0" fontId="15" fillId="0" borderId="72" xfId="22" applyFont="1" applyBorder="1"/>
    <xf numFmtId="0" fontId="15" fillId="0" borderId="77" xfId="22" applyFont="1" applyBorder="1"/>
    <xf numFmtId="41" fontId="14" fillId="31" borderId="28" xfId="22" applyNumberFormat="1" applyFont="1" applyFill="1" applyBorder="1" applyAlignment="1">
      <alignment horizontal="center" wrapText="1"/>
    </xf>
    <xf numFmtId="0" fontId="14" fillId="29" borderId="0" xfId="22" applyFont="1" applyFill="1" applyBorder="1"/>
    <xf numFmtId="0" fontId="14" fillId="31" borderId="45" xfId="22" applyFont="1" applyFill="1" applyBorder="1" applyAlignment="1">
      <alignment horizontal="center" wrapText="1"/>
    </xf>
    <xf numFmtId="0" fontId="14" fillId="29" borderId="44" xfId="22" applyFont="1" applyFill="1" applyBorder="1"/>
    <xf numFmtId="0" fontId="13" fillId="0" borderId="45" xfId="22" applyFont="1" applyBorder="1" applyAlignment="1">
      <alignment horizontal="center" wrapText="1"/>
    </xf>
    <xf numFmtId="41" fontId="13" fillId="0" borderId="45" xfId="22" applyNumberFormat="1" applyFont="1" applyBorder="1" applyAlignment="1">
      <alignment horizontal="center" wrapText="1"/>
    </xf>
    <xf numFmtId="41" fontId="14" fillId="35" borderId="62" xfId="22" applyNumberFormat="1" applyFont="1" applyFill="1" applyBorder="1" applyAlignment="1">
      <alignment horizontal="center" wrapText="1"/>
    </xf>
    <xf numFmtId="41" fontId="15" fillId="0" borderId="66" xfId="22" applyNumberFormat="1" applyFont="1" applyBorder="1"/>
    <xf numFmtId="0" fontId="14" fillId="29" borderId="45" xfId="22" applyFont="1" applyFill="1" applyBorder="1" applyAlignment="1">
      <alignment horizontal="center"/>
    </xf>
    <xf numFmtId="0" fontId="14" fillId="29" borderId="30" xfId="22" applyFont="1" applyFill="1" applyBorder="1"/>
    <xf numFmtId="0" fontId="14" fillId="29" borderId="29" xfId="22" applyFont="1" applyFill="1" applyBorder="1"/>
    <xf numFmtId="41" fontId="14" fillId="31" borderId="28" xfId="22" applyNumberFormat="1" applyFont="1" applyFill="1" applyBorder="1" applyAlignment="1">
      <alignment horizontal="center"/>
    </xf>
    <xf numFmtId="170" fontId="13" fillId="0" borderId="45" xfId="22" applyNumberFormat="1" applyFont="1" applyBorder="1" applyAlignment="1">
      <alignment horizontal="center" wrapText="1"/>
    </xf>
    <xf numFmtId="41" fontId="13" fillId="0" borderId="25" xfId="22" applyNumberFormat="1" applyFont="1" applyBorder="1" applyAlignment="1">
      <alignment horizontal="center"/>
    </xf>
    <xf numFmtId="41" fontId="13" fillId="0" borderId="64" xfId="22" applyNumberFormat="1" applyFont="1" applyBorder="1" applyAlignment="1">
      <alignment horizontal="center"/>
    </xf>
    <xf numFmtId="0" fontId="14" fillId="29" borderId="34" xfId="22" applyFont="1" applyFill="1" applyBorder="1" applyAlignment="1">
      <alignment horizontal="center" vertical="center" wrapText="1"/>
    </xf>
    <xf numFmtId="0" fontId="14" fillId="29" borderId="32" xfId="22" applyFont="1" applyFill="1" applyBorder="1" applyAlignment="1">
      <alignment horizontal="center" vertical="center" wrapText="1"/>
    </xf>
    <xf numFmtId="0" fontId="14" fillId="29" borderId="34" xfId="22" applyFont="1" applyFill="1" applyBorder="1" applyAlignment="1">
      <alignment horizontal="center" vertical="center"/>
    </xf>
    <xf numFmtId="0" fontId="14" fillId="29" borderId="32" xfId="22" applyFont="1" applyFill="1" applyBorder="1" applyAlignment="1">
      <alignment horizontal="center" vertical="center"/>
    </xf>
    <xf numFmtId="0" fontId="21" fillId="34" borderId="45" xfId="22" applyFont="1" applyFill="1" applyBorder="1" applyAlignment="1">
      <alignment horizontal="center" vertical="center" wrapText="1"/>
    </xf>
    <xf numFmtId="0" fontId="14" fillId="28" borderId="45" xfId="22" applyFont="1" applyFill="1" applyBorder="1" applyAlignment="1">
      <alignment horizontal="center"/>
    </xf>
    <xf numFmtId="0" fontId="14" fillId="28" borderId="44" xfId="22" applyFont="1" applyFill="1" applyBorder="1" applyAlignment="1">
      <alignment horizontal="center"/>
    </xf>
    <xf numFmtId="0" fontId="14" fillId="28" borderId="43" xfId="22" applyFont="1" applyFill="1" applyBorder="1" applyAlignment="1">
      <alignment horizontal="center"/>
    </xf>
    <xf numFmtId="41" fontId="15" fillId="0" borderId="80" xfId="22" applyNumberFormat="1" applyFont="1" applyBorder="1"/>
    <xf numFmtId="41" fontId="14" fillId="31" borderId="31" xfId="22" applyNumberFormat="1" applyFont="1" applyFill="1" applyBorder="1" applyAlignment="1">
      <alignment horizontal="center" wrapText="1"/>
    </xf>
    <xf numFmtId="41" fontId="13" fillId="0" borderId="61" xfId="22" applyNumberFormat="1" applyFont="1" applyBorder="1" applyAlignment="1">
      <alignment horizontal="center"/>
    </xf>
    <xf numFmtId="0" fontId="15" fillId="0" borderId="61" xfId="22" applyFont="1" applyBorder="1"/>
    <xf numFmtId="41" fontId="14" fillId="31" borderId="38" xfId="22" applyNumberFormat="1" applyFont="1" applyFill="1" applyBorder="1" applyAlignment="1">
      <alignment horizontal="center" wrapText="1"/>
    </xf>
    <xf numFmtId="41" fontId="14" fillId="31" borderId="39" xfId="22" applyNumberFormat="1" applyFont="1" applyFill="1" applyBorder="1" applyAlignment="1">
      <alignment horizontal="center" wrapText="1"/>
    </xf>
    <xf numFmtId="0" fontId="14" fillId="29" borderId="39" xfId="22" applyFont="1" applyFill="1" applyBorder="1"/>
    <xf numFmtId="0" fontId="14" fillId="29" borderId="36" xfId="22" applyFont="1" applyFill="1" applyBorder="1"/>
    <xf numFmtId="41" fontId="14" fillId="31" borderId="61" xfId="22" applyNumberFormat="1" applyFont="1" applyFill="1" applyBorder="1" applyAlignment="1">
      <alignment horizontal="center" wrapText="1"/>
    </xf>
    <xf numFmtId="0" fontId="14" fillId="29" borderId="61" xfId="22" applyFont="1" applyFill="1" applyBorder="1"/>
    <xf numFmtId="0" fontId="14" fillId="29" borderId="60" xfId="22" applyFont="1" applyFill="1" applyBorder="1"/>
    <xf numFmtId="172" fontId="14" fillId="29" borderId="72" xfId="22" applyNumberFormat="1" applyFont="1" applyFill="1" applyBorder="1" applyAlignment="1">
      <alignment horizontal="center" wrapText="1"/>
    </xf>
    <xf numFmtId="0" fontId="14" fillId="29" borderId="72" xfId="22" applyFont="1" applyFill="1" applyBorder="1"/>
    <xf numFmtId="41" fontId="13" fillId="0" borderId="36" xfId="22" applyNumberFormat="1" applyFont="1" applyBorder="1" applyAlignment="1">
      <alignment horizontal="center"/>
    </xf>
    <xf numFmtId="0" fontId="15" fillId="0" borderId="36" xfId="22" applyFont="1" applyBorder="1"/>
    <xf numFmtId="169" fontId="13" fillId="0" borderId="36" xfId="22" applyNumberFormat="1" applyFont="1" applyBorder="1" applyAlignment="1">
      <alignment horizontal="center"/>
    </xf>
    <xf numFmtId="41" fontId="13" fillId="0" borderId="80" xfId="22" applyNumberFormat="1" applyFont="1" applyBorder="1" applyAlignment="1">
      <alignment horizontal="center" wrapText="1"/>
    </xf>
    <xf numFmtId="0" fontId="14" fillId="33" borderId="61" xfId="22" applyFont="1" applyFill="1" applyBorder="1" applyAlignment="1">
      <alignment horizontal="center" vertical="center" wrapText="1"/>
    </xf>
    <xf numFmtId="41" fontId="14" fillId="31" borderId="45" xfId="22" applyNumberFormat="1" applyFont="1" applyFill="1" applyBorder="1" applyAlignment="1">
      <alignment horizontal="center"/>
    </xf>
    <xf numFmtId="41" fontId="14" fillId="31" borderId="44" xfId="22" applyNumberFormat="1" applyFont="1" applyFill="1" applyBorder="1" applyAlignment="1">
      <alignment horizontal="center"/>
    </xf>
    <xf numFmtId="41" fontId="14" fillId="31" borderId="43" xfId="22" applyNumberFormat="1" applyFont="1" applyFill="1" applyBorder="1" applyAlignment="1">
      <alignment horizontal="center"/>
    </xf>
    <xf numFmtId="164" fontId="13" fillId="0" borderId="80" xfId="22" applyNumberFormat="1" applyFont="1" applyBorder="1" applyAlignment="1">
      <alignment horizontal="center"/>
    </xf>
    <xf numFmtId="0" fontId="13" fillId="0" borderId="72" xfId="22" applyFont="1" applyBorder="1" applyAlignment="1">
      <alignment horizontal="center" wrapText="1"/>
    </xf>
    <xf numFmtId="41" fontId="13" fillId="0" borderId="62" xfId="22" applyNumberFormat="1" applyFont="1" applyBorder="1" applyAlignment="1">
      <alignment horizontal="center" wrapText="1"/>
    </xf>
    <xf numFmtId="41" fontId="17" fillId="30" borderId="45" xfId="22" applyNumberFormat="1" applyFont="1" applyFill="1" applyBorder="1" applyAlignment="1">
      <alignment horizontal="center"/>
    </xf>
    <xf numFmtId="41" fontId="14" fillId="31" borderId="62" xfId="22" applyNumberFormat="1" applyFont="1" applyFill="1" applyBorder="1" applyAlignment="1">
      <alignment horizontal="center" wrapText="1"/>
    </xf>
    <xf numFmtId="41" fontId="13" fillId="0" borderId="61" xfId="22" applyNumberFormat="1" applyFont="1" applyBorder="1" applyAlignment="1">
      <alignment horizontal="center" wrapText="1"/>
    </xf>
    <xf numFmtId="169" fontId="13" fillId="0" borderId="80" xfId="22" applyNumberFormat="1" applyFont="1" applyBorder="1" applyAlignment="1">
      <alignment horizontal="center"/>
    </xf>
    <xf numFmtId="41" fontId="13" fillId="0" borderId="80" xfId="22" applyNumberFormat="1" applyFont="1" applyBorder="1" applyAlignment="1">
      <alignment horizontal="center"/>
    </xf>
    <xf numFmtId="41" fontId="17" fillId="30" borderId="31" xfId="22" applyNumberFormat="1" applyFont="1" applyFill="1" applyBorder="1" applyAlignment="1">
      <alignment horizontal="center"/>
    </xf>
    <xf numFmtId="169" fontId="13" fillId="0" borderId="62" xfId="22" applyNumberFormat="1" applyFont="1" applyBorder="1" applyAlignment="1">
      <alignment horizontal="center"/>
    </xf>
    <xf numFmtId="164" fontId="13" fillId="0" borderId="61" xfId="22" applyNumberFormat="1" applyFont="1" applyBorder="1" applyAlignment="1">
      <alignment horizontal="center"/>
    </xf>
    <xf numFmtId="169" fontId="13" fillId="0" borderId="61" xfId="22" applyNumberFormat="1" applyFont="1" applyBorder="1" applyAlignment="1">
      <alignment horizontal="center"/>
    </xf>
    <xf numFmtId="0" fontId="14" fillId="33" borderId="62" xfId="22" applyFont="1" applyFill="1" applyBorder="1" applyAlignment="1">
      <alignment horizontal="center" vertical="center" wrapText="1"/>
    </xf>
    <xf numFmtId="0" fontId="13" fillId="0" borderId="76" xfId="22" applyFont="1" applyBorder="1" applyAlignment="1">
      <alignment horizontal="center" wrapText="1"/>
    </xf>
    <xf numFmtId="41" fontId="14" fillId="31" borderId="40" xfId="22" applyNumberFormat="1" applyFont="1" applyFill="1" applyBorder="1" applyAlignment="1">
      <alignment horizontal="center" wrapText="1"/>
    </xf>
    <xf numFmtId="164" fontId="13" fillId="0" borderId="45" xfId="22" applyNumberFormat="1" applyFont="1" applyBorder="1" applyAlignment="1">
      <alignment horizontal="right" wrapText="1"/>
    </xf>
    <xf numFmtId="0" fontId="14" fillId="29" borderId="1" xfId="22" applyFont="1" applyFill="1" applyBorder="1"/>
    <xf numFmtId="41" fontId="14" fillId="31" borderId="47" xfId="22" applyNumberFormat="1" applyFont="1" applyFill="1" applyBorder="1" applyAlignment="1">
      <alignment horizontal="center" wrapText="1"/>
    </xf>
    <xf numFmtId="169" fontId="13" fillId="0" borderId="37" xfId="22" applyNumberFormat="1" applyFont="1" applyBorder="1" applyAlignment="1">
      <alignment horizontal="center"/>
    </xf>
    <xf numFmtId="164" fontId="13" fillId="0" borderId="36" xfId="22" applyNumberFormat="1" applyFont="1" applyBorder="1" applyAlignment="1">
      <alignment horizontal="center"/>
    </xf>
    <xf numFmtId="41" fontId="13" fillId="0" borderId="79" xfId="22" applyNumberFormat="1" applyFont="1" applyBorder="1" applyAlignment="1">
      <alignment horizontal="center" wrapText="1"/>
    </xf>
    <xf numFmtId="170" fontId="13" fillId="0" borderId="45" xfId="22" applyNumberFormat="1" applyFont="1" applyBorder="1" applyAlignment="1">
      <alignment horizontal="left" wrapText="1"/>
    </xf>
    <xf numFmtId="0" fontId="15" fillId="0" borderId="60" xfId="22" applyFont="1" applyBorder="1"/>
    <xf numFmtId="41" fontId="14" fillId="31" borderId="37" xfId="22" applyNumberFormat="1" applyFont="1" applyFill="1" applyBorder="1" applyAlignment="1">
      <alignment horizontal="center" wrapText="1"/>
    </xf>
    <xf numFmtId="41" fontId="17" fillId="30" borderId="28" xfId="22" applyNumberFormat="1" applyFont="1" applyFill="1" applyBorder="1" applyAlignment="1">
      <alignment horizontal="center"/>
    </xf>
    <xf numFmtId="0" fontId="14" fillId="28" borderId="0" xfId="22" applyFont="1" applyFill="1" applyBorder="1"/>
    <xf numFmtId="0" fontId="14" fillId="28" borderId="27" xfId="22" applyFont="1" applyFill="1" applyBorder="1"/>
    <xf numFmtId="169" fontId="13" fillId="0" borderId="79" xfId="22" applyNumberFormat="1" applyFont="1" applyBorder="1" applyAlignment="1">
      <alignment horizontal="center"/>
    </xf>
    <xf numFmtId="41" fontId="17" fillId="30" borderId="28" xfId="22" applyNumberFormat="1" applyFont="1" applyFill="1" applyBorder="1" applyAlignment="1">
      <alignment horizontal="center" wrapText="1"/>
    </xf>
    <xf numFmtId="3" fontId="12" fillId="29" borderId="57" xfId="0" applyNumberFormat="1" applyFont="1" applyFill="1" applyBorder="1" applyAlignment="1">
      <alignment horizontal="center"/>
    </xf>
    <xf numFmtId="3" fontId="12" fillId="29" borderId="58" xfId="0" applyNumberFormat="1" applyFont="1" applyFill="1" applyBorder="1" applyAlignment="1">
      <alignment horizontal="center"/>
    </xf>
    <xf numFmtId="3" fontId="12" fillId="29" borderId="59" xfId="0" applyNumberFormat="1" applyFont="1" applyFill="1" applyBorder="1" applyAlignment="1">
      <alignment horizontal="center"/>
    </xf>
    <xf numFmtId="0" fontId="55" fillId="0" borderId="45" xfId="0" applyFont="1" applyFill="1" applyBorder="1" applyAlignment="1">
      <alignment horizontal="left"/>
    </xf>
    <xf numFmtId="0" fontId="55" fillId="0" borderId="44" xfId="0" applyFont="1" applyFill="1" applyBorder="1" applyAlignment="1">
      <alignment horizontal="left"/>
    </xf>
    <xf numFmtId="0" fontId="55" fillId="0" borderId="43" xfId="0" applyFont="1" applyFill="1" applyBorder="1" applyAlignment="1">
      <alignment horizontal="left"/>
    </xf>
    <xf numFmtId="0" fontId="3" fillId="28" borderId="45" xfId="0" applyFont="1" applyFill="1" applyBorder="1" applyAlignment="1">
      <alignment horizontal="center"/>
    </xf>
    <xf numFmtId="0" fontId="3" fillId="28" borderId="44" xfId="0" applyFont="1" applyFill="1" applyBorder="1" applyAlignment="1">
      <alignment horizontal="center"/>
    </xf>
    <xf numFmtId="0" fontId="3" fillId="28" borderId="43" xfId="0" applyFont="1" applyFill="1" applyBorder="1" applyAlignment="1">
      <alignment horizontal="center"/>
    </xf>
    <xf numFmtId="0" fontId="0" fillId="0" borderId="49" xfId="0" applyBorder="1" applyAlignment="1">
      <alignment horizontal="left"/>
    </xf>
    <xf numFmtId="0" fontId="0" fillId="0" borderId="54" xfId="0" applyBorder="1" applyAlignment="1">
      <alignment horizontal="left"/>
    </xf>
    <xf numFmtId="0" fontId="0" fillId="0" borderId="10" xfId="0" applyBorder="1" applyAlignment="1">
      <alignment horizontal="left"/>
    </xf>
    <xf numFmtId="0" fontId="3" fillId="29" borderId="40" xfId="0" applyFont="1" applyFill="1" applyBorder="1" applyAlignment="1">
      <alignment horizontal="center"/>
    </xf>
    <xf numFmtId="0" fontId="3" fillId="29" borderId="47" xfId="0" applyFont="1" applyFill="1" applyBorder="1" applyAlignment="1">
      <alignment horizontal="center"/>
    </xf>
    <xf numFmtId="0" fontId="3" fillId="29" borderId="39" xfId="0" applyFont="1" applyFill="1" applyBorder="1" applyAlignment="1">
      <alignment horizontal="center" wrapText="1"/>
    </xf>
    <xf numFmtId="0" fontId="3" fillId="29" borderId="1" xfId="0" applyFont="1" applyFill="1" applyBorder="1" applyAlignment="1">
      <alignment horizontal="center" wrapText="1"/>
    </xf>
    <xf numFmtId="0" fontId="3" fillId="29" borderId="38" xfId="0" applyFont="1" applyFill="1" applyBorder="1" applyAlignment="1">
      <alignment horizontal="center"/>
    </xf>
    <xf numFmtId="0" fontId="3" fillId="29" borderId="46" xfId="0" applyFont="1" applyFill="1" applyBorder="1" applyAlignment="1">
      <alignment horizontal="center"/>
    </xf>
    <xf numFmtId="0" fontId="0" fillId="0" borderId="1" xfId="0" applyBorder="1" applyAlignment="1">
      <alignment horizontal="left"/>
    </xf>
    <xf numFmtId="0" fontId="0" fillId="0" borderId="56" xfId="0" applyBorder="1" applyAlignment="1">
      <alignment horizontal="center"/>
    </xf>
    <xf numFmtId="0" fontId="0" fillId="0" borderId="58" xfId="0" applyBorder="1" applyAlignment="1">
      <alignment horizontal="center"/>
    </xf>
    <xf numFmtId="0" fontId="0" fillId="0" borderId="42" xfId="0" applyBorder="1" applyAlignment="1">
      <alignment horizontal="center"/>
    </xf>
    <xf numFmtId="0" fontId="0" fillId="0" borderId="31" xfId="0" applyBorder="1" applyAlignment="1">
      <alignment horizontal="left"/>
    </xf>
    <xf numFmtId="0" fontId="0" fillId="0" borderId="30" xfId="0" applyBorder="1" applyAlignment="1">
      <alignment horizontal="left"/>
    </xf>
    <xf numFmtId="0" fontId="0" fillId="0" borderId="29" xfId="0" applyBorder="1" applyAlignment="1">
      <alignment horizontal="left"/>
    </xf>
    <xf numFmtId="0" fontId="0" fillId="0" borderId="28" xfId="0" applyBorder="1" applyAlignment="1">
      <alignment horizontal="left"/>
    </xf>
    <xf numFmtId="0" fontId="0" fillId="0" borderId="0" xfId="0" applyBorder="1" applyAlignment="1">
      <alignment horizontal="left"/>
    </xf>
    <xf numFmtId="0" fontId="0" fillId="0" borderId="27" xfId="0" applyBorder="1" applyAlignment="1">
      <alignment horizontal="left"/>
    </xf>
    <xf numFmtId="0" fontId="0" fillId="0" borderId="28" xfId="0" applyBorder="1" applyAlignment="1">
      <alignment horizontal="left" wrapText="1"/>
    </xf>
    <xf numFmtId="0" fontId="0" fillId="0" borderId="0" xfId="0" applyBorder="1" applyAlignment="1">
      <alignment horizontal="left" wrapText="1"/>
    </xf>
    <xf numFmtId="0" fontId="0" fillId="0" borderId="27" xfId="0" applyBorder="1" applyAlignment="1">
      <alignment horizontal="left" wrapText="1"/>
    </xf>
    <xf numFmtId="0" fontId="0" fillId="0" borderId="26" xfId="0" applyBorder="1" applyAlignment="1">
      <alignment horizontal="left" wrapText="1"/>
    </xf>
    <xf numFmtId="0" fontId="0" fillId="0" borderId="25" xfId="0" applyBorder="1" applyAlignment="1">
      <alignment horizontal="left" wrapText="1"/>
    </xf>
    <xf numFmtId="0" fontId="0" fillId="0" borderId="24" xfId="0" applyBorder="1" applyAlignment="1">
      <alignment horizontal="left" wrapText="1"/>
    </xf>
    <xf numFmtId="0" fontId="3" fillId="28" borderId="62" xfId="0" applyFont="1" applyFill="1" applyBorder="1" applyAlignment="1">
      <alignment horizontal="center"/>
    </xf>
    <xf numFmtId="0" fontId="3" fillId="28" borderId="61" xfId="0" applyFont="1" applyFill="1" applyBorder="1" applyAlignment="1">
      <alignment horizontal="center"/>
    </xf>
    <xf numFmtId="0" fontId="3" fillId="28" borderId="60" xfId="0" applyFont="1" applyFill="1" applyBorder="1" applyAlignment="1">
      <alignment horizontal="center"/>
    </xf>
    <xf numFmtId="0" fontId="0" fillId="0" borderId="31" xfId="0" applyFill="1" applyBorder="1" applyAlignment="1">
      <alignment horizontal="left" wrapText="1"/>
    </xf>
    <xf numFmtId="0" fontId="0" fillId="0" borderId="30" xfId="0" applyFill="1" applyBorder="1" applyAlignment="1">
      <alignment horizontal="left" wrapText="1"/>
    </xf>
    <xf numFmtId="0" fontId="0" fillId="0" borderId="29" xfId="0" applyFill="1" applyBorder="1" applyAlignment="1">
      <alignment horizontal="left" wrapText="1"/>
    </xf>
    <xf numFmtId="0" fontId="0" fillId="0" borderId="28" xfId="0" applyFill="1" applyBorder="1" applyAlignment="1">
      <alignment horizontal="left" wrapText="1"/>
    </xf>
    <xf numFmtId="0" fontId="0" fillId="0" borderId="0" xfId="0" applyFill="1" applyBorder="1" applyAlignment="1">
      <alignment horizontal="left" wrapText="1"/>
    </xf>
    <xf numFmtId="0" fontId="0" fillId="0" borderId="27" xfId="0" applyFill="1" applyBorder="1" applyAlignment="1">
      <alignment horizontal="left" wrapText="1"/>
    </xf>
    <xf numFmtId="0" fontId="12" fillId="29" borderId="57" xfId="0" applyFont="1" applyFill="1" applyBorder="1" applyAlignment="1">
      <alignment horizontal="center"/>
    </xf>
    <xf numFmtId="0" fontId="12" fillId="29" borderId="58" xfId="0" applyFont="1" applyFill="1" applyBorder="1" applyAlignment="1">
      <alignment horizontal="center"/>
    </xf>
    <xf numFmtId="0" fontId="12" fillId="29" borderId="59" xfId="0" applyFont="1" applyFill="1" applyBorder="1" applyAlignment="1">
      <alignment horizontal="center"/>
    </xf>
    <xf numFmtId="0" fontId="3" fillId="24" borderId="45" xfId="19" applyBorder="1" applyAlignment="1">
      <alignment horizontal="center"/>
    </xf>
    <xf numFmtId="0" fontId="3" fillId="24" borderId="43" xfId="19" applyBorder="1" applyAlignment="1">
      <alignment horizontal="center"/>
    </xf>
    <xf numFmtId="0" fontId="0" fillId="0" borderId="97" xfId="0" applyBorder="1" applyAlignment="1">
      <alignment horizontal="center"/>
    </xf>
    <xf numFmtId="0" fontId="0" fillId="0" borderId="54" xfId="0" applyBorder="1" applyAlignment="1">
      <alignment horizontal="center"/>
    </xf>
    <xf numFmtId="0" fontId="0" fillId="0" borderId="53" xfId="0" applyBorder="1" applyAlignment="1">
      <alignment horizontal="center"/>
    </xf>
    <xf numFmtId="4" fontId="0" fillId="0" borderId="97" xfId="0" applyNumberFormat="1" applyBorder="1" applyAlignment="1">
      <alignment horizontal="center"/>
    </xf>
    <xf numFmtId="4" fontId="0" fillId="0" borderId="54" xfId="0" applyNumberFormat="1" applyBorder="1" applyAlignment="1">
      <alignment horizontal="center"/>
    </xf>
    <xf numFmtId="4" fontId="0" fillId="0" borderId="53" xfId="0" applyNumberFormat="1" applyBorder="1" applyAlignment="1">
      <alignment horizontal="center"/>
    </xf>
    <xf numFmtId="0" fontId="39" fillId="0" borderId="31" xfId="2" applyFont="1" applyBorder="1" applyAlignment="1">
      <alignment vertical="center" wrapText="1"/>
    </xf>
    <xf numFmtId="0" fontId="39" fillId="0" borderId="30" xfId="2" applyFont="1" applyBorder="1" applyAlignment="1">
      <alignment vertical="center" wrapText="1"/>
    </xf>
    <xf numFmtId="0" fontId="39" fillId="0" borderId="29" xfId="2" applyFont="1" applyBorder="1" applyAlignment="1">
      <alignment vertical="center" wrapText="1"/>
    </xf>
    <xf numFmtId="0" fontId="39" fillId="0" borderId="28" xfId="2" applyFont="1" applyBorder="1" applyAlignment="1">
      <alignment vertical="center" wrapText="1"/>
    </xf>
    <xf numFmtId="0" fontId="39" fillId="0" borderId="0" xfId="2" applyFont="1" applyBorder="1" applyAlignment="1">
      <alignment vertical="center" wrapText="1"/>
    </xf>
    <xf numFmtId="0" fontId="39" fillId="0" borderId="27" xfId="2" applyFont="1" applyBorder="1" applyAlignment="1">
      <alignment vertical="center" wrapText="1"/>
    </xf>
    <xf numFmtId="0" fontId="39" fillId="0" borderId="26" xfId="2" applyFont="1" applyBorder="1" applyAlignment="1">
      <alignment vertical="center" wrapText="1"/>
    </xf>
    <xf numFmtId="0" fontId="39" fillId="0" borderId="25" xfId="2" applyFont="1" applyBorder="1" applyAlignment="1">
      <alignment vertical="center" wrapText="1"/>
    </xf>
    <xf numFmtId="0" fontId="39" fillId="0" borderId="24" xfId="2" applyFont="1" applyBorder="1" applyAlignment="1">
      <alignment vertical="center" wrapText="1"/>
    </xf>
    <xf numFmtId="0" fontId="0" fillId="0" borderId="28"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0" fontId="0" fillId="0" borderId="26" xfId="0" applyBorder="1" applyAlignment="1">
      <alignment horizontal="left" vertical="center" wrapText="1"/>
    </xf>
    <xf numFmtId="0" fontId="0" fillId="0" borderId="25" xfId="0" applyBorder="1" applyAlignment="1">
      <alignment horizontal="left" vertical="center" wrapText="1"/>
    </xf>
    <xf numFmtId="0" fontId="0" fillId="0" borderId="24" xfId="0" applyBorder="1" applyAlignment="1">
      <alignment horizontal="left" vertical="center" wrapText="1"/>
    </xf>
    <xf numFmtId="0" fontId="3" fillId="15" borderId="45" xfId="10" applyBorder="1" applyAlignment="1">
      <alignment horizontal="center"/>
    </xf>
    <xf numFmtId="0" fontId="3" fillId="15" borderId="43" xfId="10" applyBorder="1" applyAlignment="1">
      <alignment horizontal="center"/>
    </xf>
    <xf numFmtId="0" fontId="3" fillId="11" borderId="45" xfId="6" applyBorder="1" applyAlignment="1">
      <alignment horizontal="center" vertical="center"/>
    </xf>
    <xf numFmtId="0" fontId="3" fillId="11" borderId="43" xfId="6" applyBorder="1" applyAlignment="1">
      <alignment horizontal="center" vertical="center"/>
    </xf>
    <xf numFmtId="0" fontId="3" fillId="11" borderId="45" xfId="6" applyBorder="1" applyAlignment="1">
      <alignment horizontal="center"/>
    </xf>
    <xf numFmtId="0" fontId="3" fillId="11" borderId="43" xfId="6" applyBorder="1" applyAlignment="1">
      <alignment horizontal="center"/>
    </xf>
    <xf numFmtId="0" fontId="8" fillId="13" borderId="26" xfId="8" applyBorder="1" applyAlignment="1">
      <alignment horizontal="center"/>
    </xf>
    <xf numFmtId="0" fontId="8" fillId="13" borderId="24" xfId="8" applyBorder="1" applyAlignment="1">
      <alignment horizontal="center"/>
    </xf>
    <xf numFmtId="0" fontId="0" fillId="13" borderId="62" xfId="8" applyFont="1" applyBorder="1" applyAlignment="1">
      <alignment horizontal="center"/>
    </xf>
    <xf numFmtId="0" fontId="0" fillId="13" borderId="61" xfId="8" applyFont="1" applyBorder="1" applyAlignment="1">
      <alignment horizontal="center"/>
    </xf>
    <xf numFmtId="0" fontId="0" fillId="13" borderId="60" xfId="8" applyFont="1" applyBorder="1" applyAlignment="1">
      <alignment horizontal="center"/>
    </xf>
    <xf numFmtId="0" fontId="0" fillId="13" borderId="31" xfId="8" applyFont="1" applyBorder="1" applyAlignment="1">
      <alignment horizontal="center"/>
    </xf>
    <xf numFmtId="0" fontId="0" fillId="13" borderId="29" xfId="8" applyFont="1" applyBorder="1" applyAlignment="1">
      <alignment horizontal="center"/>
    </xf>
    <xf numFmtId="4" fontId="0" fillId="0" borderId="45" xfId="0" applyNumberFormat="1" applyBorder="1" applyAlignment="1">
      <alignment horizontal="center"/>
    </xf>
    <xf numFmtId="4" fontId="0" fillId="0" borderId="43" xfId="0" applyNumberFormat="1" applyBorder="1" applyAlignment="1">
      <alignment horizontal="center"/>
    </xf>
    <xf numFmtId="0" fontId="0" fillId="13" borderId="39" xfId="8" applyFont="1" applyBorder="1" applyAlignment="1">
      <alignment horizontal="center"/>
    </xf>
    <xf numFmtId="0" fontId="8" fillId="44" borderId="31" xfId="27" applyFill="1" applyBorder="1" applyAlignment="1">
      <alignment horizontal="center"/>
    </xf>
    <xf numFmtId="0" fontId="8" fillId="44" borderId="30" xfId="27" applyFill="1" applyBorder="1" applyAlignment="1">
      <alignment horizontal="center"/>
    </xf>
    <xf numFmtId="0" fontId="8" fillId="44" borderId="29" xfId="27" applyFill="1" applyBorder="1" applyAlignment="1">
      <alignment horizontal="center"/>
    </xf>
    <xf numFmtId="0" fontId="8" fillId="44" borderId="28" xfId="27" applyFill="1" applyBorder="1" applyAlignment="1">
      <alignment horizontal="center"/>
    </xf>
    <xf numFmtId="0" fontId="8" fillId="44" borderId="0" xfId="27" applyFill="1" applyBorder="1" applyAlignment="1">
      <alignment horizontal="center"/>
    </xf>
    <xf numFmtId="0" fontId="8" fillId="44" borderId="27" xfId="27" applyFill="1" applyBorder="1" applyAlignment="1">
      <alignment horizontal="center"/>
    </xf>
    <xf numFmtId="0" fontId="8" fillId="44" borderId="26" xfId="27" applyFill="1" applyBorder="1" applyAlignment="1">
      <alignment horizontal="center"/>
    </xf>
    <xf numFmtId="0" fontId="8" fillId="44" borderId="25" xfId="27" applyFill="1" applyBorder="1" applyAlignment="1">
      <alignment horizontal="center"/>
    </xf>
    <xf numFmtId="0" fontId="8" fillId="44" borderId="24" xfId="27" applyFill="1" applyBorder="1" applyAlignment="1">
      <alignment horizontal="center"/>
    </xf>
    <xf numFmtId="0" fontId="54" fillId="0" borderId="26" xfId="0" applyFont="1" applyBorder="1" applyAlignment="1">
      <alignment horizontal="center" vertical="center"/>
    </xf>
    <xf numFmtId="0" fontId="54" fillId="0" borderId="25" xfId="0" applyFont="1" applyBorder="1" applyAlignment="1">
      <alignment horizontal="center" vertical="center"/>
    </xf>
    <xf numFmtId="0" fontId="54" fillId="0" borderId="24" xfId="0" applyFont="1" applyBorder="1" applyAlignment="1">
      <alignment horizontal="center" vertical="center"/>
    </xf>
    <xf numFmtId="0" fontId="0" fillId="0" borderId="28" xfId="0" applyBorder="1" applyAlignment="1">
      <alignment horizontal="center" vertical="center"/>
    </xf>
    <xf numFmtId="0" fontId="0" fillId="0" borderId="0" xfId="0" applyBorder="1" applyAlignment="1">
      <alignment horizontal="center" vertical="center"/>
    </xf>
    <xf numFmtId="0" fontId="0" fillId="0" borderId="27" xfId="0" applyBorder="1" applyAlignment="1">
      <alignment horizontal="center" vertical="center"/>
    </xf>
    <xf numFmtId="0" fontId="13" fillId="0" borderId="31"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27" xfId="0" applyFont="1" applyBorder="1" applyAlignment="1">
      <alignment horizontal="center" vertical="center" wrapText="1"/>
    </xf>
    <xf numFmtId="0" fontId="0" fillId="0" borderId="28" xfId="0" applyBorder="1" applyAlignment="1">
      <alignment horizontal="center" vertical="center" wrapText="1"/>
    </xf>
    <xf numFmtId="0" fontId="0" fillId="0" borderId="27"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center" vertical="center" wrapText="1"/>
    </xf>
    <xf numFmtId="0" fontId="54" fillId="0" borderId="28" xfId="0" applyFont="1" applyBorder="1" applyAlignment="1">
      <alignment horizontal="center" vertical="center" wrapText="1"/>
    </xf>
    <xf numFmtId="0" fontId="54" fillId="0" borderId="27" xfId="0" applyFont="1" applyBorder="1" applyAlignment="1">
      <alignment horizontal="center" vertical="center" wrapText="1"/>
    </xf>
    <xf numFmtId="3" fontId="0" fillId="0" borderId="76" xfId="0" applyNumberFormat="1" applyBorder="1" applyAlignment="1">
      <alignment horizontal="center"/>
    </xf>
    <xf numFmtId="3" fontId="0" fillId="0" borderId="72" xfId="0" applyNumberFormat="1" applyBorder="1" applyAlignment="1">
      <alignment horizontal="center"/>
    </xf>
    <xf numFmtId="3" fontId="0" fillId="0" borderId="96" xfId="0" applyNumberFormat="1" applyBorder="1" applyAlignment="1">
      <alignment horizontal="center"/>
    </xf>
    <xf numFmtId="3" fontId="0" fillId="0" borderId="25" xfId="0" applyNumberFormat="1" applyBorder="1" applyAlignment="1">
      <alignment horizontal="center"/>
    </xf>
    <xf numFmtId="3" fontId="0" fillId="0" borderId="64" xfId="0" applyNumberFormat="1" applyBorder="1" applyAlignment="1">
      <alignment horizontal="center"/>
    </xf>
    <xf numFmtId="3" fontId="0" fillId="0" borderId="77" xfId="0" applyNumberFormat="1" applyBorder="1" applyAlignment="1">
      <alignment horizontal="center"/>
    </xf>
    <xf numFmtId="0" fontId="31" fillId="32" borderId="62" xfId="15" applyFont="1" applyFill="1" applyBorder="1" applyAlignment="1">
      <alignment horizontal="left" vertical="center"/>
    </xf>
    <xf numFmtId="0" fontId="31" fillId="32" borderId="61" xfId="15" applyFont="1" applyFill="1" applyBorder="1" applyAlignment="1">
      <alignment horizontal="left" vertical="center"/>
    </xf>
    <xf numFmtId="0" fontId="31" fillId="32" borderId="60" xfId="15" applyFont="1" applyFill="1" applyBorder="1" applyAlignment="1">
      <alignment horizontal="left" vertical="center"/>
    </xf>
    <xf numFmtId="0" fontId="0" fillId="0" borderId="28" xfId="0" applyBorder="1" applyAlignment="1">
      <alignment horizontal="center"/>
    </xf>
    <xf numFmtId="0" fontId="0" fillId="0" borderId="0" xfId="0" applyBorder="1" applyAlignment="1">
      <alignment horizontal="center"/>
    </xf>
    <xf numFmtId="0" fontId="0" fillId="0" borderId="66" xfId="0" applyBorder="1" applyAlignment="1">
      <alignment horizontal="center"/>
    </xf>
    <xf numFmtId="0" fontId="0" fillId="0" borderId="72" xfId="0" applyBorder="1" applyAlignment="1">
      <alignment horizontal="center"/>
    </xf>
    <xf numFmtId="0" fontId="12" fillId="32" borderId="62" xfId="3" applyFont="1" applyFill="1" applyBorder="1" applyAlignment="1">
      <alignment horizontal="center" vertical="center" wrapText="1"/>
    </xf>
    <xf numFmtId="0" fontId="12" fillId="32" borderId="61" xfId="3" applyFont="1" applyFill="1" applyBorder="1" applyAlignment="1">
      <alignment horizontal="center" vertical="center" wrapText="1"/>
    </xf>
    <xf numFmtId="0" fontId="31" fillId="32" borderId="45" xfId="14" applyFont="1" applyFill="1" applyBorder="1" applyAlignment="1">
      <alignment horizontal="center" vertical="center"/>
    </xf>
    <xf numFmtId="0" fontId="31" fillId="32" borderId="44" xfId="14" applyFont="1" applyFill="1" applyBorder="1" applyAlignment="1">
      <alignment horizontal="center" vertical="center"/>
    </xf>
    <xf numFmtId="0" fontId="31" fillId="32" borderId="43" xfId="14" applyFont="1" applyFill="1" applyBorder="1" applyAlignment="1">
      <alignment horizontal="center" vertical="center"/>
    </xf>
    <xf numFmtId="0" fontId="0" fillId="17" borderId="61" xfId="12" applyFont="1" applyBorder="1" applyAlignment="1">
      <alignment horizontal="center" vertical="center" wrapText="1"/>
    </xf>
    <xf numFmtId="0" fontId="0" fillId="17" borderId="60" xfId="12" applyFont="1" applyBorder="1" applyAlignment="1">
      <alignment horizontal="center" vertical="center" wrapText="1"/>
    </xf>
    <xf numFmtId="0" fontId="0" fillId="17" borderId="84" xfId="12" applyFont="1" applyBorder="1" applyAlignment="1">
      <alignment horizontal="center" vertical="center" wrapText="1"/>
    </xf>
    <xf numFmtId="0" fontId="8" fillId="17" borderId="78" xfId="12" applyFont="1" applyBorder="1" applyAlignment="1">
      <alignment horizontal="center" vertical="center" wrapText="1"/>
    </xf>
    <xf numFmtId="0" fontId="0" fillId="0" borderId="34" xfId="0" applyBorder="1" applyAlignment="1">
      <alignment horizontal="center"/>
    </xf>
    <xf numFmtId="0" fontId="0" fillId="0" borderId="33"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0" fillId="0" borderId="27"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24" xfId="0" applyBorder="1" applyAlignment="1">
      <alignment horizontal="center"/>
    </xf>
    <xf numFmtId="0" fontId="0" fillId="0" borderId="0"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applyAlignment="1">
      <alignment horizontal="center" vertical="center" wrapText="1"/>
    </xf>
    <xf numFmtId="0" fontId="0" fillId="0" borderId="65"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xf>
    <xf numFmtId="0" fontId="0" fillId="0" borderId="64" xfId="0" applyBorder="1" applyAlignment="1">
      <alignment horizontal="center"/>
    </xf>
    <xf numFmtId="0" fontId="3" fillId="24" borderId="26" xfId="19" applyBorder="1" applyAlignment="1">
      <alignment horizontal="center"/>
    </xf>
    <xf numFmtId="0" fontId="3" fillId="24" borderId="25" xfId="19" applyBorder="1" applyAlignment="1">
      <alignment horizontal="center"/>
    </xf>
    <xf numFmtId="0" fontId="3" fillId="24" borderId="24" xfId="19" applyBorder="1" applyAlignment="1">
      <alignment horizontal="center"/>
    </xf>
    <xf numFmtId="0" fontId="0" fillId="23" borderId="45" xfId="18" applyFont="1" applyBorder="1" applyAlignment="1">
      <alignment horizontal="center" vertical="center" wrapText="1"/>
    </xf>
    <xf numFmtId="0" fontId="8" fillId="23" borderId="44" xfId="18" applyBorder="1" applyAlignment="1">
      <alignment horizontal="center" vertical="center" wrapText="1"/>
    </xf>
    <xf numFmtId="9" fontId="0" fillId="0" borderId="76" xfId="0" applyNumberFormat="1" applyBorder="1" applyAlignment="1">
      <alignment horizontal="center"/>
    </xf>
    <xf numFmtId="0" fontId="0" fillId="0" borderId="77" xfId="0" applyBorder="1" applyAlignment="1">
      <alignment horizontal="center"/>
    </xf>
    <xf numFmtId="0" fontId="8" fillId="23" borderId="84" xfId="18" applyBorder="1" applyAlignment="1">
      <alignment horizontal="center" vertical="center" wrapText="1"/>
    </xf>
    <xf numFmtId="0" fontId="8" fillId="23" borderId="43" xfId="18" applyBorder="1" applyAlignment="1">
      <alignment horizontal="center" vertical="center" wrapText="1"/>
    </xf>
    <xf numFmtId="3" fontId="0" fillId="0" borderId="68" xfId="0" applyNumberFormat="1" applyBorder="1" applyAlignment="1">
      <alignment horizontal="center"/>
    </xf>
    <xf numFmtId="3" fontId="0" fillId="0" borderId="71" xfId="0" applyNumberFormat="1" applyBorder="1" applyAlignment="1">
      <alignment horizontal="center"/>
    </xf>
    <xf numFmtId="3" fontId="0" fillId="0" borderId="94" xfId="0" applyNumberFormat="1" applyBorder="1" applyAlignment="1">
      <alignment horizontal="center"/>
    </xf>
    <xf numFmtId="0" fontId="8" fillId="18" borderId="45" xfId="13" applyBorder="1" applyAlignment="1">
      <alignment horizontal="center" vertical="center" wrapText="1"/>
    </xf>
    <xf numFmtId="0" fontId="8" fillId="18" borderId="44" xfId="13" applyBorder="1" applyAlignment="1">
      <alignment horizontal="center" vertical="center" wrapText="1"/>
    </xf>
    <xf numFmtId="0" fontId="8" fillId="18" borderId="78" xfId="13" applyBorder="1" applyAlignment="1">
      <alignment horizontal="center" vertical="center" wrapText="1"/>
    </xf>
    <xf numFmtId="0" fontId="0" fillId="17" borderId="62" xfId="12" applyFont="1" applyBorder="1" applyAlignment="1">
      <alignment horizontal="center" vertical="center" wrapText="1"/>
    </xf>
    <xf numFmtId="0" fontId="8" fillId="17" borderId="60" xfId="12" applyFont="1" applyBorder="1" applyAlignment="1">
      <alignment horizontal="center" vertical="center" wrapText="1"/>
    </xf>
    <xf numFmtId="0" fontId="8" fillId="26" borderId="61" xfId="21" applyBorder="1" applyAlignment="1">
      <alignment horizontal="center" vertical="center" wrapText="1"/>
    </xf>
    <xf numFmtId="0" fontId="8" fillId="17" borderId="61" xfId="12" applyFont="1" applyBorder="1" applyAlignment="1">
      <alignment horizontal="center" vertical="center" wrapText="1"/>
    </xf>
    <xf numFmtId="0" fontId="0" fillId="0" borderId="80" xfId="0" applyBorder="1" applyAlignment="1">
      <alignment horizontal="center"/>
    </xf>
    <xf numFmtId="0" fontId="0" fillId="0" borderId="91" xfId="0" applyBorder="1" applyAlignment="1">
      <alignment horizontal="center"/>
    </xf>
    <xf numFmtId="0" fontId="36" fillId="32" borderId="45" xfId="0" applyFont="1" applyFill="1" applyBorder="1" applyAlignment="1">
      <alignment horizontal="center" vertical="center"/>
    </xf>
    <xf numFmtId="0" fontId="36" fillId="32" borderId="43" xfId="0" applyFont="1" applyFill="1" applyBorder="1" applyAlignment="1">
      <alignment horizontal="center" vertical="center"/>
    </xf>
    <xf numFmtId="0" fontId="0" fillId="20" borderId="61" xfId="15" applyFont="1" applyBorder="1" applyAlignment="1">
      <alignment horizontal="center" vertical="center" wrapText="1"/>
    </xf>
    <xf numFmtId="3" fontId="0" fillId="0" borderId="37" xfId="0" applyNumberFormat="1" applyBorder="1" applyAlignment="1">
      <alignment horizontal="center"/>
    </xf>
    <xf numFmtId="3" fontId="0" fillId="0" borderId="36" xfId="0" applyNumberFormat="1" applyBorder="1" applyAlignment="1">
      <alignment horizontal="center"/>
    </xf>
    <xf numFmtId="0" fontId="31" fillId="32" borderId="45" xfId="4" applyFont="1" applyFill="1" applyBorder="1" applyAlignment="1">
      <alignment horizontal="left"/>
    </xf>
    <xf numFmtId="0" fontId="31" fillId="32" borderId="44" xfId="4" applyFont="1" applyFill="1" applyBorder="1" applyAlignment="1">
      <alignment horizontal="left"/>
    </xf>
    <xf numFmtId="0" fontId="31" fillId="32" borderId="43" xfId="4" applyFont="1" applyFill="1" applyBorder="1" applyAlignment="1">
      <alignment horizontal="left"/>
    </xf>
    <xf numFmtId="0" fontId="30" fillId="28" borderId="31" xfId="16" applyFont="1" applyFill="1" applyBorder="1" applyAlignment="1">
      <alignment horizontal="left" vertical="center" wrapText="1"/>
    </xf>
    <xf numFmtId="0" fontId="30" fillId="28" borderId="30" xfId="16" applyFont="1" applyFill="1" applyBorder="1" applyAlignment="1">
      <alignment horizontal="left" vertical="center" wrapText="1"/>
    </xf>
    <xf numFmtId="0" fontId="30" fillId="28" borderId="29" xfId="16" applyFont="1" applyFill="1" applyBorder="1" applyAlignment="1">
      <alignment horizontal="left" vertical="center" wrapText="1"/>
    </xf>
    <xf numFmtId="0" fontId="30" fillId="28" borderId="26" xfId="16" applyFont="1" applyFill="1" applyBorder="1" applyAlignment="1">
      <alignment horizontal="left" vertical="center" wrapText="1"/>
    </xf>
    <xf numFmtId="0" fontId="30" fillId="28" borderId="25" xfId="16" applyFont="1" applyFill="1" applyBorder="1" applyAlignment="1">
      <alignment horizontal="left" vertical="center" wrapText="1"/>
    </xf>
    <xf numFmtId="0" fontId="30" fillId="28" borderId="24" xfId="16" applyFont="1" applyFill="1" applyBorder="1" applyAlignment="1">
      <alignment horizontal="left" vertical="center" wrapText="1"/>
    </xf>
    <xf numFmtId="0" fontId="0" fillId="0" borderId="68" xfId="0" applyBorder="1" applyAlignment="1">
      <alignment horizontal="center"/>
    </xf>
    <xf numFmtId="0" fontId="0" fillId="0" borderId="71" xfId="0" applyBorder="1" applyAlignment="1">
      <alignment horizontal="center"/>
    </xf>
    <xf numFmtId="0" fontId="0" fillId="0" borderId="2" xfId="0" applyBorder="1" applyAlignment="1">
      <alignment horizontal="center"/>
    </xf>
    <xf numFmtId="0" fontId="8" fillId="19" borderId="61" xfId="14" applyBorder="1" applyAlignment="1">
      <alignment horizontal="center" vertical="center" wrapText="1"/>
    </xf>
    <xf numFmtId="0" fontId="0" fillId="19" borderId="61" xfId="14" applyFont="1" applyBorder="1" applyAlignment="1">
      <alignment horizontal="center" vertical="center" wrapText="1"/>
    </xf>
    <xf numFmtId="0" fontId="2" fillId="40" borderId="61" xfId="12" applyFont="1" applyFill="1" applyBorder="1" applyAlignment="1">
      <alignment horizontal="center" vertical="center" wrapText="1"/>
    </xf>
    <xf numFmtId="0" fontId="8" fillId="17" borderId="45" xfId="12" applyFont="1" applyBorder="1" applyAlignment="1">
      <alignment horizontal="center" vertical="center" wrapText="1"/>
    </xf>
    <xf numFmtId="0" fontId="0" fillId="0" borderId="0" xfId="0" applyAlignment="1">
      <alignment horizontal="center" vertical="center" wrapText="1"/>
    </xf>
    <xf numFmtId="0" fontId="0" fillId="23" borderId="47" xfId="18" applyFont="1" applyBorder="1" applyAlignment="1">
      <alignment horizontal="center"/>
    </xf>
    <xf numFmtId="0" fontId="8" fillId="23" borderId="1" xfId="18" applyBorder="1" applyAlignment="1">
      <alignment horizontal="center"/>
    </xf>
    <xf numFmtId="0" fontId="30" fillId="28" borderId="31" xfId="0" applyFont="1" applyFill="1" applyBorder="1" applyAlignment="1">
      <alignment horizontal="left"/>
    </xf>
    <xf numFmtId="0" fontId="30" fillId="28" borderId="30" xfId="0" applyFont="1" applyFill="1" applyBorder="1" applyAlignment="1">
      <alignment horizontal="left"/>
    </xf>
    <xf numFmtId="0" fontId="30" fillId="28" borderId="29" xfId="0" applyFont="1" applyFill="1" applyBorder="1" applyAlignment="1">
      <alignment horizontal="left"/>
    </xf>
    <xf numFmtId="0" fontId="30" fillId="28" borderId="26" xfId="0" applyFont="1" applyFill="1" applyBorder="1" applyAlignment="1">
      <alignment horizontal="left"/>
    </xf>
    <xf numFmtId="0" fontId="30" fillId="28" borderId="25" xfId="0" applyFont="1" applyFill="1" applyBorder="1" applyAlignment="1">
      <alignment horizontal="left"/>
    </xf>
    <xf numFmtId="0" fontId="30" fillId="28" borderId="24" xfId="0" applyFont="1" applyFill="1" applyBorder="1" applyAlignment="1">
      <alignment horizontal="left"/>
    </xf>
    <xf numFmtId="0" fontId="12" fillId="32" borderId="60" xfId="3" applyFont="1" applyFill="1" applyBorder="1" applyAlignment="1">
      <alignment horizontal="center" vertical="center" wrapText="1"/>
    </xf>
    <xf numFmtId="176" fontId="0" fillId="0" borderId="72" xfId="0" applyNumberFormat="1" applyBorder="1" applyAlignment="1">
      <alignment horizontal="center"/>
    </xf>
    <xf numFmtId="0" fontId="0" fillId="23" borderId="84" xfId="18" applyFont="1" applyBorder="1" applyAlignment="1">
      <alignment horizontal="center" vertical="center" wrapText="1"/>
    </xf>
    <xf numFmtId="0" fontId="8" fillId="23" borderId="78" xfId="18" applyBorder="1" applyAlignment="1">
      <alignment horizontal="center" vertical="center" wrapText="1"/>
    </xf>
    <xf numFmtId="0" fontId="0" fillId="0" borderId="29" xfId="0" applyBorder="1" applyAlignment="1">
      <alignment horizontal="center" vertical="center" wrapText="1"/>
    </xf>
    <xf numFmtId="0" fontId="0" fillId="0" borderId="96" xfId="0" applyBorder="1" applyAlignment="1">
      <alignment horizontal="center"/>
    </xf>
    <xf numFmtId="0" fontId="0" fillId="0" borderId="0" xfId="0" applyAlignment="1">
      <alignment horizontal="center" vertical="center"/>
    </xf>
    <xf numFmtId="0" fontId="0" fillId="23" borderId="1" xfId="18" applyFont="1" applyBorder="1" applyAlignment="1">
      <alignment horizontal="center" vertical="center" wrapText="1"/>
    </xf>
    <xf numFmtId="0" fontId="8" fillId="23" borderId="1" xfId="18" applyBorder="1" applyAlignment="1">
      <alignment horizontal="center" vertical="center" wrapText="1"/>
    </xf>
    <xf numFmtId="0" fontId="8" fillId="23" borderId="46" xfId="18" applyBorder="1" applyAlignment="1">
      <alignment horizontal="center" vertical="center" wrapText="1"/>
    </xf>
    <xf numFmtId="3" fontId="0" fillId="0" borderId="35" xfId="0" applyNumberFormat="1" applyBorder="1" applyAlignment="1">
      <alignment horizontal="center"/>
    </xf>
    <xf numFmtId="0" fontId="8" fillId="18" borderId="62" xfId="13" applyBorder="1" applyAlignment="1">
      <alignment horizontal="center" vertical="center" wrapText="1"/>
    </xf>
    <xf numFmtId="0" fontId="8" fillId="18" borderId="61" xfId="13" applyBorder="1" applyAlignment="1">
      <alignment horizontal="center" vertical="center" wrapText="1"/>
    </xf>
    <xf numFmtId="0" fontId="0" fillId="0" borderId="76" xfId="0" applyBorder="1" applyAlignment="1">
      <alignment horizontal="center"/>
    </xf>
    <xf numFmtId="1" fontId="0" fillId="0" borderId="72" xfId="0" applyNumberFormat="1" applyBorder="1" applyAlignment="1">
      <alignment horizontal="center"/>
    </xf>
    <xf numFmtId="0" fontId="2" fillId="40" borderId="61" xfId="0" applyFont="1" applyFill="1" applyBorder="1" applyAlignment="1">
      <alignment horizontal="center" vertical="center" wrapText="1"/>
    </xf>
    <xf numFmtId="0" fontId="12" fillId="32" borderId="84" xfId="3" applyFont="1" applyFill="1" applyBorder="1" applyAlignment="1">
      <alignment horizontal="center" vertical="center" wrapText="1"/>
    </xf>
    <xf numFmtId="0" fontId="12" fillId="32" borderId="43" xfId="3" applyFont="1" applyFill="1" applyBorder="1" applyAlignment="1">
      <alignment horizontal="center" vertical="center" wrapText="1"/>
    </xf>
    <xf numFmtId="3" fontId="0" fillId="0" borderId="96" xfId="1" applyNumberFormat="1" applyFont="1" applyBorder="1" applyAlignment="1">
      <alignment horizontal="center" vertical="center"/>
    </xf>
    <xf numFmtId="3" fontId="0" fillId="0" borderId="24" xfId="1" applyNumberFormat="1" applyFont="1" applyBorder="1" applyAlignment="1">
      <alignment horizontal="center" vertical="center"/>
    </xf>
    <xf numFmtId="0" fontId="0" fillId="23" borderId="62" xfId="18" applyFont="1" applyBorder="1" applyAlignment="1">
      <alignment horizontal="center"/>
    </xf>
    <xf numFmtId="0" fontId="8" fillId="23" borderId="61" xfId="18" applyBorder="1" applyAlignment="1">
      <alignment horizontal="center"/>
    </xf>
    <xf numFmtId="0" fontId="0" fillId="23" borderId="61" xfId="18" applyFont="1" applyBorder="1" applyAlignment="1">
      <alignment horizontal="center" vertical="center" wrapText="1"/>
    </xf>
    <xf numFmtId="0" fontId="8" fillId="23" borderId="61" xfId="18" applyBorder="1" applyAlignment="1">
      <alignment horizontal="center" vertical="center" wrapText="1"/>
    </xf>
    <xf numFmtId="3" fontId="0" fillId="0" borderId="76" xfId="0" applyNumberFormat="1" applyBorder="1" applyAlignment="1">
      <alignment horizontal="center" vertical="center"/>
    </xf>
    <xf numFmtId="3" fontId="0" fillId="0" borderId="72" xfId="0" applyNumberFormat="1" applyBorder="1" applyAlignment="1">
      <alignment horizontal="center" vertical="center"/>
    </xf>
    <xf numFmtId="3" fontId="0" fillId="0" borderId="95" xfId="0" applyNumberFormat="1" applyBorder="1" applyAlignment="1">
      <alignment horizontal="center"/>
    </xf>
    <xf numFmtId="0" fontId="8" fillId="23" borderId="45" xfId="18" applyBorder="1" applyAlignment="1">
      <alignment horizontal="center" vertical="center" wrapText="1"/>
    </xf>
    <xf numFmtId="0" fontId="31" fillId="32" borderId="45" xfId="15" applyFont="1" applyFill="1" applyBorder="1" applyAlignment="1">
      <alignment horizontal="left" vertical="center"/>
    </xf>
    <xf numFmtId="0" fontId="31" fillId="32" borderId="44" xfId="15" applyFont="1" applyFill="1" applyBorder="1" applyAlignment="1">
      <alignment horizontal="left" vertical="center"/>
    </xf>
    <xf numFmtId="0" fontId="0" fillId="0" borderId="95" xfId="0" applyBorder="1" applyAlignment="1">
      <alignment horizontal="center"/>
    </xf>
    <xf numFmtId="9" fontId="0" fillId="0" borderId="79" xfId="0" applyNumberFormat="1" applyBorder="1" applyAlignment="1">
      <alignment horizontal="center"/>
    </xf>
    <xf numFmtId="0" fontId="0" fillId="0" borderId="26"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vertical="center"/>
    </xf>
    <xf numFmtId="0" fontId="36" fillId="23" borderId="45" xfId="18" applyFont="1" applyBorder="1" applyAlignment="1">
      <alignment horizontal="center" vertical="center" wrapText="1"/>
    </xf>
    <xf numFmtId="0" fontId="36" fillId="23" borderId="44" xfId="18" applyFont="1" applyBorder="1" applyAlignment="1">
      <alignment horizontal="center" vertical="center" wrapText="1"/>
    </xf>
    <xf numFmtId="0" fontId="36" fillId="23" borderId="84" xfId="18" applyFont="1" applyBorder="1" applyAlignment="1">
      <alignment horizontal="center" vertical="center" wrapText="1"/>
    </xf>
    <xf numFmtId="0" fontId="36" fillId="23" borderId="78" xfId="18" applyFont="1" applyBorder="1" applyAlignment="1">
      <alignment horizontal="center" vertical="center" wrapText="1"/>
    </xf>
    <xf numFmtId="0" fontId="2" fillId="20" borderId="61" xfId="15" applyFont="1" applyBorder="1" applyAlignment="1">
      <alignment horizontal="center" vertical="center" wrapText="1"/>
    </xf>
    <xf numFmtId="0" fontId="0" fillId="23" borderId="69" xfId="18" applyFont="1" applyBorder="1" applyAlignment="1">
      <alignment horizontal="center"/>
    </xf>
    <xf numFmtId="0" fontId="8" fillId="23" borderId="9" xfId="18" applyBorder="1" applyAlignment="1">
      <alignment horizontal="center"/>
    </xf>
    <xf numFmtId="0" fontId="0" fillId="23" borderId="9" xfId="18" applyFont="1" applyBorder="1" applyAlignment="1">
      <alignment horizontal="center" vertical="center" wrapText="1"/>
    </xf>
    <xf numFmtId="0" fontId="8" fillId="23" borderId="9" xfId="18" applyBorder="1" applyAlignment="1">
      <alignment horizontal="center" vertical="center" wrapText="1"/>
    </xf>
    <xf numFmtId="0" fontId="8" fillId="23" borderId="68" xfId="18" applyBorder="1" applyAlignment="1">
      <alignment horizontal="center" vertical="center" wrapText="1"/>
    </xf>
    <xf numFmtId="1" fontId="0" fillId="0" borderId="37" xfId="0" applyNumberFormat="1" applyBorder="1" applyAlignment="1">
      <alignment horizontal="center"/>
    </xf>
    <xf numFmtId="1" fontId="0" fillId="0" borderId="36" xfId="0" applyNumberFormat="1" applyBorder="1" applyAlignment="1">
      <alignment horizontal="center"/>
    </xf>
    <xf numFmtId="0" fontId="0" fillId="0" borderId="36" xfId="0" applyBorder="1" applyAlignment="1">
      <alignment horizontal="center"/>
    </xf>
    <xf numFmtId="0" fontId="0" fillId="0" borderId="48" xfId="0" applyBorder="1" applyAlignment="1">
      <alignment horizontal="center"/>
    </xf>
    <xf numFmtId="0" fontId="0" fillId="0" borderId="0" xfId="0"/>
    <xf numFmtId="1" fontId="0" fillId="0" borderId="0" xfId="0" applyNumberFormat="1"/>
    <xf numFmtId="0" fontId="54" fillId="0" borderId="28" xfId="0" applyFont="1" applyBorder="1" applyAlignment="1">
      <alignment horizontal="center"/>
    </xf>
    <xf numFmtId="0" fontId="54" fillId="0" borderId="0" xfId="0" applyFont="1" applyBorder="1" applyAlignment="1">
      <alignment horizontal="center"/>
    </xf>
    <xf numFmtId="0" fontId="54" fillId="0" borderId="27" xfId="0" applyFont="1" applyBorder="1" applyAlignment="1">
      <alignment horizontal="center"/>
    </xf>
    <xf numFmtId="0" fontId="54" fillId="0" borderId="26" xfId="0" applyFont="1" applyBorder="1" applyAlignment="1">
      <alignment horizontal="center"/>
    </xf>
    <xf numFmtId="0" fontId="54" fillId="0" borderId="25" xfId="0" applyFont="1" applyBorder="1" applyAlignment="1">
      <alignment horizontal="center"/>
    </xf>
    <xf numFmtId="0" fontId="54" fillId="0" borderId="24" xfId="0" applyFont="1" applyBorder="1" applyAlignment="1">
      <alignment horizontal="center"/>
    </xf>
    <xf numFmtId="0" fontId="0" fillId="12" borderId="84" xfId="7" applyFont="1" applyBorder="1" applyAlignment="1">
      <alignment horizontal="center" vertical="center" wrapText="1"/>
    </xf>
    <xf numFmtId="0" fontId="0" fillId="12" borderId="44" xfId="7" applyFont="1" applyBorder="1" applyAlignment="1">
      <alignment horizontal="center" vertical="center" wrapText="1"/>
    </xf>
    <xf numFmtId="0" fontId="0" fillId="12" borderId="78" xfId="7" applyFont="1" applyBorder="1" applyAlignment="1">
      <alignment horizontal="center" vertical="center" wrapText="1"/>
    </xf>
    <xf numFmtId="0" fontId="2" fillId="23" borderId="61" xfId="18" applyFont="1" applyBorder="1" applyAlignment="1">
      <alignment horizontal="center" vertical="center" wrapText="1"/>
    </xf>
    <xf numFmtId="0" fontId="2" fillId="23" borderId="60" xfId="18" applyFont="1" applyBorder="1" applyAlignment="1">
      <alignment horizontal="center" vertical="center" wrapText="1"/>
    </xf>
    <xf numFmtId="0" fontId="2" fillId="12" borderId="61" xfId="7" applyFont="1" applyBorder="1" applyAlignment="1">
      <alignment horizontal="center" vertical="center"/>
    </xf>
    <xf numFmtId="0" fontId="0" fillId="0" borderId="10" xfId="0" applyBorder="1" applyAlignment="1">
      <alignment horizontal="center" vertical="center" wrapText="1"/>
    </xf>
    <xf numFmtId="0" fontId="0" fillId="0" borderId="1" xfId="0" applyBorder="1" applyAlignment="1">
      <alignment horizontal="center" vertical="center" wrapText="1"/>
    </xf>
    <xf numFmtId="0" fontId="0" fillId="0" borderId="46" xfId="0" applyBorder="1" applyAlignment="1">
      <alignment horizontal="center" vertical="center" wrapText="1"/>
    </xf>
    <xf numFmtId="0" fontId="0" fillId="0" borderId="36" xfId="0" applyBorder="1" applyAlignment="1">
      <alignment horizontal="center" vertical="center" wrapText="1"/>
    </xf>
    <xf numFmtId="0" fontId="0" fillId="0" borderId="35" xfId="0" applyBorder="1" applyAlignment="1">
      <alignment horizontal="center" vertical="center" wrapText="1"/>
    </xf>
    <xf numFmtId="0" fontId="0" fillId="12" borderId="62" xfId="7" applyFont="1" applyBorder="1" applyAlignment="1">
      <alignment horizontal="center"/>
    </xf>
    <xf numFmtId="0" fontId="8" fillId="12" borderId="61" xfId="7" applyBorder="1" applyAlignment="1">
      <alignment horizontal="center"/>
    </xf>
    <xf numFmtId="0" fontId="0" fillId="12" borderId="61" xfId="7" applyFont="1" applyBorder="1" applyAlignment="1">
      <alignment horizontal="center"/>
    </xf>
    <xf numFmtId="0" fontId="8" fillId="12" borderId="60" xfId="7" applyBorder="1" applyAlignment="1">
      <alignment horizontal="center"/>
    </xf>
    <xf numFmtId="0" fontId="2" fillId="12" borderId="61" xfId="7" applyFont="1" applyBorder="1" applyAlignment="1">
      <alignment horizontal="center" vertical="center" wrapText="1"/>
    </xf>
    <xf numFmtId="0" fontId="33" fillId="22" borderId="84" xfId="17" applyFont="1" applyBorder="1" applyAlignment="1">
      <alignment horizontal="center" vertical="center" wrapText="1"/>
    </xf>
    <xf numFmtId="0" fontId="33" fillId="22" borderId="78" xfId="17" applyFont="1" applyBorder="1" applyAlignment="1">
      <alignment horizontal="center" vertical="center" wrapText="1"/>
    </xf>
    <xf numFmtId="0" fontId="0" fillId="0" borderId="72" xfId="0" applyBorder="1"/>
    <xf numFmtId="1" fontId="0" fillId="0" borderId="72" xfId="1" applyNumberFormat="1" applyFont="1" applyBorder="1" applyAlignment="1">
      <alignment horizontal="center"/>
    </xf>
    <xf numFmtId="1" fontId="0" fillId="0" borderId="77" xfId="1" applyNumberFormat="1" applyFont="1" applyBorder="1" applyAlignment="1">
      <alignment horizontal="center"/>
    </xf>
    <xf numFmtId="0" fontId="32" fillId="0" borderId="80" xfId="0" applyFont="1" applyFill="1" applyBorder="1" applyAlignment="1">
      <alignment horizontal="center"/>
    </xf>
    <xf numFmtId="0" fontId="32" fillId="0" borderId="91" xfId="0" applyFont="1" applyFill="1" applyBorder="1" applyAlignment="1">
      <alignment horizontal="center"/>
    </xf>
    <xf numFmtId="0" fontId="32" fillId="0" borderId="95" xfId="0" applyFont="1" applyFill="1" applyBorder="1" applyAlignment="1">
      <alignment horizontal="center"/>
    </xf>
    <xf numFmtId="0" fontId="32" fillId="0" borderId="0" xfId="0" applyFont="1" applyFill="1" applyBorder="1" applyAlignment="1">
      <alignment horizontal="center"/>
    </xf>
    <xf numFmtId="0" fontId="32" fillId="0" borderId="66" xfId="0" applyFont="1" applyFill="1" applyBorder="1" applyAlignment="1">
      <alignment horizontal="center"/>
    </xf>
    <xf numFmtId="0" fontId="2" fillId="12" borderId="62" xfId="7" applyFont="1" applyBorder="1" applyAlignment="1">
      <alignment horizontal="center" vertical="center"/>
    </xf>
    <xf numFmtId="0" fontId="32" fillId="0" borderId="76" xfId="0" applyFont="1" applyFill="1" applyBorder="1" applyAlignment="1">
      <alignment horizontal="center"/>
    </xf>
    <xf numFmtId="0" fontId="32" fillId="0" borderId="72" xfId="0" applyFont="1" applyFill="1" applyBorder="1" applyAlignment="1">
      <alignment horizontal="center"/>
    </xf>
    <xf numFmtId="0" fontId="2" fillId="16" borderId="61" xfId="11" applyFont="1" applyBorder="1" applyAlignment="1">
      <alignment horizontal="center" vertical="center" wrapText="1"/>
    </xf>
    <xf numFmtId="176" fontId="0" fillId="0" borderId="72" xfId="1" applyNumberFormat="1" applyFont="1" applyBorder="1" applyAlignment="1">
      <alignment horizontal="center"/>
    </xf>
    <xf numFmtId="0" fontId="2" fillId="16" borderId="60" xfId="11" applyFont="1" applyBorder="1" applyAlignment="1">
      <alignment horizontal="center" vertical="center" wrapText="1"/>
    </xf>
    <xf numFmtId="0" fontId="0" fillId="23" borderId="44" xfId="18" applyFont="1" applyBorder="1" applyAlignment="1">
      <alignment horizontal="center" vertical="center" wrapText="1"/>
    </xf>
    <xf numFmtId="0" fontId="0" fillId="23" borderId="78" xfId="18" applyFont="1" applyBorder="1" applyAlignment="1">
      <alignment horizontal="center" vertical="center" wrapText="1"/>
    </xf>
    <xf numFmtId="0" fontId="2" fillId="16" borderId="84" xfId="11" applyFont="1" applyBorder="1" applyAlignment="1">
      <alignment horizontal="center" vertical="center" wrapText="1"/>
    </xf>
    <xf numFmtId="0" fontId="0" fillId="16" borderId="78" xfId="11" applyFont="1" applyBorder="1" applyAlignment="1">
      <alignment horizontal="center" vertical="center" wrapText="1"/>
    </xf>
    <xf numFmtId="0" fontId="2" fillId="16" borderId="78" xfId="11" applyFont="1" applyBorder="1" applyAlignment="1">
      <alignment horizontal="center" vertical="center" wrapText="1"/>
    </xf>
    <xf numFmtId="0" fontId="2" fillId="25" borderId="84" xfId="20" applyFont="1" applyBorder="1" applyAlignment="1">
      <alignment horizontal="center" vertical="center" wrapText="1"/>
    </xf>
    <xf numFmtId="0" fontId="2" fillId="25" borderId="78" xfId="20" applyFont="1" applyBorder="1" applyAlignment="1">
      <alignment horizontal="center" vertical="center" wrapText="1"/>
    </xf>
    <xf numFmtId="0" fontId="2" fillId="23" borderId="84" xfId="18" applyFont="1" applyBorder="1" applyAlignment="1">
      <alignment horizontal="center" vertical="center" wrapText="1"/>
    </xf>
    <xf numFmtId="0" fontId="3" fillId="14" borderId="45" xfId="9" applyBorder="1" applyAlignment="1">
      <alignment horizontal="center"/>
    </xf>
    <xf numFmtId="0" fontId="3" fillId="14" borderId="43" xfId="9" applyBorder="1" applyAlignment="1">
      <alignment horizontal="center"/>
    </xf>
    <xf numFmtId="0" fontId="54" fillId="0" borderId="31" xfId="0" applyFont="1" applyBorder="1" applyAlignment="1">
      <alignment horizontal="center"/>
    </xf>
    <xf numFmtId="0" fontId="54" fillId="0" borderId="30" xfId="0" applyFont="1" applyBorder="1" applyAlignment="1">
      <alignment horizontal="center"/>
    </xf>
    <xf numFmtId="0" fontId="54" fillId="0" borderId="29" xfId="0" applyFont="1" applyBorder="1" applyAlignment="1">
      <alignment horizontal="center"/>
    </xf>
    <xf numFmtId="0" fontId="38" fillId="24" borderId="34" xfId="19" applyFont="1" applyBorder="1" applyAlignment="1">
      <alignment horizontal="center" vertical="center"/>
    </xf>
    <xf numFmtId="0" fontId="38" fillId="24" borderId="33" xfId="19" applyFont="1" applyBorder="1" applyAlignment="1">
      <alignment horizontal="center" vertical="center"/>
    </xf>
    <xf numFmtId="0" fontId="12" fillId="28" borderId="45" xfId="0" applyFont="1" applyFill="1" applyBorder="1" applyAlignment="1">
      <alignment horizontal="center"/>
    </xf>
    <xf numFmtId="0" fontId="12" fillId="28" borderId="44" xfId="0" applyFont="1" applyFill="1" applyBorder="1" applyAlignment="1">
      <alignment horizontal="center"/>
    </xf>
    <xf numFmtId="0" fontId="12" fillId="28" borderId="43" xfId="0" applyFont="1" applyFill="1" applyBorder="1" applyAlignment="1">
      <alignment horizontal="center"/>
    </xf>
    <xf numFmtId="0" fontId="53" fillId="28" borderId="31" xfId="0" applyFont="1" applyFill="1" applyBorder="1" applyAlignment="1">
      <alignment horizontal="center" vertical="center"/>
    </xf>
    <xf numFmtId="0" fontId="53" fillId="28" borderId="30" xfId="0" applyFont="1" applyFill="1" applyBorder="1" applyAlignment="1">
      <alignment horizontal="center" vertical="center"/>
    </xf>
    <xf numFmtId="0" fontId="53" fillId="28" borderId="29" xfId="0" applyFont="1" applyFill="1" applyBorder="1" applyAlignment="1">
      <alignment horizontal="center" vertical="center"/>
    </xf>
    <xf numFmtId="0" fontId="53" fillId="28" borderId="28" xfId="0" applyFont="1" applyFill="1" applyBorder="1" applyAlignment="1">
      <alignment horizontal="center" vertical="center"/>
    </xf>
    <xf numFmtId="0" fontId="53" fillId="28" borderId="0" xfId="0" applyFont="1" applyFill="1" applyBorder="1" applyAlignment="1">
      <alignment horizontal="center" vertical="center"/>
    </xf>
    <xf numFmtId="0" fontId="53" fillId="28" borderId="27" xfId="0" applyFont="1" applyFill="1" applyBorder="1" applyAlignment="1">
      <alignment horizontal="center" vertical="center"/>
    </xf>
    <xf numFmtId="0" fontId="53" fillId="28" borderId="26" xfId="0" applyFont="1" applyFill="1" applyBorder="1" applyAlignment="1">
      <alignment horizontal="center" vertical="center"/>
    </xf>
    <xf numFmtId="0" fontId="53" fillId="28" borderId="25" xfId="0" applyFont="1" applyFill="1" applyBorder="1" applyAlignment="1">
      <alignment horizontal="center" vertical="center"/>
    </xf>
    <xf numFmtId="0" fontId="53" fillId="28" borderId="24" xfId="0" applyFont="1" applyFill="1" applyBorder="1" applyAlignment="1">
      <alignment horizontal="center" vertical="center"/>
    </xf>
    <xf numFmtId="0" fontId="0" fillId="0" borderId="31"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2" fillId="0" borderId="1" xfId="0" applyFont="1" applyBorder="1" applyAlignment="1">
      <alignment horizontal="center"/>
    </xf>
    <xf numFmtId="0" fontId="2" fillId="0" borderId="49" xfId="0" applyFont="1" applyBorder="1" applyAlignment="1">
      <alignment horizontal="center"/>
    </xf>
    <xf numFmtId="0" fontId="2" fillId="0" borderId="54" xfId="0" applyFont="1" applyBorder="1" applyAlignment="1">
      <alignment horizontal="center"/>
    </xf>
    <xf numFmtId="0" fontId="2" fillId="0" borderId="10" xfId="0" applyFont="1" applyBorder="1" applyAlignment="1">
      <alignment horizontal="center"/>
    </xf>
  </cellXfs>
  <cellStyles count="28">
    <cellStyle name="20% - Accent1" xfId="7" builtinId="30"/>
    <cellStyle name="20% - Accent2" xfId="11" builtinId="34"/>
    <cellStyle name="20% - Accent3" xfId="13" builtinId="38"/>
    <cellStyle name="20% - Accent4" xfId="17" builtinId="42"/>
    <cellStyle name="20% - Accent5" xfId="18" builtinId="46"/>
    <cellStyle name="20% - Accent6" xfId="20" builtinId="50"/>
    <cellStyle name="40% - Accent1" xfId="8" builtinId="31"/>
    <cellStyle name="40% - Accent2" xfId="27" builtinId="35"/>
    <cellStyle name="40% - Accent3" xfId="14" builtinId="39"/>
    <cellStyle name="40% - Accent6" xfId="21" builtinId="51"/>
    <cellStyle name="60% - Accent1" xfId="9" builtinId="32"/>
    <cellStyle name="60% - Accent3" xfId="15" builtinId="40"/>
    <cellStyle name="Accent1" xfId="6" builtinId="29"/>
    <cellStyle name="Accent2" xfId="10" builtinId="33"/>
    <cellStyle name="Accent3" xfId="12" builtinId="37"/>
    <cellStyle name="Accent4" xfId="16" builtinId="41"/>
    <cellStyle name="Accent6" xfId="19" builtinId="49"/>
    <cellStyle name="Bad" xfId="4" builtinId="27"/>
    <cellStyle name="Check Cell" xfId="5" builtinId="23"/>
    <cellStyle name="Comma [0]" xfId="26" builtinId="6"/>
    <cellStyle name="Good" xfId="3" builtinId="26"/>
    <cellStyle name="Heading 1" xfId="2" builtinId="16"/>
    <cellStyle name="Hipervínculo 2" xfId="25" xr:uid="{00000000-0005-0000-0000-000015000000}"/>
    <cellStyle name="Hyperlink" xfId="23" builtinId="8"/>
    <cellStyle name="Normal" xfId="0" builtinId="0"/>
    <cellStyle name="Normal 2" xfId="22" xr:uid="{00000000-0005-0000-0000-000019000000}"/>
    <cellStyle name="Normal 3" xfId="24" xr:uid="{00000000-0005-0000-0000-00001A000000}"/>
    <cellStyle name="Percent" xfId="1" builtinId="5"/>
  </cellStyles>
  <dxfs count="19">
    <dxf>
      <numFmt numFmtId="164" formatCode="0.000"/>
      <border diagonalUp="0" diagonalDown="0">
        <left style="thin">
          <color theme="1"/>
        </left>
        <right/>
        <top style="thin">
          <color theme="1"/>
        </top>
        <bottom style="thin">
          <color theme="1"/>
        </bottom>
        <vertical style="thin">
          <color theme="1"/>
        </vertical>
        <horizontal style="thin">
          <color theme="1"/>
        </horizontal>
      </border>
    </dxf>
    <dxf>
      <border diagonalUp="0" diagonalDown="0">
        <left/>
        <right style="thin">
          <color theme="1"/>
        </right>
        <top style="thin">
          <color theme="1"/>
        </top>
        <bottom style="thin">
          <color theme="1"/>
        </bottom>
        <vertical style="thin">
          <color theme="1"/>
        </vertical>
        <horizontal style="thin">
          <color theme="1"/>
        </horizontal>
      </border>
    </dxf>
    <dxf>
      <border>
        <top style="thin">
          <color rgb="FF000000"/>
        </top>
      </border>
    </dxf>
    <dxf>
      <border diagonalUp="0" diagonalDown="0">
        <left style="medium">
          <color indexed="64"/>
        </left>
        <right style="medium">
          <color indexed="64"/>
        </right>
        <top style="medium">
          <color indexed="64"/>
        </top>
        <bottom style="medium">
          <color indexed="64"/>
        </bottom>
      </border>
    </dxf>
    <dxf>
      <border>
        <bottom style="medium">
          <color indexed="64"/>
        </bottom>
      </border>
    </dxf>
    <dxf>
      <border diagonalUp="0" diagonalDown="0">
        <left style="thin">
          <color auto="1"/>
        </left>
        <right style="thin">
          <color auto="1"/>
        </right>
        <top/>
        <bottom/>
        <vertical style="thin">
          <color auto="1"/>
        </vertical>
        <horizontal/>
      </border>
    </dxf>
    <dxf>
      <numFmt numFmtId="0" formatCode="General"/>
      <border diagonalUp="0" diagonalDown="0">
        <left style="thin">
          <color theme="1"/>
        </left>
        <right/>
        <top style="thin">
          <color theme="1"/>
        </top>
        <bottom style="thin">
          <color theme="1"/>
        </bottom>
        <vertical style="thin">
          <color theme="1"/>
        </vertical>
        <horizontal style="thin">
          <color theme="1"/>
        </horizontal>
      </border>
    </dxf>
    <dxf>
      <border diagonalUp="0" diagonalDown="0">
        <left/>
        <right style="thin">
          <color theme="1"/>
        </right>
        <top style="thin">
          <color theme="1"/>
        </top>
        <bottom style="thin">
          <color theme="1"/>
        </bottom>
        <vertical style="thin">
          <color theme="1"/>
        </vertical>
        <horizontal style="thin">
          <color theme="1"/>
        </horizontal>
      </border>
    </dxf>
    <dxf>
      <border>
        <top style="thin">
          <color rgb="FF000000"/>
        </top>
      </border>
    </dxf>
    <dxf>
      <border diagonalUp="0" diagonalDown="0">
        <left style="medium">
          <color indexed="64"/>
        </left>
        <right style="medium">
          <color indexed="64"/>
        </right>
        <top style="medium">
          <color indexed="64"/>
        </top>
        <bottom style="medium">
          <color indexed="64"/>
        </bottom>
      </border>
    </dxf>
    <dxf>
      <border>
        <bottom style="medium">
          <color indexed="64"/>
        </bottom>
      </border>
    </dxf>
    <dxf>
      <border diagonalUp="0" diagonalDown="0">
        <left style="thin">
          <color theme="1"/>
        </left>
        <right style="thin">
          <color theme="1"/>
        </right>
        <top/>
        <bottom/>
        <vertical style="thin">
          <color theme="1"/>
        </vertical>
        <horizontal/>
      </border>
    </dxf>
    <dxf>
      <numFmt numFmtId="0" formatCode="General"/>
      <alignment horizontal="center" vertical="center" textRotation="0" wrapText="0" indent="0" justifyLastLine="0" shrinkToFit="0" readingOrder="0"/>
      <border diagonalUp="0" diagonalDown="0" outline="0">
        <left style="thin">
          <color theme="1"/>
        </left>
        <right/>
        <top style="thin">
          <color theme="1"/>
        </top>
        <bottom style="thin">
          <color theme="1"/>
        </bottom>
      </border>
    </dxf>
    <dxf>
      <alignment horizontal="center" vertical="center" textRotation="0" wrapText="0" indent="0" justifyLastLine="0" shrinkToFit="0" readingOrder="0"/>
      <border diagonalUp="0" diagonalDown="0" outline="0">
        <left/>
        <right style="thin">
          <color theme="1"/>
        </right>
        <top style="thin">
          <color theme="1"/>
        </top>
        <bottom style="thin">
          <color theme="1"/>
        </bottom>
      </border>
    </dxf>
    <dxf>
      <border>
        <top style="thin">
          <color theme="1"/>
        </top>
      </border>
    </dxf>
    <dxf>
      <border diagonalUp="0" diagonalDown="0">
        <left style="medium">
          <color indexed="64"/>
        </left>
        <right style="medium">
          <color indexed="64"/>
        </right>
        <top style="medium">
          <color indexed="64"/>
        </top>
        <bottom style="medium">
          <color indexed="64"/>
        </bottom>
      </border>
    </dxf>
    <dxf>
      <alignment horizontal="center" vertical="center" textRotation="0" wrapText="0" indent="0" justifyLastLine="0" shrinkToFit="0" readingOrder="0"/>
    </dxf>
    <dxf>
      <border>
        <bottom style="thin">
          <color theme="1"/>
        </bottom>
      </border>
    </dxf>
    <dxf>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4D98DB"/>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'3. Chancador secundario'!$D$47</c:f>
              <c:strCache>
                <c:ptCount val="1"/>
                <c:pt idx="0">
                  <c:v>FiA</c:v>
                </c:pt>
              </c:strCache>
            </c:strRef>
          </c:tx>
          <c:spPr>
            <a:ln w="19050" cap="rnd">
              <a:solidFill>
                <a:schemeClr val="tx1"/>
              </a:solidFill>
              <a:round/>
            </a:ln>
            <a:effectLst/>
          </c:spPr>
          <c:marker>
            <c:symbol val="none"/>
          </c:marker>
          <c:xVal>
            <c:numRef>
              <c:f>'3. Chancador secundario'!$B$49:$B$59</c:f>
              <c:numCache>
                <c:formatCode>General</c:formatCode>
                <c:ptCount val="11"/>
                <c:pt idx="0">
                  <c:v>280</c:v>
                </c:pt>
                <c:pt idx="1">
                  <c:v>255</c:v>
                </c:pt>
                <c:pt idx="2">
                  <c:v>230</c:v>
                </c:pt>
                <c:pt idx="3">
                  <c:v>205</c:v>
                </c:pt>
                <c:pt idx="4">
                  <c:v>180</c:v>
                </c:pt>
                <c:pt idx="5">
                  <c:v>150</c:v>
                </c:pt>
                <c:pt idx="6">
                  <c:v>125</c:v>
                </c:pt>
                <c:pt idx="7">
                  <c:v>100</c:v>
                </c:pt>
                <c:pt idx="8">
                  <c:v>75</c:v>
                </c:pt>
                <c:pt idx="9">
                  <c:v>50</c:v>
                </c:pt>
                <c:pt idx="10">
                  <c:v>25</c:v>
                </c:pt>
              </c:numCache>
            </c:numRef>
          </c:xVal>
          <c:yVal>
            <c:numRef>
              <c:f>'3. Chancador secundario'!$D$49:$D$59</c:f>
              <c:numCache>
                <c:formatCode>0.00</c:formatCode>
                <c:ptCount val="11"/>
                <c:pt idx="0">
                  <c:v>100</c:v>
                </c:pt>
                <c:pt idx="1">
                  <c:v>100</c:v>
                </c:pt>
                <c:pt idx="2">
                  <c:v>100</c:v>
                </c:pt>
                <c:pt idx="3">
                  <c:v>97.84</c:v>
                </c:pt>
                <c:pt idx="4">
                  <c:v>89.21</c:v>
                </c:pt>
                <c:pt idx="5">
                  <c:v>77.349999999999994</c:v>
                </c:pt>
                <c:pt idx="6">
                  <c:v>64.400000000000006</c:v>
                </c:pt>
                <c:pt idx="7">
                  <c:v>51.46</c:v>
                </c:pt>
                <c:pt idx="8">
                  <c:v>40.67</c:v>
                </c:pt>
                <c:pt idx="9">
                  <c:v>29.88</c:v>
                </c:pt>
                <c:pt idx="10">
                  <c:v>18.010000000000002</c:v>
                </c:pt>
              </c:numCache>
            </c:numRef>
          </c:yVal>
          <c:smooth val="0"/>
          <c:extLst>
            <c:ext xmlns:c16="http://schemas.microsoft.com/office/drawing/2014/chart" uri="{C3380CC4-5D6E-409C-BE32-E72D297353CC}">
              <c16:uniqueId val="{00000000-D100-0D45-B954-43A1DFD67401}"/>
            </c:ext>
          </c:extLst>
        </c:ser>
        <c:dLbls>
          <c:showLegendKey val="0"/>
          <c:showVal val="0"/>
          <c:showCatName val="0"/>
          <c:showSerName val="0"/>
          <c:showPercent val="0"/>
          <c:showBubbleSize val="0"/>
        </c:dLbls>
        <c:axId val="601899904"/>
        <c:axId val="601890112"/>
      </c:scatterChart>
      <c:valAx>
        <c:axId val="6018999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_tradnl"/>
                  <a:t>Tamaño [mm]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1890112"/>
        <c:crosses val="autoZero"/>
        <c:crossBetween val="midCat"/>
      </c:valAx>
      <c:valAx>
        <c:axId val="6018901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_tradnl"/>
                  <a:t>Porcentaje pasante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18999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'5. Chancador terciario'!$D$47</c:f>
              <c:strCache>
                <c:ptCount val="1"/>
                <c:pt idx="0">
                  <c:v>FiA</c:v>
                </c:pt>
              </c:strCache>
            </c:strRef>
          </c:tx>
          <c:spPr>
            <a:ln w="19050" cap="rnd">
              <a:solidFill>
                <a:schemeClr val="tx1"/>
              </a:solidFill>
              <a:round/>
            </a:ln>
            <a:effectLst/>
          </c:spPr>
          <c:marker>
            <c:symbol val="none"/>
          </c:marker>
          <c:xVal>
            <c:numRef>
              <c:f>'5. Chancador terciario'!$B$49:$B$59</c:f>
              <c:numCache>
                <c:formatCode>General</c:formatCode>
                <c:ptCount val="11"/>
                <c:pt idx="0">
                  <c:v>100</c:v>
                </c:pt>
                <c:pt idx="1">
                  <c:v>75</c:v>
                </c:pt>
                <c:pt idx="2">
                  <c:v>50</c:v>
                </c:pt>
                <c:pt idx="3">
                  <c:v>25</c:v>
                </c:pt>
                <c:pt idx="4">
                  <c:v>20</c:v>
                </c:pt>
                <c:pt idx="5">
                  <c:v>15</c:v>
                </c:pt>
                <c:pt idx="6">
                  <c:v>10</c:v>
                </c:pt>
                <c:pt idx="7">
                  <c:v>5</c:v>
                </c:pt>
                <c:pt idx="8">
                  <c:v>4</c:v>
                </c:pt>
                <c:pt idx="9">
                  <c:v>3</c:v>
                </c:pt>
                <c:pt idx="10">
                  <c:v>2</c:v>
                </c:pt>
              </c:numCache>
            </c:numRef>
          </c:xVal>
          <c:yVal>
            <c:numRef>
              <c:f>'5. Chancador terciario'!$D$49:$D$59</c:f>
              <c:numCache>
                <c:formatCode>0.00</c:formatCode>
                <c:ptCount val="11"/>
                <c:pt idx="0">
                  <c:v>100</c:v>
                </c:pt>
                <c:pt idx="1">
                  <c:v>100</c:v>
                </c:pt>
                <c:pt idx="2">
                  <c:v>93.731586022618657</c:v>
                </c:pt>
                <c:pt idx="3">
                  <c:v>58.628467749283146</c:v>
                </c:pt>
                <c:pt idx="4">
                  <c:v>5.973790486330417</c:v>
                </c:pt>
                <c:pt idx="5">
                  <c:v>2.3062391965949973</c:v>
                </c:pt>
                <c:pt idx="6">
                  <c:v>0.12737520985284417</c:v>
                </c:pt>
                <c:pt idx="7">
                  <c:v>7.3643629882330435E-4</c:v>
                </c:pt>
                <c:pt idx="8">
                  <c:v>2.9725732164764978E-5</c:v>
                </c:pt>
                <c:pt idx="9">
                  <c:v>3.2122742082471606E-6</c:v>
                </c:pt>
                <c:pt idx="10">
                  <c:v>1.4727822140820104E-7</c:v>
                </c:pt>
              </c:numCache>
            </c:numRef>
          </c:yVal>
          <c:smooth val="0"/>
          <c:extLst>
            <c:ext xmlns:c16="http://schemas.microsoft.com/office/drawing/2014/chart" uri="{C3380CC4-5D6E-409C-BE32-E72D297353CC}">
              <c16:uniqueId val="{00000000-180A-3B45-B3EF-F2AC95EC4AA0}"/>
            </c:ext>
          </c:extLst>
        </c:ser>
        <c:dLbls>
          <c:showLegendKey val="0"/>
          <c:showVal val="0"/>
          <c:showCatName val="0"/>
          <c:showSerName val="0"/>
          <c:showPercent val="0"/>
          <c:showBubbleSize val="0"/>
        </c:dLbls>
        <c:axId val="601886304"/>
        <c:axId val="601896640"/>
      </c:scatterChart>
      <c:valAx>
        <c:axId val="6018863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_tradnl"/>
                  <a:t>Tamaño [mm]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1896640"/>
        <c:crosses val="autoZero"/>
        <c:crossBetween val="midCat"/>
      </c:valAx>
      <c:valAx>
        <c:axId val="6018966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_tradnl"/>
                  <a:t>Porcentaje pasante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18863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Perfil de Temperaturas</a:t>
            </a:r>
            <a:r>
              <a:rPr lang="en-US" baseline="0"/>
              <a:t> en Pre-Calentador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064350264259456"/>
          <c:y val="0.17171296296296296"/>
          <c:w val="0.81779320452925175"/>
          <c:h val="0.60106408573928261"/>
        </c:manualLayout>
      </c:layout>
      <c:scatterChart>
        <c:scatterStyle val="smoothMarker"/>
        <c:varyColors val="0"/>
        <c:ser>
          <c:idx val="0"/>
          <c:order val="0"/>
          <c:tx>
            <c:strRef>
              <c:f>'Balance de energía PC'!$H$20</c:f>
              <c:strCache>
                <c:ptCount val="1"/>
                <c:pt idx="0">
                  <c:v>Partículas</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yVal>
            <c:numRef>
              <c:f>('Balance de energía PC'!$J$21,'Balance de energía PC'!$K$21,'Balance de energía PC'!$J$27,'Balance de energía PC'!$K$27,'Balance de energía PC'!$J$33,'Balance de energía PC'!$K$33,'Balance de energía PC'!$J$39,'Balance de energía PC'!$K$39)</c:f>
              <c:numCache>
                <c:formatCode>#,##0</c:formatCode>
                <c:ptCount val="8"/>
                <c:pt idx="0">
                  <c:v>298</c:v>
                </c:pt>
                <c:pt idx="1">
                  <c:v>478.78415891713979</c:v>
                </c:pt>
                <c:pt idx="2">
                  <c:v>478.78415891713979</c:v>
                </c:pt>
                <c:pt idx="3">
                  <c:v>659.56850227046505</c:v>
                </c:pt>
                <c:pt idx="4">
                  <c:v>659.56850227046505</c:v>
                </c:pt>
                <c:pt idx="5">
                  <c:v>840.37110666857336</c:v>
                </c:pt>
                <c:pt idx="6">
                  <c:v>840.37110666857336</c:v>
                </c:pt>
                <c:pt idx="7">
                  <c:v>1023</c:v>
                </c:pt>
              </c:numCache>
            </c:numRef>
          </c:yVal>
          <c:smooth val="1"/>
          <c:extLst>
            <c:ext xmlns:c16="http://schemas.microsoft.com/office/drawing/2014/chart" uri="{C3380CC4-5D6E-409C-BE32-E72D297353CC}">
              <c16:uniqueId val="{00000000-FD1D-4D58-A391-D296B064C966}"/>
            </c:ext>
          </c:extLst>
        </c:ser>
        <c:ser>
          <c:idx val="1"/>
          <c:order val="1"/>
          <c:tx>
            <c:strRef>
              <c:f>'Balance de energía PC'!$H$22</c:f>
              <c:strCache>
                <c:ptCount val="1"/>
                <c:pt idx="0">
                  <c:v>Gas</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yVal>
            <c:numRef>
              <c:f>('Balance de energía PC'!$K$23,'Balance de energía PC'!$J$23,'Balance de energía PC'!$K$29,'Balance de energía PC'!$J$29,'Balance de energía PC'!$K$35,'Balance de energía PC'!$J$35,'Balance de energía PC'!$K$41,'Balance de energía PC'!$J$41)</c:f>
              <c:numCache>
                <c:formatCode>#,##0</c:formatCode>
                <c:ptCount val="8"/>
                <c:pt idx="0">
                  <c:v>392.92445489537056</c:v>
                </c:pt>
                <c:pt idx="1">
                  <c:v>600.44334117152187</c:v>
                </c:pt>
                <c:pt idx="2">
                  <c:v>600.44334117152187</c:v>
                </c:pt>
                <c:pt idx="3">
                  <c:v>807.96222744767977</c:v>
                </c:pt>
                <c:pt idx="4">
                  <c:v>807.96222744767977</c:v>
                </c:pt>
                <c:pt idx="5">
                  <c:v>1015.4811137238376</c:v>
                </c:pt>
                <c:pt idx="6">
                  <c:v>1015.4811137238376</c:v>
                </c:pt>
                <c:pt idx="7">
                  <c:v>1223</c:v>
                </c:pt>
              </c:numCache>
            </c:numRef>
          </c:yVal>
          <c:smooth val="1"/>
          <c:extLst>
            <c:ext xmlns:c16="http://schemas.microsoft.com/office/drawing/2014/chart" uri="{C3380CC4-5D6E-409C-BE32-E72D297353CC}">
              <c16:uniqueId val="{00000001-FD1D-4D58-A391-D296B064C966}"/>
            </c:ext>
          </c:extLst>
        </c:ser>
        <c:dLbls>
          <c:showLegendKey val="0"/>
          <c:showVal val="0"/>
          <c:showCatName val="0"/>
          <c:showSerName val="0"/>
          <c:showPercent val="0"/>
          <c:showBubbleSize val="0"/>
        </c:dLbls>
        <c:axId val="601890656"/>
        <c:axId val="601897728"/>
      </c:scatterChart>
      <c:valAx>
        <c:axId val="601890656"/>
        <c:scaling>
          <c:orientation val="minMax"/>
        </c:scaling>
        <c:delete val="1"/>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Ciclón</a:t>
                </a:r>
                <a:r>
                  <a:rPr lang="en-US" baseline="0"/>
                  <a:t> 1                 Ciclón 2                Ciclón 3                   Ciclón 4 </a:t>
                </a:r>
                <a:endParaRPr lang="en-US"/>
              </a:p>
            </c:rich>
          </c:tx>
          <c:layout>
            <c:manualLayout>
              <c:xMode val="edge"/>
              <c:yMode val="edge"/>
              <c:x val="0.25011679790026248"/>
              <c:y val="0.7774066783318751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crossAx val="601897728"/>
        <c:crosses val="autoZero"/>
        <c:crossBetween val="midCat"/>
      </c:valAx>
      <c:valAx>
        <c:axId val="601897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Temperatura [K]</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189065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gif"/><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tiff"/><Relationship Id="rId2" Type="http://schemas.openxmlformats.org/officeDocument/2006/relationships/chart" Target="../charts/chart1.xml"/><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gif"/></Relationships>
</file>

<file path=xl/drawings/_rels/drawing6.xml.rels><?xml version="1.0" encoding="UTF-8" standalone="yes"?>
<Relationships xmlns="http://schemas.openxmlformats.org/package/2006/relationships"><Relationship Id="rId3" Type="http://schemas.openxmlformats.org/officeDocument/2006/relationships/image" Target="../media/image9.tiff"/><Relationship Id="rId2" Type="http://schemas.openxmlformats.org/officeDocument/2006/relationships/image" Target="../media/image8.png"/><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8.png"/><Relationship Id="rId1" Type="http://schemas.openxmlformats.org/officeDocument/2006/relationships/image" Target="../media/image4.gif"/></Relationships>
</file>

<file path=xl/drawings/_rels/drawing9.xml.rels><?xml version="1.0" encoding="UTF-8" standalone="yes"?>
<Relationships xmlns="http://schemas.openxmlformats.org/package/2006/relationships"><Relationship Id="rId8" Type="http://schemas.openxmlformats.org/officeDocument/2006/relationships/image" Target="../media/image18.gif"/><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21.png"/><Relationship Id="rId1" Type="http://schemas.openxmlformats.org/officeDocument/2006/relationships/image" Target="../media/image22.png"/><Relationship Id="rId6" Type="http://schemas.openxmlformats.org/officeDocument/2006/relationships/image" Target="../media/image34.emf"/><Relationship Id="rId5" Type="http://schemas.openxmlformats.org/officeDocument/2006/relationships/image" Target="../media/image33.jpeg"/><Relationship Id="rId4" Type="http://schemas.openxmlformats.org/officeDocument/2006/relationships/image" Target="../media/image32.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21.png"/><Relationship Id="rId1" Type="http://schemas.openxmlformats.org/officeDocument/2006/relationships/image" Target="../media/image22.png"/><Relationship Id="rId6" Type="http://schemas.openxmlformats.org/officeDocument/2006/relationships/image" Target="../media/image34.emf"/><Relationship Id="rId5" Type="http://schemas.openxmlformats.org/officeDocument/2006/relationships/image" Target="../media/image35.jpeg"/><Relationship Id="rId4" Type="http://schemas.openxmlformats.org/officeDocument/2006/relationships/image" Target="../media/image32.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21.png"/><Relationship Id="rId1" Type="http://schemas.openxmlformats.org/officeDocument/2006/relationships/image" Target="../media/image22.png"/><Relationship Id="rId6" Type="http://schemas.openxmlformats.org/officeDocument/2006/relationships/image" Target="../media/image34.emf"/><Relationship Id="rId5" Type="http://schemas.openxmlformats.org/officeDocument/2006/relationships/image" Target="../media/image36.jpeg"/><Relationship Id="rId4"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8.emf"/><Relationship Id="rId1" Type="http://schemas.openxmlformats.org/officeDocument/2006/relationships/image" Target="../media/image37.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171449</xdr:rowOff>
    </xdr:from>
    <xdr:to>
      <xdr:col>4</xdr:col>
      <xdr:colOff>98109</xdr:colOff>
      <xdr:row>18</xdr:row>
      <xdr:rowOff>70001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771774"/>
          <a:ext cx="3927159" cy="1266825"/>
        </a:xfrm>
        <a:prstGeom prst="rect">
          <a:avLst/>
        </a:prstGeom>
      </xdr:spPr>
    </xdr:pic>
    <xdr:clientData/>
  </xdr:twoCellAnchor>
  <xdr:oneCellAnchor>
    <xdr:from>
      <xdr:col>7</xdr:col>
      <xdr:colOff>28575</xdr:colOff>
      <xdr:row>32</xdr:row>
      <xdr:rowOff>581025</xdr:rowOff>
    </xdr:from>
    <xdr:ext cx="701666" cy="318036"/>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6315075" y="7439025"/>
              <a:ext cx="701666" cy="3180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419" sz="1100" b="0" i="1">
                        <a:latin typeface="Cambria Math" panose="02040503050406030204" pitchFamily="18" charset="0"/>
                      </a:rPr>
                      <m:t>𝑃</m:t>
                    </m:r>
                    <m:r>
                      <a:rPr lang="es-419" sz="1100" b="0" i="1">
                        <a:latin typeface="Cambria Math" panose="02040503050406030204" pitchFamily="18" charset="0"/>
                      </a:rPr>
                      <m:t>80=</m:t>
                    </m:r>
                    <m:f>
                      <m:fPr>
                        <m:ctrlPr>
                          <a:rPr lang="es-419" sz="1100" b="0" i="1">
                            <a:latin typeface="Cambria Math" panose="02040503050406030204" pitchFamily="18" charset="0"/>
                          </a:rPr>
                        </m:ctrlPr>
                      </m:fPr>
                      <m:num>
                        <m:r>
                          <a:rPr lang="es-419" sz="1100" b="0" i="1">
                            <a:latin typeface="Cambria Math" panose="02040503050406030204" pitchFamily="18" charset="0"/>
                          </a:rPr>
                          <m:t>𝐹</m:t>
                        </m:r>
                        <m:r>
                          <a:rPr lang="es-419" sz="1100" b="0" i="1">
                            <a:latin typeface="Cambria Math" panose="02040503050406030204" pitchFamily="18" charset="0"/>
                          </a:rPr>
                          <m:t>80</m:t>
                        </m:r>
                      </m:num>
                      <m:den>
                        <m:r>
                          <a:rPr lang="es-419" sz="1100" b="0" i="1">
                            <a:latin typeface="Cambria Math" panose="02040503050406030204" pitchFamily="18" charset="0"/>
                          </a:rPr>
                          <m:t>3</m:t>
                        </m:r>
                      </m:den>
                    </m:f>
                  </m:oMath>
                </m:oMathPara>
              </a14:m>
              <a:endParaRPr lang="es-419" sz="1100" b="0"/>
            </a:p>
          </xdr:txBody>
        </xdr:sp>
      </mc:Choice>
      <mc:Fallback xmlns="">
        <xdr:sp macro="" textlink="">
          <xdr:nvSpPr>
            <xdr:cNvPr id="9" name="CuadroTexto 8"/>
            <xdr:cNvSpPr txBox="1"/>
          </xdr:nvSpPr>
          <xdr:spPr>
            <a:xfrm>
              <a:off x="6315075" y="7439025"/>
              <a:ext cx="701666" cy="3180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latin typeface="Cambria Math" panose="02040503050406030204" pitchFamily="18" charset="0"/>
                </a:rPr>
                <a:t>𝑃80=𝐹80/3</a:t>
              </a:r>
              <a:endParaRPr lang="es-419" sz="1100" b="0"/>
            </a:p>
          </xdr:txBody>
        </xdr:sp>
      </mc:Fallback>
    </mc:AlternateContent>
    <xdr:clientData/>
  </xdr:oneCellAnchor>
  <xdr:oneCellAnchor>
    <xdr:from>
      <xdr:col>7</xdr:col>
      <xdr:colOff>0</xdr:colOff>
      <xdr:row>35</xdr:row>
      <xdr:rowOff>9525</xdr:rowOff>
    </xdr:from>
    <xdr:ext cx="1164229" cy="253274"/>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6286500" y="8353425"/>
              <a:ext cx="1164229" cy="253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a:latin typeface="Cambria Math" panose="02040503050406030204" pitchFamily="18" charset="0"/>
                  <a:ea typeface="Cambria Math" panose="02040503050406030204" pitchFamily="18" charset="0"/>
                </a:rPr>
                <a:t>Abertura</a:t>
              </a:r>
              <a14:m>
                <m:oMath xmlns:m="http://schemas.openxmlformats.org/officeDocument/2006/math">
                  <m:r>
                    <a:rPr lang="es-419" sz="1100" b="0" i="1">
                      <a:latin typeface="Cambria Math" panose="02040503050406030204" pitchFamily="18" charset="0"/>
                      <a:ea typeface="Cambria Math" panose="02040503050406030204" pitchFamily="18" charset="0"/>
                    </a:rPr>
                    <m:t>=</m:t>
                  </m:r>
                  <m:f>
                    <m:fPr>
                      <m:ctrlPr>
                        <a:rPr lang="es-419" sz="1100" b="0" i="1">
                          <a:latin typeface="Cambria Math" panose="02040503050406030204" pitchFamily="18" charset="0"/>
                          <a:ea typeface="Cambria Math" panose="02040503050406030204" pitchFamily="18" charset="0"/>
                        </a:rPr>
                      </m:ctrlPr>
                    </m:fPr>
                    <m:num>
                      <m:r>
                        <a:rPr lang="es-419" sz="1100" b="0" i="1">
                          <a:latin typeface="Cambria Math" panose="02040503050406030204" pitchFamily="18" charset="0"/>
                          <a:ea typeface="Cambria Math" panose="02040503050406030204" pitchFamily="18" charset="0"/>
                        </a:rPr>
                        <m:t>𝐹</m:t>
                      </m:r>
                      <m:r>
                        <a:rPr lang="es-419" sz="1100" b="0" i="1">
                          <a:latin typeface="Cambria Math" panose="02040503050406030204" pitchFamily="18" charset="0"/>
                          <a:ea typeface="Cambria Math" panose="02040503050406030204" pitchFamily="18" charset="0"/>
                        </a:rPr>
                        <m:t>100</m:t>
                      </m:r>
                    </m:num>
                    <m:den>
                      <m:r>
                        <a:rPr lang="es-419" sz="1100" b="0" i="1">
                          <a:latin typeface="Cambria Math" panose="02040503050406030204" pitchFamily="18" charset="0"/>
                          <a:ea typeface="Cambria Math" panose="02040503050406030204" pitchFamily="18" charset="0"/>
                        </a:rPr>
                        <m:t>0,75</m:t>
                      </m:r>
                    </m:den>
                  </m:f>
                  <m:r>
                    <a:rPr lang="es-419" sz="1100" b="0" i="1">
                      <a:latin typeface="Cambria Math" panose="02040503050406030204" pitchFamily="18" charset="0"/>
                      <a:ea typeface="Cambria Math" panose="02040503050406030204" pitchFamily="18" charset="0"/>
                    </a:rPr>
                    <m:t> [2]</m:t>
                  </m:r>
                </m:oMath>
              </a14:m>
              <a:endParaRPr lang="es-419" sz="1100" b="0">
                <a:latin typeface="Cambria Math" panose="02040503050406030204" pitchFamily="18" charset="0"/>
                <a:ea typeface="Cambria Math" panose="02040503050406030204" pitchFamily="18" charset="0"/>
              </a:endParaRPr>
            </a:p>
          </xdr:txBody>
        </xdr:sp>
      </mc:Choice>
      <mc:Fallback xmlns="">
        <xdr:sp macro="" textlink="">
          <xdr:nvSpPr>
            <xdr:cNvPr id="10" name="CuadroTexto 9"/>
            <xdr:cNvSpPr txBox="1"/>
          </xdr:nvSpPr>
          <xdr:spPr>
            <a:xfrm>
              <a:off x="6286500" y="8353425"/>
              <a:ext cx="1164229" cy="253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a:latin typeface="Cambria Math" panose="02040503050406030204" pitchFamily="18" charset="0"/>
                  <a:ea typeface="Cambria Math" panose="02040503050406030204" pitchFamily="18" charset="0"/>
                </a:rPr>
                <a:t>Abertura</a:t>
              </a:r>
              <a:r>
                <a:rPr lang="es-419" sz="1100" b="0" i="0">
                  <a:latin typeface="Cambria Math" panose="02040503050406030204" pitchFamily="18" charset="0"/>
                  <a:ea typeface="Cambria Math" panose="02040503050406030204" pitchFamily="18" charset="0"/>
                </a:rPr>
                <a:t>=𝐹100/0,75  [2]</a:t>
              </a:r>
              <a:endParaRPr lang="es-419" sz="1100" b="0">
                <a:latin typeface="Cambria Math" panose="02040503050406030204" pitchFamily="18" charset="0"/>
                <a:ea typeface="Cambria Math" panose="02040503050406030204" pitchFamily="18" charset="0"/>
              </a:endParaRPr>
            </a:p>
          </xdr:txBody>
        </xdr:sp>
      </mc:Fallback>
    </mc:AlternateContent>
    <xdr:clientData/>
  </xdr:oneCellAnchor>
  <xdr:twoCellAnchor editAs="oneCell">
    <xdr:from>
      <xdr:col>9</xdr:col>
      <xdr:colOff>621846</xdr:colOff>
      <xdr:row>24</xdr:row>
      <xdr:rowOff>57453</xdr:rowOff>
    </xdr:from>
    <xdr:to>
      <xdr:col>17</xdr:col>
      <xdr:colOff>173051</xdr:colOff>
      <xdr:row>37</xdr:row>
      <xdr:rowOff>37198</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10560" y="4928810"/>
          <a:ext cx="5937491" cy="3127531"/>
        </a:xfrm>
        <a:prstGeom prst="rect">
          <a:avLst/>
        </a:prstGeom>
      </xdr:spPr>
    </xdr:pic>
    <xdr:clientData/>
  </xdr:twoCellAnchor>
  <xdr:twoCellAnchor>
    <xdr:from>
      <xdr:col>11</xdr:col>
      <xdr:colOff>767593</xdr:colOff>
      <xdr:row>37</xdr:row>
      <xdr:rowOff>175683</xdr:rowOff>
    </xdr:from>
    <xdr:to>
      <xdr:col>14</xdr:col>
      <xdr:colOff>672343</xdr:colOff>
      <xdr:row>39</xdr:row>
      <xdr:rowOff>40822</xdr:rowOff>
    </xdr:to>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11852879" y="8194826"/>
          <a:ext cx="2299607" cy="237067"/>
        </a:xfrm>
        <a:prstGeom prst="rect">
          <a:avLst/>
        </a:prstGeom>
        <a:solidFill>
          <a:srgbClr val="ED7D3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100">
              <a:solidFill>
                <a:schemeClr val="bg1"/>
              </a:solidFill>
            </a:rPr>
            <a:t>Figura 1: Calculo del</a:t>
          </a:r>
          <a:r>
            <a:rPr lang="es-419" sz="1100" baseline="0">
              <a:solidFill>
                <a:schemeClr val="bg1"/>
              </a:solidFill>
            </a:rPr>
            <a:t> valor de P100</a:t>
          </a:r>
          <a:endParaRPr lang="es-419" sz="1100">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9525</xdr:colOff>
      <xdr:row>36</xdr:row>
      <xdr:rowOff>136525</xdr:rowOff>
    </xdr:from>
    <xdr:ext cx="2791982" cy="419923"/>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8364311" y="7393668"/>
              <a:ext cx="2791982" cy="419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419" sz="1100" b="0" i="1">
                        <a:latin typeface="Cambria Math" panose="02040503050406030204" pitchFamily="18" charset="0"/>
                      </a:rPr>
                      <m:t>𝐴</m:t>
                    </m:r>
                    <m:r>
                      <a:rPr lang="es-419" sz="1100" b="0" i="1">
                        <a:latin typeface="Cambria Math" panose="02040503050406030204" pitchFamily="18" charset="0"/>
                      </a:rPr>
                      <m:t>=1,1⋅</m:t>
                    </m:r>
                    <m:f>
                      <m:fPr>
                        <m:ctrlPr>
                          <a:rPr lang="es-419" sz="1100" b="0" i="1">
                            <a:latin typeface="Cambria Math" panose="02040503050406030204" pitchFamily="18" charset="0"/>
                          </a:rPr>
                        </m:ctrlPr>
                      </m:fPr>
                      <m:num>
                        <m:d>
                          <m:dPr>
                            <m:begChr m:val="["/>
                            <m:endChr m:val="]"/>
                            <m:ctrlPr>
                              <a:rPr lang="es-419" sz="1100" b="0" i="1">
                                <a:latin typeface="Cambria Math" panose="02040503050406030204" pitchFamily="18" charset="0"/>
                              </a:rPr>
                            </m:ctrlPr>
                          </m:dPr>
                          <m:e>
                            <m:f>
                              <m:fPr>
                                <m:ctrlPr>
                                  <a:rPr lang="es-419" sz="1100" b="0" i="1">
                                    <a:latin typeface="Cambria Math" panose="02040503050406030204" pitchFamily="18" charset="0"/>
                                  </a:rPr>
                                </m:ctrlPr>
                              </m:fPr>
                              <m:num>
                                <m:r>
                                  <a:rPr lang="es-419" sz="1100" b="0" i="1">
                                    <a:latin typeface="Cambria Math" panose="02040503050406030204" pitchFamily="18" charset="0"/>
                                  </a:rPr>
                                  <m:t>𝑡𝑜𝑛</m:t>
                                </m:r>
                              </m:num>
                              <m:den>
                                <m:r>
                                  <a:rPr lang="es-419" sz="1100" b="0" i="1">
                                    <a:latin typeface="Cambria Math" panose="02040503050406030204" pitchFamily="18" charset="0"/>
                                  </a:rPr>
                                  <m:t>h</m:t>
                                </m:r>
                              </m:den>
                            </m:f>
                          </m:e>
                        </m:d>
                        <m:r>
                          <a:rPr lang="es-419" sz="1100" b="0" i="1">
                            <a:latin typeface="Cambria Math" panose="02040503050406030204" pitchFamily="18" charset="0"/>
                          </a:rPr>
                          <m:t>𝑏𝑎𝑗𝑜</m:t>
                        </m:r>
                        <m:r>
                          <a:rPr lang="es-419" sz="1100" b="0" i="1">
                            <a:latin typeface="Cambria Math" panose="02040503050406030204" pitchFamily="18" charset="0"/>
                          </a:rPr>
                          <m:t> </m:t>
                        </m:r>
                        <m:r>
                          <a:rPr lang="es-419" sz="1100" b="0" i="1">
                            <a:latin typeface="Cambria Math" panose="02040503050406030204" pitchFamily="18" charset="0"/>
                          </a:rPr>
                          <m:t>𝑡𝑎𝑚𝑎</m:t>
                        </m:r>
                        <m:r>
                          <a:rPr lang="es-419" sz="1100" b="0" i="1">
                            <a:latin typeface="Cambria Math" panose="02040503050406030204" pitchFamily="18" charset="0"/>
                          </a:rPr>
                          <m:t>ñ</m:t>
                        </m:r>
                        <m:r>
                          <a:rPr lang="es-419" sz="1100" b="0" i="1">
                            <a:latin typeface="Cambria Math" panose="02040503050406030204" pitchFamily="18" charset="0"/>
                          </a:rPr>
                          <m:t>𝑜</m:t>
                        </m:r>
                        <m:r>
                          <a:rPr lang="es-419" sz="1100" b="0" i="1">
                            <a:latin typeface="Cambria Math" panose="02040503050406030204" pitchFamily="18" charset="0"/>
                          </a:rPr>
                          <m:t> </m:t>
                        </m:r>
                        <m:r>
                          <a:rPr lang="es-419" sz="1100" b="0" i="1">
                            <a:latin typeface="Cambria Math" panose="02040503050406030204" pitchFamily="18" charset="0"/>
                          </a:rPr>
                          <m:t>𝑒𝑛</m:t>
                        </m:r>
                        <m:r>
                          <a:rPr lang="es-419" sz="1100" b="0" i="1">
                            <a:latin typeface="Cambria Math" panose="02040503050406030204" pitchFamily="18" charset="0"/>
                          </a:rPr>
                          <m:t> </m:t>
                        </m:r>
                        <m:r>
                          <a:rPr lang="es-419" sz="1100" b="0" i="1">
                            <a:latin typeface="Cambria Math" panose="02040503050406030204" pitchFamily="18" charset="0"/>
                          </a:rPr>
                          <m:t>𝑎𝑙𝑖𝑚𝑒𝑛𝑡𝑎𝑐𝑖</m:t>
                        </m:r>
                        <m:r>
                          <a:rPr lang="es-419" sz="1100" b="0" i="1">
                            <a:latin typeface="Cambria Math" panose="02040503050406030204" pitchFamily="18" charset="0"/>
                          </a:rPr>
                          <m:t>ó</m:t>
                        </m:r>
                        <m:r>
                          <a:rPr lang="es-419" sz="1100" b="0" i="1">
                            <a:latin typeface="Cambria Math" panose="02040503050406030204" pitchFamily="18" charset="0"/>
                          </a:rPr>
                          <m:t>𝑛</m:t>
                        </m:r>
                      </m:num>
                      <m:den>
                        <m:r>
                          <a:rPr lang="es-419" sz="1100" b="0" i="1">
                            <a:latin typeface="Cambria Math" panose="02040503050406030204" pitchFamily="18" charset="0"/>
                          </a:rPr>
                          <m:t>𝐶𝑃𝐾𝐹𝐻𝐵𝐸𝑆𝐷𝑂𝑇𝑊</m:t>
                        </m:r>
                      </m:den>
                    </m:f>
                  </m:oMath>
                </m:oMathPara>
              </a14:m>
              <a:endParaRPr lang="es-419" sz="1100" b="0"/>
            </a:p>
          </xdr:txBody>
        </xdr:sp>
      </mc:Choice>
      <mc:Fallback xmlns="">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8364311" y="7393668"/>
              <a:ext cx="2791982" cy="419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latin typeface="Cambria Math" panose="02040503050406030204" pitchFamily="18" charset="0"/>
                </a:rPr>
                <a:t>𝐴=1,1⋅([𝑡𝑜𝑛/ℎ]𝑏𝑎𝑗𝑜 𝑡𝑎𝑚𝑎ñ𝑜 𝑒𝑛 𝑎𝑙𝑖𝑚𝑒𝑛𝑡𝑎𝑐𝑖ó𝑛)/𝐶𝑃𝐾𝐹𝐻𝐵𝐸𝑆𝐷𝑂𝑇𝑊</a:t>
              </a:r>
              <a:endParaRPr lang="es-419" sz="1100" b="0"/>
            </a:p>
          </xdr:txBody>
        </xdr:sp>
      </mc:Fallback>
    </mc:AlternateContent>
    <xdr:clientData/>
  </xdr:oneCellAnchor>
  <xdr:twoCellAnchor editAs="oneCell">
    <xdr:from>
      <xdr:col>0</xdr:col>
      <xdr:colOff>293914</xdr:colOff>
      <xdr:row>9</xdr:row>
      <xdr:rowOff>39460</xdr:rowOff>
    </xdr:from>
    <xdr:to>
      <xdr:col>3</xdr:col>
      <xdr:colOff>955018</xdr:colOff>
      <xdr:row>18</xdr:row>
      <xdr:rowOff>28573</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216" r="4931" b="9246"/>
        <a:stretch/>
      </xdr:blipFill>
      <xdr:spPr>
        <a:xfrm>
          <a:off x="293914" y="2071460"/>
          <a:ext cx="3908675" cy="1676399"/>
        </a:xfrm>
        <a:prstGeom prst="rect">
          <a:avLst/>
        </a:prstGeom>
      </xdr:spPr>
    </xdr:pic>
    <xdr:clientData/>
  </xdr:twoCellAnchor>
  <xdr:oneCellAnchor>
    <xdr:from>
      <xdr:col>5</xdr:col>
      <xdr:colOff>66675</xdr:colOff>
      <xdr:row>28</xdr:row>
      <xdr:rowOff>0</xdr:rowOff>
    </xdr:from>
    <xdr:ext cx="293863" cy="172227"/>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3895725" y="6124575"/>
              <a:ext cx="29386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1100" b="0" i="1">
                            <a:solidFill>
                              <a:schemeClr val="bg1"/>
                            </a:solidFill>
                            <a:latin typeface="Cambria Math" panose="02040503050406030204" pitchFamily="18" charset="0"/>
                          </a:rPr>
                        </m:ctrlPr>
                      </m:sSubPr>
                      <m:e>
                        <m:r>
                          <a:rPr lang="es-419" sz="1100" b="0" i="1">
                            <a:solidFill>
                              <a:schemeClr val="bg1"/>
                            </a:solidFill>
                            <a:latin typeface="Cambria Math" panose="02040503050406030204" pitchFamily="18" charset="0"/>
                          </a:rPr>
                          <m:t>𝑑</m:t>
                        </m:r>
                      </m:e>
                      <m:sub>
                        <m:r>
                          <a:rPr lang="es-419" sz="1100" b="0" i="1">
                            <a:solidFill>
                              <a:schemeClr val="bg1"/>
                            </a:solidFill>
                            <a:latin typeface="Cambria Math" panose="02040503050406030204" pitchFamily="18" charset="0"/>
                          </a:rPr>
                          <m:t>50</m:t>
                        </m:r>
                        <m:r>
                          <a:rPr lang="es-419" sz="1100" b="0" i="1">
                            <a:solidFill>
                              <a:schemeClr val="bg1"/>
                            </a:solidFill>
                            <a:latin typeface="Cambria Math" panose="02040503050406030204" pitchFamily="18" charset="0"/>
                          </a:rPr>
                          <m:t>𝑐</m:t>
                        </m:r>
                      </m:sub>
                    </m:sSub>
                  </m:oMath>
                </m:oMathPara>
              </a14:m>
              <a:endParaRPr lang="es-419" sz="1100">
                <a:solidFill>
                  <a:schemeClr val="bg1"/>
                </a:solidFill>
              </a:endParaRPr>
            </a:p>
          </xdr:txBody>
        </xdr:sp>
      </mc:Choice>
      <mc:Fallback xmlns="">
        <xdr:sp macro="" textlink="">
          <xdr:nvSpPr>
            <xdr:cNvPr id="9" name="CuadroTexto 8"/>
            <xdr:cNvSpPr txBox="1"/>
          </xdr:nvSpPr>
          <xdr:spPr>
            <a:xfrm>
              <a:off x="3895725" y="6124575"/>
              <a:ext cx="29386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i="0">
                  <a:solidFill>
                    <a:schemeClr val="bg1"/>
                  </a:solidFill>
                  <a:latin typeface="Cambria Math" panose="02040503050406030204" pitchFamily="18" charset="0"/>
                </a:rPr>
                <a:t>𝑑_50𝑐</a:t>
              </a:r>
              <a:endParaRPr lang="es-419" sz="1100">
                <a:solidFill>
                  <a:schemeClr val="bg1"/>
                </a:solidFill>
              </a:endParaRPr>
            </a:p>
          </xdr:txBody>
        </xdr:sp>
      </mc:Fallback>
    </mc:AlternateContent>
    <xdr:clientData/>
  </xdr:oneCellAnchor>
  <xdr:twoCellAnchor editAs="oneCell">
    <xdr:from>
      <xdr:col>2</xdr:col>
      <xdr:colOff>85725</xdr:colOff>
      <xdr:row>51</xdr:row>
      <xdr:rowOff>0</xdr:rowOff>
    </xdr:from>
    <xdr:to>
      <xdr:col>3</xdr:col>
      <xdr:colOff>1884252</xdr:colOff>
      <xdr:row>51</xdr:row>
      <xdr:rowOff>186462</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2390775" y="10315575"/>
          <a:ext cx="2495550" cy="195534"/>
        </a:xfrm>
        <a:prstGeom prst="rect">
          <a:avLst/>
        </a:prstGeom>
      </xdr:spPr>
    </xdr:pic>
    <xdr:clientData/>
  </xdr:twoCellAnchor>
  <xdr:oneCellAnchor>
    <xdr:from>
      <xdr:col>7</xdr:col>
      <xdr:colOff>165100</xdr:colOff>
      <xdr:row>37</xdr:row>
      <xdr:rowOff>152400</xdr:rowOff>
    </xdr:from>
    <xdr:ext cx="1704634" cy="346570"/>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9212619" y="9702012"/>
              <a:ext cx="1704634"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𝐵</m:t>
                    </m:r>
                    <m:r>
                      <a:rPr lang="es-ES" sz="1100" b="0" i="1">
                        <a:latin typeface="Cambria Math" panose="02040503050406030204" pitchFamily="18" charset="0"/>
                      </a:rPr>
                      <m:t>≥</m:t>
                    </m:r>
                    <m:f>
                      <m:fPr>
                        <m:ctrlPr>
                          <a:rPr lang="es-ES" sz="1100" b="0" i="1">
                            <a:latin typeface="Cambria Math" panose="02040503050406030204" pitchFamily="18" charset="0"/>
                          </a:rPr>
                        </m:ctrlPr>
                      </m:fPr>
                      <m:num>
                        <m:r>
                          <a:rPr lang="es-ES" sz="1100" b="0" i="1">
                            <a:latin typeface="Cambria Math" panose="02040503050406030204" pitchFamily="18" charset="0"/>
                          </a:rPr>
                          <m:t>𝑄</m:t>
                        </m:r>
                      </m:num>
                      <m:den>
                        <m:r>
                          <a:rPr lang="es-ES" sz="1100" b="0" i="1">
                            <a:latin typeface="Cambria Math" panose="02040503050406030204" pitchFamily="18" charset="0"/>
                          </a:rPr>
                          <m:t>3,6⋅</m:t>
                        </m:r>
                        <m:sSub>
                          <m:sSubPr>
                            <m:ctrlPr>
                              <a:rPr lang="es-ES" sz="1100" b="0" i="1">
                                <a:latin typeface="Cambria Math" panose="02040503050406030204" pitchFamily="18" charset="0"/>
                              </a:rPr>
                            </m:ctrlPr>
                          </m:sSubPr>
                          <m:e>
                            <m:r>
                              <a:rPr lang="es-ES" sz="1100" b="0" i="1">
                                <a:latin typeface="Cambria Math" panose="02040503050406030204" pitchFamily="18" charset="0"/>
                              </a:rPr>
                              <m:t>𝑑</m:t>
                            </m:r>
                          </m:e>
                          <m:sub>
                            <m:r>
                              <a:rPr lang="es-ES" sz="1100" b="0" i="1">
                                <a:latin typeface="Cambria Math" panose="02040503050406030204" pitchFamily="18" charset="0"/>
                              </a:rPr>
                              <m:t>𝑚𝑖𝑛</m:t>
                            </m:r>
                          </m:sub>
                        </m:sSub>
                        <m:r>
                          <a:rPr lang="es-ES" sz="1100" b="0" i="1">
                            <a:latin typeface="Cambria Math" panose="02040503050406030204" pitchFamily="18" charset="0"/>
                          </a:rPr>
                          <m:t>⋅</m:t>
                        </m:r>
                        <m:sSub>
                          <m:sSubPr>
                            <m:ctrlPr>
                              <a:rPr lang="es-ES" sz="1100" b="0" i="1">
                                <a:latin typeface="Cambria Math" panose="02040503050406030204" pitchFamily="18" charset="0"/>
                              </a:rPr>
                            </m:ctrlPr>
                          </m:sSubPr>
                          <m:e>
                            <m:r>
                              <a:rPr lang="es-ES" sz="1100" b="0" i="1">
                                <a:latin typeface="Cambria Math" panose="02040503050406030204" pitchFamily="18" charset="0"/>
                              </a:rPr>
                              <m:t>𝑣</m:t>
                            </m:r>
                          </m:e>
                          <m:sub>
                            <m:r>
                              <a:rPr lang="es-ES" sz="1100" b="0" i="1">
                                <a:latin typeface="Cambria Math" panose="02040503050406030204" pitchFamily="18" charset="0"/>
                              </a:rPr>
                              <m:t>𝑚𝑖𝑛</m:t>
                            </m:r>
                          </m:sub>
                        </m:sSub>
                      </m:den>
                    </m:f>
                    <m:r>
                      <a:rPr lang="es-ES" sz="1100" b="0" i="1">
                        <a:latin typeface="Cambria Math" panose="02040503050406030204" pitchFamily="18" charset="0"/>
                      </a:rPr>
                      <m:t>+0,15</m:t>
                    </m:r>
                  </m:oMath>
                </m:oMathPara>
              </a14:m>
              <a:endParaRPr lang="es-ES" sz="1100" b="0"/>
            </a:p>
          </xdr:txBody>
        </xdr:sp>
      </mc:Choice>
      <mc:Fallback xmlns="">
        <xdr:sp macro="" textlink="">
          <xdr:nvSpPr>
            <xdr:cNvPr id="7" name="CuadroTexto 6">
              <a:extLst>
                <a:ext uri="{FF2B5EF4-FFF2-40B4-BE49-F238E27FC236}">
                  <a16:creationId xmlns:a16="http://schemas.microsoft.com/office/drawing/2014/main" id="{FFD3D6D2-5B95-CF4F-8F3F-5289A6BD569D}"/>
                </a:ext>
              </a:extLst>
            </xdr:cNvPr>
            <xdr:cNvSpPr txBox="1"/>
          </xdr:nvSpPr>
          <xdr:spPr>
            <a:xfrm>
              <a:off x="9212619" y="9702012"/>
              <a:ext cx="1704634"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100" b="0" i="0">
                  <a:latin typeface="Cambria Math" panose="02040503050406030204" pitchFamily="18" charset="0"/>
                </a:rPr>
                <a:t>𝐵≥𝑄/(3,6⋅𝑑_𝑚𝑖𝑛⋅𝑣_𝑚𝑖𝑛 )+0,15</a:t>
              </a:r>
              <a:endParaRPr lang="es-ES" sz="1100" b="0"/>
            </a:p>
          </xdr:txBody>
        </xdr:sp>
      </mc:Fallback>
    </mc:AlternateContent>
    <xdr:clientData/>
  </xdr:oneCellAnchor>
  <xdr:oneCellAnchor>
    <xdr:from>
      <xdr:col>7</xdr:col>
      <xdr:colOff>153377</xdr:colOff>
      <xdr:row>39</xdr:row>
      <xdr:rowOff>36147</xdr:rowOff>
    </xdr:from>
    <xdr:ext cx="1431610" cy="348044"/>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7499839" y="9150839"/>
              <a:ext cx="1431610" cy="348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𝐸</m:t>
                    </m:r>
                    <m:r>
                      <a:rPr lang="es-ES" sz="1100" b="0" i="1">
                        <a:latin typeface="Cambria Math" panose="02040503050406030204" pitchFamily="18" charset="0"/>
                      </a:rPr>
                      <m:t>=</m:t>
                    </m:r>
                    <m:f>
                      <m:fPr>
                        <m:ctrlPr>
                          <a:rPr lang="es-ES" sz="1100" b="0" i="1">
                            <a:latin typeface="Cambria Math" panose="02040503050406030204" pitchFamily="18" charset="0"/>
                          </a:rPr>
                        </m:ctrlPr>
                      </m:fPr>
                      <m:num>
                        <m:r>
                          <a:rPr lang="es-ES" sz="1100" b="0" i="1">
                            <a:latin typeface="Cambria Math" panose="02040503050406030204" pitchFamily="18" charset="0"/>
                          </a:rPr>
                          <m:t>𝐺𝑠𝑢</m:t>
                        </m:r>
                      </m:num>
                      <m:den>
                        <m:r>
                          <a:rPr lang="es-ES" sz="1100" b="0" i="1">
                            <a:latin typeface="Cambria Math" panose="02040503050406030204" pitchFamily="18" charset="0"/>
                          </a:rPr>
                          <m:t>𝐺𝑠𝑎</m:t>
                        </m:r>
                        <m:r>
                          <a:rPr lang="es-ES" sz="1100" b="0" i="1">
                            <a:latin typeface="Cambria Math" panose="02040503050406030204" pitchFamily="18" charset="0"/>
                          </a:rPr>
                          <m:t>⋅</m:t>
                        </m:r>
                        <m:r>
                          <a:rPr lang="es-ES" sz="1100" b="0" i="1">
                            <a:latin typeface="Cambria Math" panose="02040503050406030204" pitchFamily="18" charset="0"/>
                          </a:rPr>
                          <m:t>𝐹𝑢𝑎</m:t>
                        </m:r>
                        <m:r>
                          <a:rPr lang="es-ES" sz="1100" b="0" i="1">
                            <a:latin typeface="Cambria Math" panose="02040503050406030204" pitchFamily="18" charset="0"/>
                          </a:rPr>
                          <m:t>(</m:t>
                        </m:r>
                        <m:r>
                          <a:rPr lang="es-ES" sz="1100" b="0" i="1">
                            <a:latin typeface="Cambria Math" panose="02040503050406030204" pitchFamily="18" charset="0"/>
                          </a:rPr>
                          <m:t>h</m:t>
                        </m:r>
                        <m:r>
                          <a:rPr lang="es-ES" sz="1100" b="0" i="1">
                            <a:latin typeface="Cambria Math" panose="02040503050406030204" pitchFamily="18" charset="0"/>
                          </a:rPr>
                          <m:t>)</m:t>
                        </m:r>
                      </m:den>
                    </m:f>
                    <m:r>
                      <a:rPr lang="es-ES" sz="1100" b="0" i="1">
                        <a:latin typeface="Cambria Math" panose="02040503050406030204" pitchFamily="18" charset="0"/>
                      </a:rPr>
                      <m:t>⋅100</m:t>
                    </m:r>
                  </m:oMath>
                </m:oMathPara>
              </a14:m>
              <a:endParaRPr lang="es-ES_tradnl" sz="1100"/>
            </a:p>
          </xdr:txBody>
        </xdr:sp>
      </mc:Choice>
      <mc:Fallback xmlns="">
        <xdr:sp macro="" textlink="">
          <xdr:nvSpPr>
            <xdr:cNvPr id="2" name="CuadroTexto 1">
              <a:extLst>
                <a:ext uri="{FF2B5EF4-FFF2-40B4-BE49-F238E27FC236}">
                  <a16:creationId xmlns:a16="http://schemas.microsoft.com/office/drawing/2014/main" id="{AD49AB66-33B5-AE46-9021-A2FFB65A07AF}"/>
                </a:ext>
              </a:extLst>
            </xdr:cNvPr>
            <xdr:cNvSpPr txBox="1"/>
          </xdr:nvSpPr>
          <xdr:spPr>
            <a:xfrm>
              <a:off x="7499839" y="9150839"/>
              <a:ext cx="1431610" cy="348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100" b="0" i="0">
                  <a:latin typeface="Cambria Math" panose="02040503050406030204" pitchFamily="18" charset="0"/>
                </a:rPr>
                <a:t>𝐸=𝐺𝑠𝑢/(𝐺𝑠𝑎⋅𝐹𝑢𝑎(ℎ))⋅100</a:t>
              </a:r>
              <a:endParaRPr lang="es-ES_tradnl" sz="1100"/>
            </a:p>
          </xdr:txBody>
        </xdr:sp>
      </mc:Fallback>
    </mc:AlternateContent>
    <xdr:clientData/>
  </xdr:oneCellAnchor>
  <xdr:oneCellAnchor>
    <xdr:from>
      <xdr:col>0</xdr:col>
      <xdr:colOff>39381</xdr:colOff>
      <xdr:row>21</xdr:row>
      <xdr:rowOff>1</xdr:rowOff>
    </xdr:from>
    <xdr:ext cx="5102166" cy="172227"/>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39381" y="4193954"/>
              <a:ext cx="510216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1100" b="0" i="1">
                            <a:solidFill>
                              <a:schemeClr val="tx1"/>
                            </a:solidFill>
                            <a:latin typeface="Cambria Math" panose="02040503050406030204" pitchFamily="18" charset="0"/>
                          </a:rPr>
                        </m:ctrlPr>
                      </m:sSubPr>
                      <m:e>
                        <m:r>
                          <a:rPr lang="es-419" sz="1100" b="0" i="1">
                            <a:solidFill>
                              <a:schemeClr val="tx1"/>
                            </a:solidFill>
                            <a:latin typeface="Cambria Math" panose="02040503050406030204" pitchFamily="18" charset="0"/>
                          </a:rPr>
                          <m:t>𝑑</m:t>
                        </m:r>
                      </m:e>
                      <m:sub>
                        <m:r>
                          <a:rPr lang="es-419" sz="1100" b="0" i="1">
                            <a:solidFill>
                              <a:schemeClr val="tx1"/>
                            </a:solidFill>
                            <a:latin typeface="Cambria Math" panose="02040503050406030204" pitchFamily="18" charset="0"/>
                          </a:rPr>
                          <m:t>50</m:t>
                        </m:r>
                        <m:r>
                          <a:rPr lang="es-419" sz="1100" b="0" i="1">
                            <a:solidFill>
                              <a:schemeClr val="tx1"/>
                            </a:solidFill>
                            <a:latin typeface="Cambria Math" panose="02040503050406030204" pitchFamily="18" charset="0"/>
                          </a:rPr>
                          <m:t>𝑐</m:t>
                        </m:r>
                      </m:sub>
                    </m:sSub>
                    <m:r>
                      <a:rPr lang="es-ES" sz="1100" b="0" i="1">
                        <a:solidFill>
                          <a:schemeClr val="tx1"/>
                        </a:solidFill>
                        <a:latin typeface="Cambria Math" panose="02040503050406030204" pitchFamily="18" charset="0"/>
                      </a:rPr>
                      <m:t>:</m:t>
                    </m:r>
                    <m:r>
                      <a:rPr lang="es-ES" sz="1100" b="0" i="1">
                        <a:solidFill>
                          <a:schemeClr val="tx1"/>
                        </a:solidFill>
                        <a:latin typeface="Cambria Math" panose="02040503050406030204" pitchFamily="18" charset="0"/>
                      </a:rPr>
                      <m:t>𝐷𝑖</m:t>
                    </m:r>
                    <m:r>
                      <a:rPr lang="es-ES" sz="1100" b="0" i="1">
                        <a:solidFill>
                          <a:schemeClr val="tx1"/>
                        </a:solidFill>
                        <a:latin typeface="Cambria Math" panose="02040503050406030204" pitchFamily="18" charset="0"/>
                      </a:rPr>
                      <m:t>á</m:t>
                    </m:r>
                    <m:r>
                      <a:rPr lang="es-ES" sz="1100" b="0" i="1">
                        <a:solidFill>
                          <a:schemeClr val="tx1"/>
                        </a:solidFill>
                        <a:latin typeface="Cambria Math" panose="02040503050406030204" pitchFamily="18" charset="0"/>
                      </a:rPr>
                      <m:t>𝑚𝑒𝑡𝑟𝑜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𝑝𝑎𝑟𝑡</m:t>
                    </m:r>
                    <m:r>
                      <a:rPr lang="es-ES" sz="1100" b="0" i="1">
                        <a:solidFill>
                          <a:schemeClr val="tx1"/>
                        </a:solidFill>
                        <a:latin typeface="Cambria Math" panose="02040503050406030204" pitchFamily="18" charset="0"/>
                      </a:rPr>
                      <m:t>í</m:t>
                    </m:r>
                    <m:r>
                      <a:rPr lang="es-ES" sz="1100" b="0" i="1">
                        <a:solidFill>
                          <a:schemeClr val="tx1"/>
                        </a:solidFill>
                        <a:latin typeface="Cambria Math" panose="02040503050406030204" pitchFamily="18" charset="0"/>
                      </a:rPr>
                      <m:t>𝑐𝑢𝑙𝑎</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𝑐𝑜𝑛</m:t>
                    </m:r>
                    <m:r>
                      <a:rPr lang="es-ES" sz="1100" b="0" i="1">
                        <a:solidFill>
                          <a:schemeClr val="tx1"/>
                        </a:solidFill>
                        <a:latin typeface="Cambria Math" panose="02040503050406030204" pitchFamily="18" charset="0"/>
                      </a:rPr>
                      <m:t> 50%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𝑝𝑟𝑜𝑏𝑎𝑏𝑖𝑙𝑖𝑑𝑎𝑑𝑒𝑠</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𝑝𝑎𝑠𝑎𝑟</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𝑛𝑜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𝑒𝑙</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h𝑎𝑟𝑛𝑒𝑟𝑜</m:t>
                    </m:r>
                  </m:oMath>
                </m:oMathPara>
              </a14:m>
              <a:endParaRPr lang="es-419" sz="1100">
                <a:solidFill>
                  <a:schemeClr val="tx1"/>
                </a:solidFill>
              </a:endParaRPr>
            </a:p>
          </xdr:txBody>
        </xdr:sp>
      </mc:Choice>
      <mc:Fallback xmlns="">
        <xdr:sp macro="" textlink="">
          <xdr:nvSpPr>
            <xdr:cNvPr id="11" name="CuadroTexto 10">
              <a:extLst>
                <a:ext uri="{FF2B5EF4-FFF2-40B4-BE49-F238E27FC236}">
                  <a16:creationId xmlns:a16="http://schemas.microsoft.com/office/drawing/2014/main" id="{90CCEFFE-094C-F443-9548-A7836B977638}"/>
                </a:ext>
              </a:extLst>
            </xdr:cNvPr>
            <xdr:cNvSpPr txBox="1"/>
          </xdr:nvSpPr>
          <xdr:spPr>
            <a:xfrm>
              <a:off x="39381" y="4193954"/>
              <a:ext cx="510216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solidFill>
                    <a:schemeClr val="tx1"/>
                  </a:solidFill>
                  <a:latin typeface="Cambria Math" panose="02040503050406030204" pitchFamily="18" charset="0"/>
                </a:rPr>
                <a:t>𝑑_50𝑐</a:t>
              </a:r>
              <a:r>
                <a:rPr lang="es-ES" sz="1100" b="0" i="0">
                  <a:solidFill>
                    <a:schemeClr val="tx1"/>
                  </a:solidFill>
                  <a:latin typeface="Cambria Math" panose="02040503050406030204" pitchFamily="18" charset="0"/>
                </a:rPr>
                <a:t>:𝐷𝑖á𝑚𝑒𝑡𝑟𝑜 𝑑𝑒 𝑝𝑎𝑟𝑡í𝑐𝑢𝑙𝑎 𝑐𝑜𝑛 50% 𝑑𝑒 𝑝𝑟𝑜𝑏𝑎𝑏𝑖𝑙𝑖𝑑𝑎𝑑𝑒𝑠 𝑑𝑒 𝑝𝑎𝑠𝑎𝑟 𝑜 𝑛𝑜 𝑒𝑙 ℎ𝑎𝑟𝑛𝑒𝑟𝑜</a:t>
              </a:r>
              <a:endParaRPr lang="es-419" sz="1100">
                <a:solidFill>
                  <a:schemeClr val="tx1"/>
                </a:solidFill>
              </a:endParaRPr>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7</xdr:col>
      <xdr:colOff>28575</xdr:colOff>
      <xdr:row>32</xdr:row>
      <xdr:rowOff>581025</xdr:rowOff>
    </xdr:from>
    <xdr:ext cx="701666" cy="318036"/>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7140575" y="7197725"/>
              <a:ext cx="701666" cy="3180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419" sz="1100" b="0" i="1">
                        <a:latin typeface="Cambria Math" panose="02040503050406030204" pitchFamily="18" charset="0"/>
                      </a:rPr>
                      <m:t>𝑃</m:t>
                    </m:r>
                    <m:r>
                      <a:rPr lang="es-419" sz="1100" b="0" i="1">
                        <a:latin typeface="Cambria Math" panose="02040503050406030204" pitchFamily="18" charset="0"/>
                      </a:rPr>
                      <m:t>80=</m:t>
                    </m:r>
                    <m:f>
                      <m:fPr>
                        <m:ctrlPr>
                          <a:rPr lang="es-419" sz="1100" b="0" i="1">
                            <a:latin typeface="Cambria Math" panose="02040503050406030204" pitchFamily="18" charset="0"/>
                          </a:rPr>
                        </m:ctrlPr>
                      </m:fPr>
                      <m:num>
                        <m:r>
                          <a:rPr lang="es-419" sz="1100" b="0" i="1">
                            <a:latin typeface="Cambria Math" panose="02040503050406030204" pitchFamily="18" charset="0"/>
                          </a:rPr>
                          <m:t>𝐹</m:t>
                        </m:r>
                        <m:r>
                          <a:rPr lang="es-419" sz="1100" b="0" i="1">
                            <a:latin typeface="Cambria Math" panose="02040503050406030204" pitchFamily="18" charset="0"/>
                          </a:rPr>
                          <m:t>80</m:t>
                        </m:r>
                      </m:num>
                      <m:den>
                        <m:r>
                          <a:rPr lang="es-419" sz="1100" b="0" i="1">
                            <a:latin typeface="Cambria Math" panose="02040503050406030204" pitchFamily="18" charset="0"/>
                          </a:rPr>
                          <m:t>3</m:t>
                        </m:r>
                      </m:den>
                    </m:f>
                  </m:oMath>
                </m:oMathPara>
              </a14:m>
              <a:endParaRPr lang="es-419" sz="1100" b="0"/>
            </a:p>
          </xdr:txBody>
        </xdr:sp>
      </mc:Choice>
      <mc:Fallback xmlns="">
        <xdr:sp macro="" textlink="">
          <xdr:nvSpPr>
            <xdr:cNvPr id="3" name="CuadroTexto 2">
              <a:extLst>
                <a:ext uri="{FF2B5EF4-FFF2-40B4-BE49-F238E27FC236}">
                  <a16:creationId xmlns:a16="http://schemas.microsoft.com/office/drawing/2014/main" id="{E0A5041B-78C3-3645-B9CB-5AFB111BB91D}"/>
                </a:ext>
              </a:extLst>
            </xdr:cNvPr>
            <xdr:cNvSpPr txBox="1"/>
          </xdr:nvSpPr>
          <xdr:spPr>
            <a:xfrm>
              <a:off x="7140575" y="7197725"/>
              <a:ext cx="701666" cy="3180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latin typeface="Cambria Math" panose="02040503050406030204" pitchFamily="18" charset="0"/>
                </a:rPr>
                <a:t>𝑃80=𝐹80/3</a:t>
              </a:r>
              <a:endParaRPr lang="es-419" sz="1100" b="0"/>
            </a:p>
          </xdr:txBody>
        </xdr:sp>
      </mc:Fallback>
    </mc:AlternateContent>
    <xdr:clientData/>
  </xdr:oneCellAnchor>
  <xdr:oneCellAnchor>
    <xdr:from>
      <xdr:col>7</xdr:col>
      <xdr:colOff>0</xdr:colOff>
      <xdr:row>35</xdr:row>
      <xdr:rowOff>9525</xdr:rowOff>
    </xdr:from>
    <xdr:ext cx="1164229" cy="25327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7112000" y="7870825"/>
              <a:ext cx="1164229" cy="253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a:latin typeface="Cambria Math" panose="02040503050406030204" pitchFamily="18" charset="0"/>
                  <a:ea typeface="Cambria Math" panose="02040503050406030204" pitchFamily="18" charset="0"/>
                </a:rPr>
                <a:t>Abertura</a:t>
              </a:r>
              <a14:m>
                <m:oMath xmlns:m="http://schemas.openxmlformats.org/officeDocument/2006/math">
                  <m:r>
                    <a:rPr lang="es-419" sz="1100" b="0" i="1">
                      <a:latin typeface="Cambria Math" panose="02040503050406030204" pitchFamily="18" charset="0"/>
                      <a:ea typeface="Cambria Math" panose="02040503050406030204" pitchFamily="18" charset="0"/>
                    </a:rPr>
                    <m:t>=</m:t>
                  </m:r>
                  <m:f>
                    <m:fPr>
                      <m:ctrlPr>
                        <a:rPr lang="es-419" sz="1100" b="0" i="1">
                          <a:latin typeface="Cambria Math" panose="02040503050406030204" pitchFamily="18" charset="0"/>
                          <a:ea typeface="Cambria Math" panose="02040503050406030204" pitchFamily="18" charset="0"/>
                        </a:rPr>
                      </m:ctrlPr>
                    </m:fPr>
                    <m:num>
                      <m:r>
                        <a:rPr lang="es-419" sz="1100" b="0" i="1">
                          <a:latin typeface="Cambria Math" panose="02040503050406030204" pitchFamily="18" charset="0"/>
                          <a:ea typeface="Cambria Math" panose="02040503050406030204" pitchFamily="18" charset="0"/>
                        </a:rPr>
                        <m:t>𝐹</m:t>
                      </m:r>
                      <m:r>
                        <a:rPr lang="es-419" sz="1100" b="0" i="1">
                          <a:latin typeface="Cambria Math" panose="02040503050406030204" pitchFamily="18" charset="0"/>
                          <a:ea typeface="Cambria Math" panose="02040503050406030204" pitchFamily="18" charset="0"/>
                        </a:rPr>
                        <m:t>100</m:t>
                      </m:r>
                    </m:num>
                    <m:den>
                      <m:r>
                        <a:rPr lang="es-419" sz="1100" b="0" i="1">
                          <a:latin typeface="Cambria Math" panose="02040503050406030204" pitchFamily="18" charset="0"/>
                          <a:ea typeface="Cambria Math" panose="02040503050406030204" pitchFamily="18" charset="0"/>
                        </a:rPr>
                        <m:t>0,</m:t>
                      </m:r>
                      <m:r>
                        <a:rPr lang="es-ES" sz="1100" b="0" i="1">
                          <a:latin typeface="Cambria Math" panose="02040503050406030204" pitchFamily="18" charset="0"/>
                          <a:ea typeface="Cambria Math" panose="02040503050406030204" pitchFamily="18" charset="0"/>
                        </a:rPr>
                        <m:t>8</m:t>
                      </m:r>
                    </m:den>
                  </m:f>
                  <m:r>
                    <a:rPr lang="es-419" sz="1100" b="0" i="1">
                      <a:latin typeface="Cambria Math" panose="02040503050406030204" pitchFamily="18" charset="0"/>
                      <a:ea typeface="Cambria Math" panose="02040503050406030204" pitchFamily="18" charset="0"/>
                    </a:rPr>
                    <m:t> [2]</m:t>
                  </m:r>
                </m:oMath>
              </a14:m>
              <a:endParaRPr lang="es-419" sz="1100" b="0">
                <a:latin typeface="Cambria Math" panose="02040503050406030204" pitchFamily="18" charset="0"/>
                <a:ea typeface="Cambria Math" panose="02040503050406030204" pitchFamily="18" charset="0"/>
              </a:endParaRPr>
            </a:p>
          </xdr:txBody>
        </xdr:sp>
      </mc:Choice>
      <mc:Fallback xmlns="">
        <xdr:sp macro="" textlink="">
          <xdr:nvSpPr>
            <xdr:cNvPr id="4" name="CuadroTexto 3">
              <a:extLst>
                <a:ext uri="{FF2B5EF4-FFF2-40B4-BE49-F238E27FC236}">
                  <a16:creationId xmlns:a16="http://schemas.microsoft.com/office/drawing/2014/main" id="{4CF1330D-0E7D-9A48-8118-8EC22DFE5186}"/>
                </a:ext>
              </a:extLst>
            </xdr:cNvPr>
            <xdr:cNvSpPr txBox="1"/>
          </xdr:nvSpPr>
          <xdr:spPr>
            <a:xfrm>
              <a:off x="7112000" y="7870825"/>
              <a:ext cx="1164229" cy="253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a:latin typeface="Cambria Math" panose="02040503050406030204" pitchFamily="18" charset="0"/>
                  <a:ea typeface="Cambria Math" panose="02040503050406030204" pitchFamily="18" charset="0"/>
                </a:rPr>
                <a:t>Abertura</a:t>
              </a:r>
              <a:r>
                <a:rPr lang="es-419" sz="1100" b="0" i="0">
                  <a:latin typeface="Cambria Math" panose="02040503050406030204" pitchFamily="18" charset="0"/>
                  <a:ea typeface="Cambria Math" panose="02040503050406030204" pitchFamily="18" charset="0"/>
                </a:rPr>
                <a:t>=𝐹100/0,</a:t>
              </a:r>
              <a:r>
                <a:rPr lang="es-ES" sz="1100" b="0" i="0">
                  <a:latin typeface="Cambria Math" panose="02040503050406030204" pitchFamily="18" charset="0"/>
                  <a:ea typeface="Cambria Math" panose="02040503050406030204" pitchFamily="18" charset="0"/>
                </a:rPr>
                <a:t>8</a:t>
              </a:r>
              <a:r>
                <a:rPr lang="es-419" sz="1100" b="0" i="0">
                  <a:latin typeface="Cambria Math" panose="02040503050406030204" pitchFamily="18" charset="0"/>
                  <a:ea typeface="Cambria Math" panose="02040503050406030204" pitchFamily="18" charset="0"/>
                </a:rPr>
                <a:t>  [2]</a:t>
              </a:r>
              <a:endParaRPr lang="es-419" sz="1100" b="0">
                <a:latin typeface="Cambria Math" panose="02040503050406030204" pitchFamily="18" charset="0"/>
                <a:ea typeface="Cambria Math" panose="02040503050406030204" pitchFamily="18" charset="0"/>
              </a:endParaRPr>
            </a:p>
          </xdr:txBody>
        </xdr:sp>
      </mc:Fallback>
    </mc:AlternateContent>
    <xdr:clientData/>
  </xdr:oneCellAnchor>
  <xdr:twoCellAnchor editAs="oneCell">
    <xdr:from>
      <xdr:col>0</xdr:col>
      <xdr:colOff>0</xdr:colOff>
      <xdr:row>10</xdr:row>
      <xdr:rowOff>150890</xdr:rowOff>
    </xdr:from>
    <xdr:to>
      <xdr:col>4</xdr:col>
      <xdr:colOff>143723</xdr:colOff>
      <xdr:row>18</xdr:row>
      <xdr:rowOff>133678</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426831"/>
          <a:ext cx="4444119" cy="1584356"/>
        </a:xfrm>
        <a:prstGeom prst="rect">
          <a:avLst/>
        </a:prstGeom>
      </xdr:spPr>
    </xdr:pic>
    <xdr:clientData/>
  </xdr:twoCellAnchor>
  <xdr:twoCellAnchor>
    <xdr:from>
      <xdr:col>9</xdr:col>
      <xdr:colOff>436011</xdr:colOff>
      <xdr:row>13</xdr:row>
      <xdr:rowOff>15952</xdr:rowOff>
    </xdr:from>
    <xdr:to>
      <xdr:col>15</xdr:col>
      <xdr:colOff>335180</xdr:colOff>
      <xdr:row>27</xdr:row>
      <xdr:rowOff>175348</xdr:rowOff>
    </xdr:to>
    <xdr:graphicFrame macro="">
      <xdr:nvGraphicFramePr>
        <xdr:cNvPr id="10" name="Gráfico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213762</xdr:colOff>
      <xdr:row>31</xdr:row>
      <xdr:rowOff>82532</xdr:rowOff>
    </xdr:from>
    <xdr:to>
      <xdr:col>15</xdr:col>
      <xdr:colOff>523875</xdr:colOff>
      <xdr:row>46</xdr:row>
      <xdr:rowOff>22226</xdr:rowOff>
    </xdr:to>
    <xdr:pic>
      <xdr:nvPicPr>
        <xdr:cNvPr id="12" name="Imagen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3"/>
        <a:stretch>
          <a:fillRect/>
        </a:stretch>
      </xdr:blipFill>
      <xdr:spPr>
        <a:xfrm>
          <a:off x="9603825" y="6472220"/>
          <a:ext cx="5120238" cy="3297257"/>
        </a:xfrm>
        <a:prstGeom prst="rect">
          <a:avLst/>
        </a:prstGeom>
      </xdr:spPr>
    </xdr:pic>
    <xdr:clientData/>
  </xdr:twoCellAnchor>
  <xdr:twoCellAnchor>
    <xdr:from>
      <xdr:col>11</xdr:col>
      <xdr:colOff>54462</xdr:colOff>
      <xdr:row>46</xdr:row>
      <xdr:rowOff>94622</xdr:rowOff>
    </xdr:from>
    <xdr:to>
      <xdr:col>13</xdr:col>
      <xdr:colOff>760900</xdr:colOff>
      <xdr:row>47</xdr:row>
      <xdr:rowOff>149729</xdr:rowOff>
    </xdr:to>
    <xdr:sp macro="" textlink="">
      <xdr:nvSpPr>
        <xdr:cNvPr id="13" name="CuadroTexto 12">
          <a:extLst>
            <a:ext uri="{FF2B5EF4-FFF2-40B4-BE49-F238E27FC236}">
              <a16:creationId xmlns:a16="http://schemas.microsoft.com/office/drawing/2014/main" id="{00000000-0008-0000-0200-00000D000000}"/>
            </a:ext>
          </a:extLst>
        </xdr:cNvPr>
        <xdr:cNvSpPr txBox="1"/>
      </xdr:nvSpPr>
      <xdr:spPr>
        <a:xfrm>
          <a:off x="11047900" y="9818060"/>
          <a:ext cx="2309813" cy="245607"/>
        </a:xfrm>
        <a:prstGeom prst="rect">
          <a:avLst/>
        </a:prstGeom>
        <a:solidFill>
          <a:srgbClr val="ED7D3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100">
              <a:solidFill>
                <a:schemeClr val="bg1"/>
              </a:solidFill>
            </a:rPr>
            <a:t>Figura 2: Calculo del</a:t>
          </a:r>
          <a:r>
            <a:rPr lang="es-419" sz="1100" baseline="0">
              <a:solidFill>
                <a:schemeClr val="bg1"/>
              </a:solidFill>
            </a:rPr>
            <a:t> valor de P100</a:t>
          </a:r>
          <a:endParaRPr lang="es-419" sz="1100">
            <a:solidFill>
              <a:schemeClr val="bg1"/>
            </a:solidFill>
          </a:endParaRPr>
        </a:p>
      </xdr:txBody>
    </xdr:sp>
    <xdr:clientData/>
  </xdr:twoCellAnchor>
  <xdr:twoCellAnchor>
    <xdr:from>
      <xdr:col>9</xdr:col>
      <xdr:colOff>428624</xdr:colOff>
      <xdr:row>28</xdr:row>
      <xdr:rowOff>55562</xdr:rowOff>
    </xdr:from>
    <xdr:to>
      <xdr:col>15</xdr:col>
      <xdr:colOff>246062</xdr:colOff>
      <xdr:row>29</xdr:row>
      <xdr:rowOff>119063</xdr:rowOff>
    </xdr:to>
    <xdr:sp macro="" textlink="">
      <xdr:nvSpPr>
        <xdr:cNvPr id="11" name="CuadroTexto 10">
          <a:extLst>
            <a:ext uri="{FF2B5EF4-FFF2-40B4-BE49-F238E27FC236}">
              <a16:creationId xmlns:a16="http://schemas.microsoft.com/office/drawing/2014/main" id="{00000000-0008-0000-0200-00000B000000}"/>
            </a:ext>
          </a:extLst>
        </xdr:cNvPr>
        <xdr:cNvSpPr txBox="1"/>
      </xdr:nvSpPr>
      <xdr:spPr>
        <a:xfrm>
          <a:off x="9818687" y="5699125"/>
          <a:ext cx="4627563" cy="254001"/>
        </a:xfrm>
        <a:prstGeom prst="rect">
          <a:avLst/>
        </a:prstGeom>
        <a:solidFill>
          <a:srgbClr val="ED7D3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100">
              <a:solidFill>
                <a:schemeClr val="bg1"/>
              </a:solidFill>
            </a:rPr>
            <a:t>Figura 1: Función de tamaños acumulada alimentación (cálculo de F100 y F80)</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0.50408</cdr:x>
      <cdr:y>0.30353</cdr:y>
    </cdr:from>
    <cdr:to>
      <cdr:x>0.50508</cdr:x>
      <cdr:y>0.79866</cdr:y>
    </cdr:to>
    <cdr:cxnSp macro="">
      <cdr:nvCxnSpPr>
        <cdr:cNvPr id="3" name="Conector recto de flecha 2">
          <a:extLst xmlns:a="http://schemas.openxmlformats.org/drawingml/2006/main">
            <a:ext uri="{FF2B5EF4-FFF2-40B4-BE49-F238E27FC236}">
              <a16:creationId xmlns:a16="http://schemas.microsoft.com/office/drawing/2014/main" id="{E1E8F86F-70BF-B343-91D8-0EC57B59B418}"/>
            </a:ext>
          </a:extLst>
        </cdr:cNvPr>
        <cdr:cNvCxnSpPr/>
      </cdr:nvCxnSpPr>
      <cdr:spPr>
        <a:xfrm xmlns:a="http://schemas.openxmlformats.org/drawingml/2006/main" flipV="1">
          <a:off x="2373864" y="850668"/>
          <a:ext cx="4689" cy="1387630"/>
        </a:xfrm>
        <a:prstGeom xmlns:a="http://schemas.openxmlformats.org/drawingml/2006/main" prst="straightConnector1">
          <a:avLst/>
        </a:prstGeom>
        <a:ln xmlns:a="http://schemas.openxmlformats.org/drawingml/2006/main" w="19050">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0.15891</cdr:x>
      <cdr:y>0.29649</cdr:y>
    </cdr:from>
    <cdr:to>
      <cdr:x>0.50687</cdr:x>
      <cdr:y>0.30077</cdr:y>
    </cdr:to>
    <cdr:cxnSp macro="">
      <cdr:nvCxnSpPr>
        <cdr:cNvPr id="6" name="Conector recto de flecha 5">
          <a:extLst xmlns:a="http://schemas.openxmlformats.org/drawingml/2006/main">
            <a:ext uri="{FF2B5EF4-FFF2-40B4-BE49-F238E27FC236}">
              <a16:creationId xmlns:a16="http://schemas.microsoft.com/office/drawing/2014/main" id="{61357F81-3A9C-454D-A44E-4A2D6EA819FA}"/>
            </a:ext>
          </a:extLst>
        </cdr:cNvPr>
        <cdr:cNvCxnSpPr/>
      </cdr:nvCxnSpPr>
      <cdr:spPr>
        <a:xfrm xmlns:a="http://schemas.openxmlformats.org/drawingml/2006/main" flipH="1">
          <a:off x="748332" y="830940"/>
          <a:ext cx="1638646" cy="11996"/>
        </a:xfrm>
        <a:prstGeom xmlns:a="http://schemas.openxmlformats.org/drawingml/2006/main" prst="straightConnector1">
          <a:avLst/>
        </a:prstGeom>
        <a:ln xmlns:a="http://schemas.openxmlformats.org/drawingml/2006/main" w="19050">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oneCellAnchor>
    <xdr:from>
      <xdr:col>7</xdr:col>
      <xdr:colOff>241113</xdr:colOff>
      <xdr:row>36</xdr:row>
      <xdr:rowOff>91702</xdr:rowOff>
    </xdr:from>
    <xdr:ext cx="2791982" cy="41992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11006231" y="7420349"/>
              <a:ext cx="2791982" cy="419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419" sz="1100" b="0" i="1">
                        <a:latin typeface="Cambria Math" panose="02040503050406030204" pitchFamily="18" charset="0"/>
                      </a:rPr>
                      <m:t>𝐴</m:t>
                    </m:r>
                    <m:r>
                      <a:rPr lang="es-419" sz="1100" b="0" i="1">
                        <a:latin typeface="Cambria Math" panose="02040503050406030204" pitchFamily="18" charset="0"/>
                      </a:rPr>
                      <m:t>=1,1⋅</m:t>
                    </m:r>
                    <m:f>
                      <m:fPr>
                        <m:ctrlPr>
                          <a:rPr lang="es-419" sz="1100" b="0" i="1">
                            <a:latin typeface="Cambria Math" panose="02040503050406030204" pitchFamily="18" charset="0"/>
                          </a:rPr>
                        </m:ctrlPr>
                      </m:fPr>
                      <m:num>
                        <m:d>
                          <m:dPr>
                            <m:begChr m:val="["/>
                            <m:endChr m:val="]"/>
                            <m:ctrlPr>
                              <a:rPr lang="es-419" sz="1100" b="0" i="1">
                                <a:latin typeface="Cambria Math" panose="02040503050406030204" pitchFamily="18" charset="0"/>
                              </a:rPr>
                            </m:ctrlPr>
                          </m:dPr>
                          <m:e>
                            <m:f>
                              <m:fPr>
                                <m:ctrlPr>
                                  <a:rPr lang="es-419" sz="1100" b="0" i="1">
                                    <a:latin typeface="Cambria Math" panose="02040503050406030204" pitchFamily="18" charset="0"/>
                                  </a:rPr>
                                </m:ctrlPr>
                              </m:fPr>
                              <m:num>
                                <m:r>
                                  <a:rPr lang="es-419" sz="1100" b="0" i="1">
                                    <a:latin typeface="Cambria Math" panose="02040503050406030204" pitchFamily="18" charset="0"/>
                                  </a:rPr>
                                  <m:t>𝑡𝑜𝑛</m:t>
                                </m:r>
                              </m:num>
                              <m:den>
                                <m:r>
                                  <a:rPr lang="es-419" sz="1100" b="0" i="1">
                                    <a:latin typeface="Cambria Math" panose="02040503050406030204" pitchFamily="18" charset="0"/>
                                  </a:rPr>
                                  <m:t>h</m:t>
                                </m:r>
                              </m:den>
                            </m:f>
                          </m:e>
                        </m:d>
                        <m:r>
                          <a:rPr lang="es-419" sz="1100" b="0" i="1">
                            <a:latin typeface="Cambria Math" panose="02040503050406030204" pitchFamily="18" charset="0"/>
                          </a:rPr>
                          <m:t>𝑏𝑎𝑗𝑜</m:t>
                        </m:r>
                        <m:r>
                          <a:rPr lang="es-419" sz="1100" b="0" i="1">
                            <a:latin typeface="Cambria Math" panose="02040503050406030204" pitchFamily="18" charset="0"/>
                          </a:rPr>
                          <m:t> </m:t>
                        </m:r>
                        <m:r>
                          <a:rPr lang="es-419" sz="1100" b="0" i="1">
                            <a:latin typeface="Cambria Math" panose="02040503050406030204" pitchFamily="18" charset="0"/>
                          </a:rPr>
                          <m:t>𝑡𝑎𝑚𝑎</m:t>
                        </m:r>
                        <m:r>
                          <a:rPr lang="es-419" sz="1100" b="0" i="1">
                            <a:latin typeface="Cambria Math" panose="02040503050406030204" pitchFamily="18" charset="0"/>
                          </a:rPr>
                          <m:t>ñ</m:t>
                        </m:r>
                        <m:r>
                          <a:rPr lang="es-419" sz="1100" b="0" i="1">
                            <a:latin typeface="Cambria Math" panose="02040503050406030204" pitchFamily="18" charset="0"/>
                          </a:rPr>
                          <m:t>𝑜</m:t>
                        </m:r>
                        <m:r>
                          <a:rPr lang="es-419" sz="1100" b="0" i="1">
                            <a:latin typeface="Cambria Math" panose="02040503050406030204" pitchFamily="18" charset="0"/>
                          </a:rPr>
                          <m:t> </m:t>
                        </m:r>
                        <m:r>
                          <a:rPr lang="es-419" sz="1100" b="0" i="1">
                            <a:latin typeface="Cambria Math" panose="02040503050406030204" pitchFamily="18" charset="0"/>
                          </a:rPr>
                          <m:t>𝑒𝑛</m:t>
                        </m:r>
                        <m:r>
                          <a:rPr lang="es-419" sz="1100" b="0" i="1">
                            <a:latin typeface="Cambria Math" panose="02040503050406030204" pitchFamily="18" charset="0"/>
                          </a:rPr>
                          <m:t> </m:t>
                        </m:r>
                        <m:r>
                          <a:rPr lang="es-419" sz="1100" b="0" i="1">
                            <a:latin typeface="Cambria Math" panose="02040503050406030204" pitchFamily="18" charset="0"/>
                          </a:rPr>
                          <m:t>𝑎𝑙𝑖𝑚𝑒𝑛𝑡𝑎𝑐𝑖</m:t>
                        </m:r>
                        <m:r>
                          <a:rPr lang="es-419" sz="1100" b="0" i="1">
                            <a:latin typeface="Cambria Math" panose="02040503050406030204" pitchFamily="18" charset="0"/>
                          </a:rPr>
                          <m:t>ó</m:t>
                        </m:r>
                        <m:r>
                          <a:rPr lang="es-419" sz="1100" b="0" i="1">
                            <a:latin typeface="Cambria Math" panose="02040503050406030204" pitchFamily="18" charset="0"/>
                          </a:rPr>
                          <m:t>𝑛</m:t>
                        </m:r>
                      </m:num>
                      <m:den>
                        <m:r>
                          <a:rPr lang="es-419" sz="1100" b="0" i="1">
                            <a:latin typeface="Cambria Math" panose="02040503050406030204" pitchFamily="18" charset="0"/>
                          </a:rPr>
                          <m:t>𝐶𝑃𝐾𝐹𝐻𝐵𝐸𝑆𝐷𝑂𝑇𝑊</m:t>
                        </m:r>
                      </m:den>
                    </m:f>
                  </m:oMath>
                </m:oMathPara>
              </a14:m>
              <a:endParaRPr lang="es-419" sz="1100" b="0"/>
            </a:p>
          </xdr:txBody>
        </xdr:sp>
      </mc:Choice>
      <mc:Fallback xmlns="">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11006231" y="7420349"/>
              <a:ext cx="2791982" cy="419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latin typeface="Cambria Math" panose="02040503050406030204" pitchFamily="18" charset="0"/>
                </a:rPr>
                <a:t>𝐴=1,1⋅([𝑡𝑜𝑛/ℎ]𝑏𝑎𝑗𝑜 𝑡𝑎𝑚𝑎ñ𝑜 𝑒𝑛 𝑎𝑙𝑖𝑚𝑒𝑛𝑡𝑎𝑐𝑖ó𝑛)/𝐶𝑃𝐾𝐹𝐻𝐵𝐸𝑆𝐷𝑂𝑇𝑊</a:t>
              </a:r>
              <a:endParaRPr lang="es-419" sz="1100" b="0"/>
            </a:p>
          </xdr:txBody>
        </xdr:sp>
      </mc:Fallback>
    </mc:AlternateContent>
    <xdr:clientData/>
  </xdr:oneCellAnchor>
  <xdr:oneCellAnchor>
    <xdr:from>
      <xdr:col>5</xdr:col>
      <xdr:colOff>66675</xdr:colOff>
      <xdr:row>28</xdr:row>
      <xdr:rowOff>0</xdr:rowOff>
    </xdr:from>
    <xdr:ext cx="293863"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6086475" y="7302500"/>
              <a:ext cx="29386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1100" b="0" i="1">
                            <a:solidFill>
                              <a:schemeClr val="bg1"/>
                            </a:solidFill>
                            <a:latin typeface="Cambria Math" panose="02040503050406030204" pitchFamily="18" charset="0"/>
                          </a:rPr>
                        </m:ctrlPr>
                      </m:sSubPr>
                      <m:e>
                        <m:r>
                          <a:rPr lang="es-419" sz="1100" b="0" i="1">
                            <a:solidFill>
                              <a:schemeClr val="bg1"/>
                            </a:solidFill>
                            <a:latin typeface="Cambria Math" panose="02040503050406030204" pitchFamily="18" charset="0"/>
                          </a:rPr>
                          <m:t>𝑑</m:t>
                        </m:r>
                      </m:e>
                      <m:sub>
                        <m:r>
                          <a:rPr lang="es-419" sz="1100" b="0" i="1">
                            <a:solidFill>
                              <a:schemeClr val="bg1"/>
                            </a:solidFill>
                            <a:latin typeface="Cambria Math" panose="02040503050406030204" pitchFamily="18" charset="0"/>
                          </a:rPr>
                          <m:t>50</m:t>
                        </m:r>
                        <m:r>
                          <a:rPr lang="es-419" sz="1100" b="0" i="1">
                            <a:solidFill>
                              <a:schemeClr val="bg1"/>
                            </a:solidFill>
                            <a:latin typeface="Cambria Math" panose="02040503050406030204" pitchFamily="18" charset="0"/>
                          </a:rPr>
                          <m:t>𝑐</m:t>
                        </m:r>
                      </m:sub>
                    </m:sSub>
                  </m:oMath>
                </m:oMathPara>
              </a14:m>
              <a:endParaRPr lang="es-419" sz="1100">
                <a:solidFill>
                  <a:schemeClr val="bg1"/>
                </a:solidFill>
              </a:endParaRPr>
            </a:p>
          </xdr:txBody>
        </xdr:sp>
      </mc:Choice>
      <mc:Fallback xmlns="">
        <xdr:sp macro="" textlink="">
          <xdr:nvSpPr>
            <xdr:cNvPr id="4" name="CuadroTexto 3">
              <a:extLst>
                <a:ext uri="{FF2B5EF4-FFF2-40B4-BE49-F238E27FC236}">
                  <a16:creationId xmlns:a16="http://schemas.microsoft.com/office/drawing/2014/main" id="{6594EC18-D337-2744-8D2B-99F213E5B66C}"/>
                </a:ext>
              </a:extLst>
            </xdr:cNvPr>
            <xdr:cNvSpPr txBox="1"/>
          </xdr:nvSpPr>
          <xdr:spPr>
            <a:xfrm>
              <a:off x="6086475" y="7302500"/>
              <a:ext cx="29386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solidFill>
                    <a:schemeClr val="bg1"/>
                  </a:solidFill>
                  <a:latin typeface="Cambria Math" panose="02040503050406030204" pitchFamily="18" charset="0"/>
                </a:rPr>
                <a:t>𝑑_50𝑐</a:t>
              </a:r>
              <a:endParaRPr lang="es-419" sz="1100">
                <a:solidFill>
                  <a:schemeClr val="bg1"/>
                </a:solidFill>
              </a:endParaRPr>
            </a:p>
          </xdr:txBody>
        </xdr:sp>
      </mc:Fallback>
    </mc:AlternateContent>
    <xdr:clientData/>
  </xdr:oneCellAnchor>
  <xdr:twoCellAnchor editAs="oneCell">
    <xdr:from>
      <xdr:col>2</xdr:col>
      <xdr:colOff>85725</xdr:colOff>
      <xdr:row>49</xdr:row>
      <xdr:rowOff>0</xdr:rowOff>
    </xdr:from>
    <xdr:to>
      <xdr:col>3</xdr:col>
      <xdr:colOff>1884252</xdr:colOff>
      <xdr:row>50</xdr:row>
      <xdr:rowOff>291</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xfrm>
          <a:off x="2752725" y="12560300"/>
          <a:ext cx="2624027" cy="195534"/>
        </a:xfrm>
        <a:prstGeom prst="rect">
          <a:avLst/>
        </a:prstGeom>
      </xdr:spPr>
    </xdr:pic>
    <xdr:clientData/>
  </xdr:twoCellAnchor>
  <xdr:oneCellAnchor>
    <xdr:from>
      <xdr:col>8</xdr:col>
      <xdr:colOff>142689</xdr:colOff>
      <xdr:row>37</xdr:row>
      <xdr:rowOff>17929</xdr:rowOff>
    </xdr:from>
    <xdr:ext cx="1704634" cy="346570"/>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00000000-0008-0000-0300-000006000000}"/>
                </a:ext>
              </a:extLst>
            </xdr:cNvPr>
            <xdr:cNvSpPr txBox="1"/>
          </xdr:nvSpPr>
          <xdr:spPr>
            <a:xfrm>
              <a:off x="11789336" y="8056282"/>
              <a:ext cx="1704634"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𝐵</m:t>
                    </m:r>
                    <m:r>
                      <a:rPr lang="es-ES" sz="1100" b="0" i="1">
                        <a:latin typeface="Cambria Math" panose="02040503050406030204" pitchFamily="18" charset="0"/>
                      </a:rPr>
                      <m:t>≥</m:t>
                    </m:r>
                    <m:f>
                      <m:fPr>
                        <m:ctrlPr>
                          <a:rPr lang="es-ES" sz="1100" b="0" i="1">
                            <a:latin typeface="Cambria Math" panose="02040503050406030204" pitchFamily="18" charset="0"/>
                          </a:rPr>
                        </m:ctrlPr>
                      </m:fPr>
                      <m:num>
                        <m:r>
                          <a:rPr lang="es-ES" sz="1100" b="0" i="1">
                            <a:latin typeface="Cambria Math" panose="02040503050406030204" pitchFamily="18" charset="0"/>
                          </a:rPr>
                          <m:t>𝑄</m:t>
                        </m:r>
                      </m:num>
                      <m:den>
                        <m:r>
                          <a:rPr lang="es-ES" sz="1100" b="0" i="1">
                            <a:latin typeface="Cambria Math" panose="02040503050406030204" pitchFamily="18" charset="0"/>
                          </a:rPr>
                          <m:t>3,6⋅</m:t>
                        </m:r>
                        <m:sSub>
                          <m:sSubPr>
                            <m:ctrlPr>
                              <a:rPr lang="es-ES" sz="1100" b="0" i="1">
                                <a:latin typeface="Cambria Math" panose="02040503050406030204" pitchFamily="18" charset="0"/>
                              </a:rPr>
                            </m:ctrlPr>
                          </m:sSubPr>
                          <m:e>
                            <m:r>
                              <a:rPr lang="es-ES" sz="1100" b="0" i="1">
                                <a:latin typeface="Cambria Math" panose="02040503050406030204" pitchFamily="18" charset="0"/>
                              </a:rPr>
                              <m:t>𝑑</m:t>
                            </m:r>
                          </m:e>
                          <m:sub>
                            <m:r>
                              <a:rPr lang="es-ES" sz="1100" b="0" i="1">
                                <a:latin typeface="Cambria Math" panose="02040503050406030204" pitchFamily="18" charset="0"/>
                              </a:rPr>
                              <m:t>𝑚𝑖𝑛</m:t>
                            </m:r>
                          </m:sub>
                        </m:sSub>
                        <m:r>
                          <a:rPr lang="es-ES" sz="1100" b="0" i="1">
                            <a:latin typeface="Cambria Math" panose="02040503050406030204" pitchFamily="18" charset="0"/>
                          </a:rPr>
                          <m:t>⋅</m:t>
                        </m:r>
                        <m:sSub>
                          <m:sSubPr>
                            <m:ctrlPr>
                              <a:rPr lang="es-ES" sz="1100" b="0" i="1">
                                <a:latin typeface="Cambria Math" panose="02040503050406030204" pitchFamily="18" charset="0"/>
                              </a:rPr>
                            </m:ctrlPr>
                          </m:sSubPr>
                          <m:e>
                            <m:r>
                              <a:rPr lang="es-ES" sz="1100" b="0" i="1">
                                <a:latin typeface="Cambria Math" panose="02040503050406030204" pitchFamily="18" charset="0"/>
                              </a:rPr>
                              <m:t>𝑣</m:t>
                            </m:r>
                          </m:e>
                          <m:sub>
                            <m:r>
                              <a:rPr lang="es-ES" sz="1100" b="0" i="1">
                                <a:latin typeface="Cambria Math" panose="02040503050406030204" pitchFamily="18" charset="0"/>
                              </a:rPr>
                              <m:t>𝑚𝑖𝑛</m:t>
                            </m:r>
                          </m:sub>
                        </m:sSub>
                      </m:den>
                    </m:f>
                    <m:r>
                      <a:rPr lang="es-ES" sz="1100" b="0" i="1">
                        <a:latin typeface="Cambria Math" panose="02040503050406030204" pitchFamily="18" charset="0"/>
                      </a:rPr>
                      <m:t>+0,15</m:t>
                    </m:r>
                  </m:oMath>
                </m:oMathPara>
              </a14:m>
              <a:endParaRPr lang="es-ES" sz="1100" b="0"/>
            </a:p>
          </xdr:txBody>
        </xdr:sp>
      </mc:Choice>
      <mc:Fallback xmlns="">
        <xdr:sp macro="" textlink="">
          <xdr:nvSpPr>
            <xdr:cNvPr id="6" name="CuadroTexto 5">
              <a:extLst>
                <a:ext uri="{FF2B5EF4-FFF2-40B4-BE49-F238E27FC236}">
                  <a16:creationId xmlns:a16="http://schemas.microsoft.com/office/drawing/2014/main" id="{00000000-0008-0000-0300-000006000000}"/>
                </a:ext>
              </a:extLst>
            </xdr:cNvPr>
            <xdr:cNvSpPr txBox="1"/>
          </xdr:nvSpPr>
          <xdr:spPr>
            <a:xfrm>
              <a:off x="11789336" y="8056282"/>
              <a:ext cx="1704634"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100" b="0" i="0">
                  <a:latin typeface="Cambria Math" panose="02040503050406030204" pitchFamily="18" charset="0"/>
                </a:rPr>
                <a:t>𝐵≥𝑄/(3,6⋅𝑑_𝑚𝑖𝑛⋅𝑣_𝑚𝑖𝑛 )+0,15</a:t>
              </a:r>
              <a:endParaRPr lang="es-ES" sz="1100" b="0"/>
            </a:p>
          </xdr:txBody>
        </xdr:sp>
      </mc:Fallback>
    </mc:AlternateContent>
    <xdr:clientData/>
  </xdr:oneCellAnchor>
  <xdr:oneCellAnchor>
    <xdr:from>
      <xdr:col>8</xdr:col>
      <xdr:colOff>250495</xdr:colOff>
      <xdr:row>39</xdr:row>
      <xdr:rowOff>51088</xdr:rowOff>
    </xdr:from>
    <xdr:ext cx="1431610" cy="348044"/>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11897142" y="8821559"/>
              <a:ext cx="1431610" cy="348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𝐸</m:t>
                    </m:r>
                    <m:r>
                      <a:rPr lang="es-ES" sz="1100" b="0" i="1">
                        <a:latin typeface="Cambria Math" panose="02040503050406030204" pitchFamily="18" charset="0"/>
                      </a:rPr>
                      <m:t>=</m:t>
                    </m:r>
                    <m:f>
                      <m:fPr>
                        <m:ctrlPr>
                          <a:rPr lang="es-ES" sz="1100" b="0" i="1">
                            <a:latin typeface="Cambria Math" panose="02040503050406030204" pitchFamily="18" charset="0"/>
                          </a:rPr>
                        </m:ctrlPr>
                      </m:fPr>
                      <m:num>
                        <m:r>
                          <a:rPr lang="es-ES" sz="1100" b="0" i="1">
                            <a:latin typeface="Cambria Math" panose="02040503050406030204" pitchFamily="18" charset="0"/>
                          </a:rPr>
                          <m:t>𝐺𝑠𝑢</m:t>
                        </m:r>
                      </m:num>
                      <m:den>
                        <m:r>
                          <a:rPr lang="es-ES" sz="1100" b="0" i="1">
                            <a:latin typeface="Cambria Math" panose="02040503050406030204" pitchFamily="18" charset="0"/>
                          </a:rPr>
                          <m:t>𝐺𝑠𝑎</m:t>
                        </m:r>
                        <m:r>
                          <a:rPr lang="es-ES" sz="1100" b="0" i="1">
                            <a:latin typeface="Cambria Math" panose="02040503050406030204" pitchFamily="18" charset="0"/>
                          </a:rPr>
                          <m:t>⋅</m:t>
                        </m:r>
                        <m:r>
                          <a:rPr lang="es-ES" sz="1100" b="0" i="1">
                            <a:latin typeface="Cambria Math" panose="02040503050406030204" pitchFamily="18" charset="0"/>
                          </a:rPr>
                          <m:t>𝐹𝑢𝑎</m:t>
                        </m:r>
                        <m:r>
                          <a:rPr lang="es-ES" sz="1100" b="0" i="1">
                            <a:latin typeface="Cambria Math" panose="02040503050406030204" pitchFamily="18" charset="0"/>
                          </a:rPr>
                          <m:t>(</m:t>
                        </m:r>
                        <m:r>
                          <a:rPr lang="es-ES" sz="1100" b="0" i="1">
                            <a:latin typeface="Cambria Math" panose="02040503050406030204" pitchFamily="18" charset="0"/>
                          </a:rPr>
                          <m:t>h</m:t>
                        </m:r>
                        <m:r>
                          <a:rPr lang="es-ES" sz="1100" b="0" i="1">
                            <a:latin typeface="Cambria Math" panose="02040503050406030204" pitchFamily="18" charset="0"/>
                          </a:rPr>
                          <m:t>)</m:t>
                        </m:r>
                      </m:den>
                    </m:f>
                    <m:r>
                      <a:rPr lang="es-ES" sz="1100" b="0" i="1">
                        <a:latin typeface="Cambria Math" panose="02040503050406030204" pitchFamily="18" charset="0"/>
                      </a:rPr>
                      <m:t>⋅100</m:t>
                    </m:r>
                  </m:oMath>
                </m:oMathPara>
              </a14:m>
              <a:endParaRPr lang="es-ES_tradnl" sz="1100"/>
            </a:p>
          </xdr:txBody>
        </xdr:sp>
      </mc:Choice>
      <mc:Fallback xmlns="">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11897142" y="8821559"/>
              <a:ext cx="1431610" cy="348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100" b="0" i="0">
                  <a:latin typeface="Cambria Math" panose="02040503050406030204" pitchFamily="18" charset="0"/>
                </a:rPr>
                <a:t>𝐸=𝐺𝑠𝑢/(𝐺𝑠𝑎⋅𝐹𝑢𝑎(ℎ))⋅100</a:t>
              </a:r>
              <a:endParaRPr lang="es-ES_tradnl" sz="1100"/>
            </a:p>
          </xdr:txBody>
        </xdr:sp>
      </mc:Fallback>
    </mc:AlternateContent>
    <xdr:clientData/>
  </xdr:oneCellAnchor>
  <xdr:oneCellAnchor>
    <xdr:from>
      <xdr:col>0</xdr:col>
      <xdr:colOff>39381</xdr:colOff>
      <xdr:row>21</xdr:row>
      <xdr:rowOff>1</xdr:rowOff>
    </xdr:from>
    <xdr:ext cx="5102166"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9381" y="4711701"/>
              <a:ext cx="510216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1100" b="0" i="1">
                            <a:solidFill>
                              <a:schemeClr val="tx1"/>
                            </a:solidFill>
                            <a:latin typeface="Cambria Math" panose="02040503050406030204" pitchFamily="18" charset="0"/>
                          </a:rPr>
                        </m:ctrlPr>
                      </m:sSubPr>
                      <m:e>
                        <m:r>
                          <a:rPr lang="es-419" sz="1100" b="0" i="1">
                            <a:solidFill>
                              <a:schemeClr val="tx1"/>
                            </a:solidFill>
                            <a:latin typeface="Cambria Math" panose="02040503050406030204" pitchFamily="18" charset="0"/>
                          </a:rPr>
                          <m:t>𝑑</m:t>
                        </m:r>
                      </m:e>
                      <m:sub>
                        <m:r>
                          <a:rPr lang="es-419" sz="1100" b="0" i="1">
                            <a:solidFill>
                              <a:schemeClr val="tx1"/>
                            </a:solidFill>
                            <a:latin typeface="Cambria Math" panose="02040503050406030204" pitchFamily="18" charset="0"/>
                          </a:rPr>
                          <m:t>50</m:t>
                        </m:r>
                        <m:r>
                          <a:rPr lang="es-419" sz="1100" b="0" i="1">
                            <a:solidFill>
                              <a:schemeClr val="tx1"/>
                            </a:solidFill>
                            <a:latin typeface="Cambria Math" panose="02040503050406030204" pitchFamily="18" charset="0"/>
                          </a:rPr>
                          <m:t>𝑐</m:t>
                        </m:r>
                      </m:sub>
                    </m:sSub>
                    <m:r>
                      <a:rPr lang="es-ES" sz="1100" b="0" i="1">
                        <a:solidFill>
                          <a:schemeClr val="tx1"/>
                        </a:solidFill>
                        <a:latin typeface="Cambria Math" panose="02040503050406030204" pitchFamily="18" charset="0"/>
                      </a:rPr>
                      <m:t>:</m:t>
                    </m:r>
                    <m:r>
                      <a:rPr lang="es-ES" sz="1100" b="0" i="1">
                        <a:solidFill>
                          <a:schemeClr val="tx1"/>
                        </a:solidFill>
                        <a:latin typeface="Cambria Math" panose="02040503050406030204" pitchFamily="18" charset="0"/>
                      </a:rPr>
                      <m:t>𝐷𝑖</m:t>
                    </m:r>
                    <m:r>
                      <a:rPr lang="es-ES" sz="1100" b="0" i="1">
                        <a:solidFill>
                          <a:schemeClr val="tx1"/>
                        </a:solidFill>
                        <a:latin typeface="Cambria Math" panose="02040503050406030204" pitchFamily="18" charset="0"/>
                      </a:rPr>
                      <m:t>á</m:t>
                    </m:r>
                    <m:r>
                      <a:rPr lang="es-ES" sz="1100" b="0" i="1">
                        <a:solidFill>
                          <a:schemeClr val="tx1"/>
                        </a:solidFill>
                        <a:latin typeface="Cambria Math" panose="02040503050406030204" pitchFamily="18" charset="0"/>
                      </a:rPr>
                      <m:t>𝑚𝑒𝑡𝑟𝑜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𝑝𝑎𝑟𝑡</m:t>
                    </m:r>
                    <m:r>
                      <a:rPr lang="es-ES" sz="1100" b="0" i="1">
                        <a:solidFill>
                          <a:schemeClr val="tx1"/>
                        </a:solidFill>
                        <a:latin typeface="Cambria Math" panose="02040503050406030204" pitchFamily="18" charset="0"/>
                      </a:rPr>
                      <m:t>í</m:t>
                    </m:r>
                    <m:r>
                      <a:rPr lang="es-ES" sz="1100" b="0" i="1">
                        <a:solidFill>
                          <a:schemeClr val="tx1"/>
                        </a:solidFill>
                        <a:latin typeface="Cambria Math" panose="02040503050406030204" pitchFamily="18" charset="0"/>
                      </a:rPr>
                      <m:t>𝑐𝑢𝑙𝑎</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𝑐𝑜𝑛</m:t>
                    </m:r>
                    <m:r>
                      <a:rPr lang="es-ES" sz="1100" b="0" i="1">
                        <a:solidFill>
                          <a:schemeClr val="tx1"/>
                        </a:solidFill>
                        <a:latin typeface="Cambria Math" panose="02040503050406030204" pitchFamily="18" charset="0"/>
                      </a:rPr>
                      <m:t> 50%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𝑝𝑟𝑜𝑏𝑎𝑏𝑖𝑙𝑖𝑑𝑎𝑑𝑒𝑠</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𝑝𝑎𝑠𝑎𝑟</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𝑛𝑜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𝑒𝑙</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h𝑎𝑟𝑛𝑒𝑟𝑜</m:t>
                    </m:r>
                  </m:oMath>
                </m:oMathPara>
              </a14:m>
              <a:endParaRPr lang="es-419" sz="1100">
                <a:solidFill>
                  <a:schemeClr val="tx1"/>
                </a:solidFill>
              </a:endParaRPr>
            </a:p>
          </xdr:txBody>
        </xdr:sp>
      </mc:Choice>
      <mc:Fallback xmlns="">
        <xdr:sp macro="" textlink="">
          <xdr:nvSpPr>
            <xdr:cNvPr id="8" name="CuadroTexto 7">
              <a:extLst>
                <a:ext uri="{FF2B5EF4-FFF2-40B4-BE49-F238E27FC236}">
                  <a16:creationId xmlns:a16="http://schemas.microsoft.com/office/drawing/2014/main" id="{0C7BEF18-A128-3B4C-A6AA-008158D5B60B}"/>
                </a:ext>
              </a:extLst>
            </xdr:cNvPr>
            <xdr:cNvSpPr txBox="1"/>
          </xdr:nvSpPr>
          <xdr:spPr>
            <a:xfrm>
              <a:off x="39381" y="4711701"/>
              <a:ext cx="510216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solidFill>
                    <a:schemeClr val="tx1"/>
                  </a:solidFill>
                  <a:latin typeface="Cambria Math" panose="02040503050406030204" pitchFamily="18" charset="0"/>
                </a:rPr>
                <a:t>𝑑_50𝑐</a:t>
              </a:r>
              <a:r>
                <a:rPr lang="es-ES" sz="1100" b="0" i="0">
                  <a:solidFill>
                    <a:schemeClr val="tx1"/>
                  </a:solidFill>
                  <a:latin typeface="Cambria Math" panose="02040503050406030204" pitchFamily="18" charset="0"/>
                </a:rPr>
                <a:t>:𝐷𝑖á𝑚𝑒𝑡𝑟𝑜 𝑑𝑒 𝑝𝑎𝑟𝑡í𝑐𝑢𝑙𝑎 𝑐𝑜𝑛 50% 𝑑𝑒 𝑝𝑟𝑜𝑏𝑎𝑏𝑖𝑙𝑖𝑑𝑎𝑑𝑒𝑠 𝑑𝑒 𝑝𝑎𝑠𝑎𝑟 𝑜 𝑛𝑜 𝑒𝑙 ℎ𝑎𝑟𝑛𝑒𝑟𝑜</a:t>
              </a:r>
              <a:endParaRPr lang="es-419" sz="1100">
                <a:solidFill>
                  <a:schemeClr val="tx1"/>
                </a:solidFill>
              </a:endParaRPr>
            </a:p>
          </xdr:txBody>
        </xdr:sp>
      </mc:Fallback>
    </mc:AlternateContent>
    <xdr:clientData/>
  </xdr:oneCellAnchor>
  <xdr:twoCellAnchor editAs="oneCell">
    <xdr:from>
      <xdr:col>0</xdr:col>
      <xdr:colOff>127000</xdr:colOff>
      <xdr:row>9</xdr:row>
      <xdr:rowOff>31750</xdr:rowOff>
    </xdr:from>
    <xdr:to>
      <xdr:col>3</xdr:col>
      <xdr:colOff>977900</xdr:colOff>
      <xdr:row>18</xdr:row>
      <xdr:rowOff>181355</xdr:rowOff>
    </xdr:to>
    <xdr:pic>
      <xdr:nvPicPr>
        <xdr:cNvPr id="10" name="Imagen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000" y="2127250"/>
          <a:ext cx="4165600" cy="18446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7</xdr:col>
      <xdr:colOff>0</xdr:colOff>
      <xdr:row>35</xdr:row>
      <xdr:rowOff>9525</xdr:rowOff>
    </xdr:from>
    <xdr:ext cx="1164229" cy="25327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7112000" y="7667625"/>
              <a:ext cx="1164229" cy="253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a:latin typeface="Cambria Math" panose="02040503050406030204" pitchFamily="18" charset="0"/>
                  <a:ea typeface="Cambria Math" panose="02040503050406030204" pitchFamily="18" charset="0"/>
                </a:rPr>
                <a:t>Abertura</a:t>
              </a:r>
              <a14:m>
                <m:oMath xmlns:m="http://schemas.openxmlformats.org/officeDocument/2006/math">
                  <m:r>
                    <a:rPr lang="es-419" sz="1100" b="0" i="1">
                      <a:latin typeface="Cambria Math" panose="02040503050406030204" pitchFamily="18" charset="0"/>
                      <a:ea typeface="Cambria Math" panose="02040503050406030204" pitchFamily="18" charset="0"/>
                    </a:rPr>
                    <m:t>=</m:t>
                  </m:r>
                  <m:f>
                    <m:fPr>
                      <m:ctrlPr>
                        <a:rPr lang="es-419" sz="1100" b="0" i="1">
                          <a:latin typeface="Cambria Math" panose="02040503050406030204" pitchFamily="18" charset="0"/>
                          <a:ea typeface="Cambria Math" panose="02040503050406030204" pitchFamily="18" charset="0"/>
                        </a:rPr>
                      </m:ctrlPr>
                    </m:fPr>
                    <m:num>
                      <m:r>
                        <a:rPr lang="es-419" sz="1100" b="0" i="1">
                          <a:latin typeface="Cambria Math" panose="02040503050406030204" pitchFamily="18" charset="0"/>
                          <a:ea typeface="Cambria Math" panose="02040503050406030204" pitchFamily="18" charset="0"/>
                        </a:rPr>
                        <m:t>𝐹</m:t>
                      </m:r>
                      <m:r>
                        <a:rPr lang="es-419" sz="1100" b="0" i="1">
                          <a:latin typeface="Cambria Math" panose="02040503050406030204" pitchFamily="18" charset="0"/>
                          <a:ea typeface="Cambria Math" panose="02040503050406030204" pitchFamily="18" charset="0"/>
                        </a:rPr>
                        <m:t>100</m:t>
                      </m:r>
                    </m:num>
                    <m:den>
                      <m:r>
                        <a:rPr lang="es-419" sz="1100" b="0" i="1">
                          <a:latin typeface="Cambria Math" panose="02040503050406030204" pitchFamily="18" charset="0"/>
                          <a:ea typeface="Cambria Math" panose="02040503050406030204" pitchFamily="18" charset="0"/>
                        </a:rPr>
                        <m:t>0,</m:t>
                      </m:r>
                      <m:r>
                        <a:rPr lang="es-ES" sz="1100" b="0" i="1">
                          <a:latin typeface="Cambria Math" panose="02040503050406030204" pitchFamily="18" charset="0"/>
                          <a:ea typeface="Cambria Math" panose="02040503050406030204" pitchFamily="18" charset="0"/>
                        </a:rPr>
                        <m:t>95</m:t>
                      </m:r>
                    </m:den>
                  </m:f>
                  <m:r>
                    <a:rPr lang="es-419" sz="1100" b="0" i="1">
                      <a:latin typeface="Cambria Math" panose="02040503050406030204" pitchFamily="18" charset="0"/>
                      <a:ea typeface="Cambria Math" panose="02040503050406030204" pitchFamily="18" charset="0"/>
                    </a:rPr>
                    <m:t> [2]</m:t>
                  </m:r>
                </m:oMath>
              </a14:m>
              <a:endParaRPr lang="es-419" sz="1100" b="0">
                <a:latin typeface="Cambria Math" panose="02040503050406030204" pitchFamily="18" charset="0"/>
                <a:ea typeface="Cambria Math" panose="02040503050406030204" pitchFamily="18" charset="0"/>
              </a:endParaRPr>
            </a:p>
          </xdr:txBody>
        </xdr:sp>
      </mc:Choice>
      <mc:Fallback xmlns="">
        <xdr:sp macro="" textlink="">
          <xdr:nvSpPr>
            <xdr:cNvPr id="3" name="CuadroTexto 2">
              <a:extLst>
                <a:ext uri="{FF2B5EF4-FFF2-40B4-BE49-F238E27FC236}">
                  <a16:creationId xmlns:a16="http://schemas.microsoft.com/office/drawing/2014/main" id="{C9574DC6-DC67-FC4B-84A0-C33602EF2A79}"/>
                </a:ext>
              </a:extLst>
            </xdr:cNvPr>
            <xdr:cNvSpPr txBox="1"/>
          </xdr:nvSpPr>
          <xdr:spPr>
            <a:xfrm>
              <a:off x="7112000" y="7667625"/>
              <a:ext cx="1164229" cy="253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419" sz="1100" b="0">
                  <a:latin typeface="Cambria Math" panose="02040503050406030204" pitchFamily="18" charset="0"/>
                  <a:ea typeface="Cambria Math" panose="02040503050406030204" pitchFamily="18" charset="0"/>
                </a:rPr>
                <a:t>Abertura</a:t>
              </a:r>
              <a:r>
                <a:rPr lang="es-419" sz="1100" b="0" i="0">
                  <a:latin typeface="Cambria Math" panose="02040503050406030204" pitchFamily="18" charset="0"/>
                  <a:ea typeface="Cambria Math" panose="02040503050406030204" pitchFamily="18" charset="0"/>
                </a:rPr>
                <a:t>=𝐹100/0,</a:t>
              </a:r>
              <a:r>
                <a:rPr lang="es-ES" sz="1100" b="0" i="0">
                  <a:latin typeface="Cambria Math" panose="02040503050406030204" pitchFamily="18" charset="0"/>
                  <a:ea typeface="Cambria Math" panose="02040503050406030204" pitchFamily="18" charset="0"/>
                </a:rPr>
                <a:t>95</a:t>
              </a:r>
              <a:r>
                <a:rPr lang="es-419" sz="1100" b="0" i="0">
                  <a:latin typeface="Cambria Math" panose="02040503050406030204" pitchFamily="18" charset="0"/>
                  <a:ea typeface="Cambria Math" panose="02040503050406030204" pitchFamily="18" charset="0"/>
                </a:rPr>
                <a:t>  [2]</a:t>
              </a:r>
              <a:endParaRPr lang="es-419" sz="1100" b="0">
                <a:latin typeface="Cambria Math" panose="02040503050406030204" pitchFamily="18" charset="0"/>
                <a:ea typeface="Cambria Math" panose="02040503050406030204" pitchFamily="18" charset="0"/>
              </a:endParaRPr>
            </a:p>
          </xdr:txBody>
        </xdr:sp>
      </mc:Fallback>
    </mc:AlternateContent>
    <xdr:clientData/>
  </xdr:oneCellAnchor>
  <xdr:twoCellAnchor>
    <xdr:from>
      <xdr:col>9</xdr:col>
      <xdr:colOff>425429</xdr:colOff>
      <xdr:row>14</xdr:row>
      <xdr:rowOff>16836</xdr:rowOff>
    </xdr:from>
    <xdr:to>
      <xdr:col>15</xdr:col>
      <xdr:colOff>197557</xdr:colOff>
      <xdr:row>27</xdr:row>
      <xdr:rowOff>127001</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163465</xdr:colOff>
      <xdr:row>8</xdr:row>
      <xdr:rowOff>69159</xdr:rowOff>
    </xdr:from>
    <xdr:to>
      <xdr:col>4</xdr:col>
      <xdr:colOff>65518</xdr:colOff>
      <xdr:row>16</xdr:row>
      <xdr:rowOff>176038</xdr:rowOff>
    </xdr:to>
    <xdr:pic>
      <xdr:nvPicPr>
        <xdr:cNvPr id="9" name="Imagen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3465" y="1967872"/>
          <a:ext cx="5158093" cy="2716038"/>
        </a:xfrm>
        <a:prstGeom prst="rect">
          <a:avLst/>
        </a:prstGeom>
      </xdr:spPr>
    </xdr:pic>
    <xdr:clientData/>
  </xdr:twoCellAnchor>
  <xdr:twoCellAnchor>
    <xdr:from>
      <xdr:col>0</xdr:col>
      <xdr:colOff>1345446</xdr:colOff>
      <xdr:row>11</xdr:row>
      <xdr:rowOff>188614</xdr:rowOff>
    </xdr:from>
    <xdr:to>
      <xdr:col>3</xdr:col>
      <xdr:colOff>616139</xdr:colOff>
      <xdr:row>13</xdr:row>
      <xdr:rowOff>150891</xdr:rowOff>
    </xdr:to>
    <xdr:sp macro="" textlink="">
      <xdr:nvSpPr>
        <xdr:cNvPr id="10" name="Rectángulo 9">
          <a:extLst>
            <a:ext uri="{FF2B5EF4-FFF2-40B4-BE49-F238E27FC236}">
              <a16:creationId xmlns:a16="http://schemas.microsoft.com/office/drawing/2014/main" id="{00000000-0008-0000-0400-00000A000000}"/>
            </a:ext>
          </a:extLst>
        </xdr:cNvPr>
        <xdr:cNvSpPr/>
      </xdr:nvSpPr>
      <xdr:spPr>
        <a:xfrm>
          <a:off x="1345446" y="2665743"/>
          <a:ext cx="2741188" cy="1458613"/>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editAs="oneCell">
    <xdr:from>
      <xdr:col>9</xdr:col>
      <xdr:colOff>109029</xdr:colOff>
      <xdr:row>31</xdr:row>
      <xdr:rowOff>10408</xdr:rowOff>
    </xdr:from>
    <xdr:to>
      <xdr:col>15</xdr:col>
      <xdr:colOff>735978</xdr:colOff>
      <xdr:row>46</xdr:row>
      <xdr:rowOff>41462</xdr:rowOff>
    </xdr:to>
    <xdr:pic>
      <xdr:nvPicPr>
        <xdr:cNvPr id="11" name="Imagen 10">
          <a:extLst>
            <a:ext uri="{FF2B5EF4-FFF2-40B4-BE49-F238E27FC236}">
              <a16:creationId xmlns:a16="http://schemas.microsoft.com/office/drawing/2014/main" id="{00000000-0008-0000-0400-00000B000000}"/>
            </a:ext>
          </a:extLst>
        </xdr:cNvPr>
        <xdr:cNvPicPr>
          <a:picLocks noChangeAspect="1"/>
        </xdr:cNvPicPr>
      </xdr:nvPicPr>
      <xdr:blipFill rotWithShape="1">
        <a:blip xmlns:r="http://schemas.openxmlformats.org/officeDocument/2006/relationships" r:embed="rId3"/>
        <a:srcRect t="6091"/>
        <a:stretch/>
      </xdr:blipFill>
      <xdr:spPr>
        <a:xfrm>
          <a:off x="11955307" y="7524575"/>
          <a:ext cx="5410615" cy="3382443"/>
        </a:xfrm>
        <a:prstGeom prst="rect">
          <a:avLst/>
        </a:prstGeom>
      </xdr:spPr>
    </xdr:pic>
    <xdr:clientData/>
  </xdr:twoCellAnchor>
  <xdr:twoCellAnchor>
    <xdr:from>
      <xdr:col>11</xdr:col>
      <xdr:colOff>30598</xdr:colOff>
      <xdr:row>46</xdr:row>
      <xdr:rowOff>94168</xdr:rowOff>
    </xdr:from>
    <xdr:to>
      <xdr:col>13</xdr:col>
      <xdr:colOff>732625</xdr:colOff>
      <xdr:row>47</xdr:row>
      <xdr:rowOff>148168</xdr:rowOff>
    </xdr:to>
    <xdr:sp macro="" textlink="">
      <xdr:nvSpPr>
        <xdr:cNvPr id="7" name="CuadroTexto 6">
          <a:extLst>
            <a:ext uri="{FF2B5EF4-FFF2-40B4-BE49-F238E27FC236}">
              <a16:creationId xmlns:a16="http://schemas.microsoft.com/office/drawing/2014/main" id="{00000000-0008-0000-0400-000007000000}"/>
            </a:ext>
          </a:extLst>
        </xdr:cNvPr>
        <xdr:cNvSpPr txBox="1"/>
      </xdr:nvSpPr>
      <xdr:spPr>
        <a:xfrm>
          <a:off x="13471431" y="10938557"/>
          <a:ext cx="2296583" cy="244500"/>
        </a:xfrm>
        <a:prstGeom prst="rect">
          <a:avLst/>
        </a:prstGeom>
        <a:solidFill>
          <a:srgbClr val="ED7D3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100">
              <a:solidFill>
                <a:schemeClr val="bg1"/>
              </a:solidFill>
            </a:rPr>
            <a:t>Figura 2: Cálculo del</a:t>
          </a:r>
          <a:r>
            <a:rPr lang="es-419" sz="1100" baseline="0">
              <a:solidFill>
                <a:schemeClr val="bg1"/>
              </a:solidFill>
            </a:rPr>
            <a:t> valor de P100</a:t>
          </a:r>
          <a:endParaRPr lang="es-419" sz="1100">
            <a:solidFill>
              <a:schemeClr val="bg1"/>
            </a:solidFill>
          </a:endParaRPr>
        </a:p>
      </xdr:txBody>
    </xdr:sp>
    <xdr:clientData/>
  </xdr:twoCellAnchor>
  <xdr:twoCellAnchor>
    <xdr:from>
      <xdr:col>9</xdr:col>
      <xdr:colOff>289278</xdr:colOff>
      <xdr:row>28</xdr:row>
      <xdr:rowOff>42334</xdr:rowOff>
    </xdr:from>
    <xdr:to>
      <xdr:col>15</xdr:col>
      <xdr:colOff>430390</xdr:colOff>
      <xdr:row>29</xdr:row>
      <xdr:rowOff>119945</xdr:rowOff>
    </xdr:to>
    <xdr:sp macro="" textlink="">
      <xdr:nvSpPr>
        <xdr:cNvPr id="8" name="CuadroTexto 7">
          <a:extLst>
            <a:ext uri="{FF2B5EF4-FFF2-40B4-BE49-F238E27FC236}">
              <a16:creationId xmlns:a16="http://schemas.microsoft.com/office/drawing/2014/main" id="{00000000-0008-0000-0400-000008000000}"/>
            </a:ext>
          </a:extLst>
        </xdr:cNvPr>
        <xdr:cNvSpPr txBox="1"/>
      </xdr:nvSpPr>
      <xdr:spPr>
        <a:xfrm>
          <a:off x="12135556" y="6801556"/>
          <a:ext cx="4924778" cy="268111"/>
        </a:xfrm>
        <a:prstGeom prst="rect">
          <a:avLst/>
        </a:prstGeom>
        <a:solidFill>
          <a:srgbClr val="ED7D3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100">
              <a:solidFill>
                <a:schemeClr val="bg1"/>
              </a:solidFill>
            </a:rPr>
            <a:t>Figura 1: Función de tamaños acumulada alimentación (cálculo de F100 y F80)</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0.38404</cdr:x>
      <cdr:y>0.29596</cdr:y>
    </cdr:from>
    <cdr:to>
      <cdr:x>0.38517</cdr:x>
      <cdr:y>0.80933</cdr:y>
    </cdr:to>
    <cdr:cxnSp macro="">
      <cdr:nvCxnSpPr>
        <cdr:cNvPr id="3" name="Conector recto de flecha 2">
          <a:extLst xmlns:a="http://schemas.openxmlformats.org/drawingml/2006/main">
            <a:ext uri="{FF2B5EF4-FFF2-40B4-BE49-F238E27FC236}">
              <a16:creationId xmlns:a16="http://schemas.microsoft.com/office/drawing/2014/main" id="{E1E8F86F-70BF-B343-91D8-0EC57B59B418}"/>
            </a:ext>
          </a:extLst>
        </cdr:cNvPr>
        <cdr:cNvCxnSpPr/>
      </cdr:nvCxnSpPr>
      <cdr:spPr>
        <a:xfrm xmlns:a="http://schemas.openxmlformats.org/drawingml/2006/main" flipV="1">
          <a:off x="1749607" y="759275"/>
          <a:ext cx="5130" cy="1317060"/>
        </a:xfrm>
        <a:prstGeom xmlns:a="http://schemas.openxmlformats.org/drawingml/2006/main" prst="straightConnector1">
          <a:avLst/>
        </a:prstGeom>
        <a:ln xmlns:a="http://schemas.openxmlformats.org/drawingml/2006/main" w="19050">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0.16806</cdr:x>
      <cdr:y>0.29871</cdr:y>
    </cdr:from>
    <cdr:to>
      <cdr:x>0.38207</cdr:x>
      <cdr:y>0.3023</cdr:y>
    </cdr:to>
    <cdr:cxnSp macro="">
      <cdr:nvCxnSpPr>
        <cdr:cNvPr id="6" name="Conector recto de flecha 5">
          <a:extLst xmlns:a="http://schemas.openxmlformats.org/drawingml/2006/main">
            <a:ext uri="{FF2B5EF4-FFF2-40B4-BE49-F238E27FC236}">
              <a16:creationId xmlns:a16="http://schemas.microsoft.com/office/drawing/2014/main" id="{61357F81-3A9C-454D-A44E-4A2D6EA819FA}"/>
            </a:ext>
          </a:extLst>
        </cdr:cNvPr>
        <cdr:cNvCxnSpPr/>
      </cdr:nvCxnSpPr>
      <cdr:spPr>
        <a:xfrm xmlns:a="http://schemas.openxmlformats.org/drawingml/2006/main" flipH="1">
          <a:off x="765653" y="766331"/>
          <a:ext cx="974973" cy="9228"/>
        </a:xfrm>
        <a:prstGeom xmlns:a="http://schemas.openxmlformats.org/drawingml/2006/main" prst="straightConnector1">
          <a:avLst/>
        </a:prstGeom>
        <a:ln xmlns:a="http://schemas.openxmlformats.org/drawingml/2006/main" w="19050">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8.xml><?xml version="1.0" encoding="utf-8"?>
<xdr:wsDr xmlns:xdr="http://schemas.openxmlformats.org/drawingml/2006/spreadsheetDrawing" xmlns:a="http://schemas.openxmlformats.org/drawingml/2006/main">
  <xdr:oneCellAnchor>
    <xdr:from>
      <xdr:col>7</xdr:col>
      <xdr:colOff>9525</xdr:colOff>
      <xdr:row>36</xdr:row>
      <xdr:rowOff>136525</xdr:rowOff>
    </xdr:from>
    <xdr:ext cx="2791982" cy="41992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500-000002000000}"/>
                </a:ext>
              </a:extLst>
            </xdr:cNvPr>
            <xdr:cNvSpPr txBox="1"/>
          </xdr:nvSpPr>
          <xdr:spPr>
            <a:xfrm>
              <a:off x="9128125" y="7667625"/>
              <a:ext cx="2791982" cy="419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419" sz="1100" b="0" i="1">
                        <a:latin typeface="Cambria Math" panose="02040503050406030204" pitchFamily="18" charset="0"/>
                      </a:rPr>
                      <m:t>𝐴</m:t>
                    </m:r>
                    <m:r>
                      <a:rPr lang="es-419" sz="1100" b="0" i="1">
                        <a:latin typeface="Cambria Math" panose="02040503050406030204" pitchFamily="18" charset="0"/>
                      </a:rPr>
                      <m:t>=1,1⋅</m:t>
                    </m:r>
                    <m:f>
                      <m:fPr>
                        <m:ctrlPr>
                          <a:rPr lang="es-419" sz="1100" b="0" i="1">
                            <a:latin typeface="Cambria Math" panose="02040503050406030204" pitchFamily="18" charset="0"/>
                          </a:rPr>
                        </m:ctrlPr>
                      </m:fPr>
                      <m:num>
                        <m:d>
                          <m:dPr>
                            <m:begChr m:val="["/>
                            <m:endChr m:val="]"/>
                            <m:ctrlPr>
                              <a:rPr lang="es-419" sz="1100" b="0" i="1">
                                <a:latin typeface="Cambria Math" panose="02040503050406030204" pitchFamily="18" charset="0"/>
                              </a:rPr>
                            </m:ctrlPr>
                          </m:dPr>
                          <m:e>
                            <m:f>
                              <m:fPr>
                                <m:ctrlPr>
                                  <a:rPr lang="es-419" sz="1100" b="0" i="1">
                                    <a:latin typeface="Cambria Math" panose="02040503050406030204" pitchFamily="18" charset="0"/>
                                  </a:rPr>
                                </m:ctrlPr>
                              </m:fPr>
                              <m:num>
                                <m:r>
                                  <a:rPr lang="es-419" sz="1100" b="0" i="1">
                                    <a:latin typeface="Cambria Math" panose="02040503050406030204" pitchFamily="18" charset="0"/>
                                  </a:rPr>
                                  <m:t>𝑡𝑜𝑛</m:t>
                                </m:r>
                              </m:num>
                              <m:den>
                                <m:r>
                                  <a:rPr lang="es-419" sz="1100" b="0" i="1">
                                    <a:latin typeface="Cambria Math" panose="02040503050406030204" pitchFamily="18" charset="0"/>
                                  </a:rPr>
                                  <m:t>h</m:t>
                                </m:r>
                              </m:den>
                            </m:f>
                          </m:e>
                        </m:d>
                        <m:r>
                          <a:rPr lang="es-419" sz="1100" b="0" i="1">
                            <a:latin typeface="Cambria Math" panose="02040503050406030204" pitchFamily="18" charset="0"/>
                          </a:rPr>
                          <m:t>𝑏𝑎𝑗𝑜</m:t>
                        </m:r>
                        <m:r>
                          <a:rPr lang="es-419" sz="1100" b="0" i="1">
                            <a:latin typeface="Cambria Math" panose="02040503050406030204" pitchFamily="18" charset="0"/>
                          </a:rPr>
                          <m:t> </m:t>
                        </m:r>
                        <m:r>
                          <a:rPr lang="es-419" sz="1100" b="0" i="1">
                            <a:latin typeface="Cambria Math" panose="02040503050406030204" pitchFamily="18" charset="0"/>
                          </a:rPr>
                          <m:t>𝑡𝑎𝑚𝑎</m:t>
                        </m:r>
                        <m:r>
                          <a:rPr lang="es-419" sz="1100" b="0" i="1">
                            <a:latin typeface="Cambria Math" panose="02040503050406030204" pitchFamily="18" charset="0"/>
                          </a:rPr>
                          <m:t>ñ</m:t>
                        </m:r>
                        <m:r>
                          <a:rPr lang="es-419" sz="1100" b="0" i="1">
                            <a:latin typeface="Cambria Math" panose="02040503050406030204" pitchFamily="18" charset="0"/>
                          </a:rPr>
                          <m:t>𝑜</m:t>
                        </m:r>
                        <m:r>
                          <a:rPr lang="es-419" sz="1100" b="0" i="1">
                            <a:latin typeface="Cambria Math" panose="02040503050406030204" pitchFamily="18" charset="0"/>
                          </a:rPr>
                          <m:t> </m:t>
                        </m:r>
                        <m:r>
                          <a:rPr lang="es-419" sz="1100" b="0" i="1">
                            <a:latin typeface="Cambria Math" panose="02040503050406030204" pitchFamily="18" charset="0"/>
                          </a:rPr>
                          <m:t>𝑒𝑛</m:t>
                        </m:r>
                        <m:r>
                          <a:rPr lang="es-419" sz="1100" b="0" i="1">
                            <a:latin typeface="Cambria Math" panose="02040503050406030204" pitchFamily="18" charset="0"/>
                          </a:rPr>
                          <m:t> </m:t>
                        </m:r>
                        <m:r>
                          <a:rPr lang="es-419" sz="1100" b="0" i="1">
                            <a:latin typeface="Cambria Math" panose="02040503050406030204" pitchFamily="18" charset="0"/>
                          </a:rPr>
                          <m:t>𝑎𝑙𝑖𝑚𝑒𝑛𝑡𝑎𝑐𝑖</m:t>
                        </m:r>
                        <m:r>
                          <a:rPr lang="es-419" sz="1100" b="0" i="1">
                            <a:latin typeface="Cambria Math" panose="02040503050406030204" pitchFamily="18" charset="0"/>
                          </a:rPr>
                          <m:t>ó</m:t>
                        </m:r>
                        <m:r>
                          <a:rPr lang="es-419" sz="1100" b="0" i="1">
                            <a:latin typeface="Cambria Math" panose="02040503050406030204" pitchFamily="18" charset="0"/>
                          </a:rPr>
                          <m:t>𝑛</m:t>
                        </m:r>
                      </m:num>
                      <m:den>
                        <m:r>
                          <a:rPr lang="es-419" sz="1100" b="0" i="1">
                            <a:latin typeface="Cambria Math" panose="02040503050406030204" pitchFamily="18" charset="0"/>
                          </a:rPr>
                          <m:t>𝐶𝑃𝐾𝐹𝐻𝐵𝐸𝑆𝐷𝑂𝑇𝑊</m:t>
                        </m:r>
                      </m:den>
                    </m:f>
                  </m:oMath>
                </m:oMathPara>
              </a14:m>
              <a:endParaRPr lang="es-419" sz="1100" b="0"/>
            </a:p>
          </xdr:txBody>
        </xdr:sp>
      </mc:Choice>
      <mc:Fallback xmlns="">
        <xdr:sp macro="" textlink="">
          <xdr:nvSpPr>
            <xdr:cNvPr id="2" name="CuadroTexto 1">
              <a:extLst>
                <a:ext uri="{FF2B5EF4-FFF2-40B4-BE49-F238E27FC236}">
                  <a16:creationId xmlns:a16="http://schemas.microsoft.com/office/drawing/2014/main" id="{7178ECC5-72D9-1243-9091-0224CABB95FB}"/>
                </a:ext>
              </a:extLst>
            </xdr:cNvPr>
            <xdr:cNvSpPr txBox="1"/>
          </xdr:nvSpPr>
          <xdr:spPr>
            <a:xfrm>
              <a:off x="9128125" y="7667625"/>
              <a:ext cx="2791982" cy="419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latin typeface="Cambria Math" panose="02040503050406030204" pitchFamily="18" charset="0"/>
                </a:rPr>
                <a:t>𝐴=</a:t>
              </a:r>
              <a:r>
                <a:rPr lang="es-ES" sz="1100" b="0" i="0">
                  <a:latin typeface="Cambria Math" panose="02040503050406030204" pitchFamily="18" charset="0"/>
                </a:rPr>
                <a:t>1,1⋅</a:t>
              </a:r>
              <a:r>
                <a:rPr lang="es-419" sz="1100" b="0" i="0">
                  <a:latin typeface="Cambria Math" panose="02040503050406030204" pitchFamily="18" charset="0"/>
                </a:rPr>
                <a:t>([𝑡𝑜𝑛/ℎ]𝑏𝑎𝑗𝑜 𝑡𝑎𝑚𝑎ñ𝑜 𝑒𝑛 𝑎𝑙𝑖𝑚𝑒𝑛𝑡𝑎𝑐𝑖ó𝑛)/𝐶𝑃𝐾𝐹𝐻𝐵𝐸𝑆𝐷𝑂𝑇𝑊</a:t>
              </a:r>
              <a:endParaRPr lang="es-419" sz="1100" b="0"/>
            </a:p>
          </xdr:txBody>
        </xdr:sp>
      </mc:Fallback>
    </mc:AlternateContent>
    <xdr:clientData/>
  </xdr:oneCellAnchor>
  <xdr:oneCellAnchor>
    <xdr:from>
      <xdr:col>5</xdr:col>
      <xdr:colOff>66675</xdr:colOff>
      <xdr:row>28</xdr:row>
      <xdr:rowOff>0</xdr:rowOff>
    </xdr:from>
    <xdr:ext cx="293863"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6162675" y="5956300"/>
              <a:ext cx="29386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1100" b="0" i="1">
                            <a:solidFill>
                              <a:schemeClr val="bg1"/>
                            </a:solidFill>
                            <a:latin typeface="Cambria Math" panose="02040503050406030204" pitchFamily="18" charset="0"/>
                          </a:rPr>
                        </m:ctrlPr>
                      </m:sSubPr>
                      <m:e>
                        <m:r>
                          <a:rPr lang="es-419" sz="1100" b="0" i="1">
                            <a:solidFill>
                              <a:schemeClr val="bg1"/>
                            </a:solidFill>
                            <a:latin typeface="Cambria Math" panose="02040503050406030204" pitchFamily="18" charset="0"/>
                          </a:rPr>
                          <m:t>𝑑</m:t>
                        </m:r>
                      </m:e>
                      <m:sub>
                        <m:r>
                          <a:rPr lang="es-419" sz="1100" b="0" i="1">
                            <a:solidFill>
                              <a:schemeClr val="bg1"/>
                            </a:solidFill>
                            <a:latin typeface="Cambria Math" panose="02040503050406030204" pitchFamily="18" charset="0"/>
                          </a:rPr>
                          <m:t>50</m:t>
                        </m:r>
                        <m:r>
                          <a:rPr lang="es-419" sz="1100" b="0" i="1">
                            <a:solidFill>
                              <a:schemeClr val="bg1"/>
                            </a:solidFill>
                            <a:latin typeface="Cambria Math" panose="02040503050406030204" pitchFamily="18" charset="0"/>
                          </a:rPr>
                          <m:t>𝑐</m:t>
                        </m:r>
                      </m:sub>
                    </m:sSub>
                  </m:oMath>
                </m:oMathPara>
              </a14:m>
              <a:endParaRPr lang="es-419" sz="1100">
                <a:solidFill>
                  <a:schemeClr val="bg1"/>
                </a:solidFill>
              </a:endParaRPr>
            </a:p>
          </xdr:txBody>
        </xdr:sp>
      </mc:Choice>
      <mc:Fallback xmlns="">
        <xdr:sp macro="" textlink="">
          <xdr:nvSpPr>
            <xdr:cNvPr id="3" name="CuadroTexto 2">
              <a:extLst>
                <a:ext uri="{FF2B5EF4-FFF2-40B4-BE49-F238E27FC236}">
                  <a16:creationId xmlns:a16="http://schemas.microsoft.com/office/drawing/2014/main" id="{35756B93-4B10-BA45-8CFE-19FC07D25DB8}"/>
                </a:ext>
              </a:extLst>
            </xdr:cNvPr>
            <xdr:cNvSpPr txBox="1"/>
          </xdr:nvSpPr>
          <xdr:spPr>
            <a:xfrm>
              <a:off x="6162675" y="5956300"/>
              <a:ext cx="293863"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solidFill>
                    <a:schemeClr val="bg1"/>
                  </a:solidFill>
                  <a:latin typeface="Cambria Math" panose="02040503050406030204" pitchFamily="18" charset="0"/>
                </a:rPr>
                <a:t>𝑑_50𝑐</a:t>
              </a:r>
              <a:endParaRPr lang="es-419" sz="1100">
                <a:solidFill>
                  <a:schemeClr val="bg1"/>
                </a:solidFill>
              </a:endParaRPr>
            </a:p>
          </xdr:txBody>
        </xdr:sp>
      </mc:Fallback>
    </mc:AlternateContent>
    <xdr:clientData/>
  </xdr:oneCellAnchor>
  <xdr:twoCellAnchor editAs="oneCell">
    <xdr:from>
      <xdr:col>2</xdr:col>
      <xdr:colOff>85725</xdr:colOff>
      <xdr:row>49</xdr:row>
      <xdr:rowOff>0</xdr:rowOff>
    </xdr:from>
    <xdr:to>
      <xdr:col>3</xdr:col>
      <xdr:colOff>1884252</xdr:colOff>
      <xdr:row>49</xdr:row>
      <xdr:rowOff>186463</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2828925" y="11074400"/>
          <a:ext cx="2624027" cy="195533"/>
        </a:xfrm>
        <a:prstGeom prst="rect">
          <a:avLst/>
        </a:prstGeom>
      </xdr:spPr>
    </xdr:pic>
    <xdr:clientData/>
  </xdr:twoCellAnchor>
  <xdr:oneCellAnchor>
    <xdr:from>
      <xdr:col>7</xdr:col>
      <xdr:colOff>165100</xdr:colOff>
      <xdr:row>37</xdr:row>
      <xdr:rowOff>152400</xdr:rowOff>
    </xdr:from>
    <xdr:ext cx="1704634" cy="346570"/>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00000000-0008-0000-0500-000005000000}"/>
                </a:ext>
              </a:extLst>
            </xdr:cNvPr>
            <xdr:cNvSpPr txBox="1"/>
          </xdr:nvSpPr>
          <xdr:spPr>
            <a:xfrm>
              <a:off x="9283700" y="8394700"/>
              <a:ext cx="1704634"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𝐵</m:t>
                    </m:r>
                    <m:r>
                      <a:rPr lang="es-ES" sz="1100" b="0" i="1">
                        <a:latin typeface="Cambria Math" panose="02040503050406030204" pitchFamily="18" charset="0"/>
                      </a:rPr>
                      <m:t>≥</m:t>
                    </m:r>
                    <m:f>
                      <m:fPr>
                        <m:ctrlPr>
                          <a:rPr lang="es-ES" sz="1100" b="0" i="1">
                            <a:latin typeface="Cambria Math" panose="02040503050406030204" pitchFamily="18" charset="0"/>
                          </a:rPr>
                        </m:ctrlPr>
                      </m:fPr>
                      <m:num>
                        <m:r>
                          <a:rPr lang="es-ES" sz="1100" b="0" i="1">
                            <a:latin typeface="Cambria Math" panose="02040503050406030204" pitchFamily="18" charset="0"/>
                          </a:rPr>
                          <m:t>𝑄</m:t>
                        </m:r>
                      </m:num>
                      <m:den>
                        <m:r>
                          <a:rPr lang="es-ES" sz="1100" b="0" i="1">
                            <a:latin typeface="Cambria Math" panose="02040503050406030204" pitchFamily="18" charset="0"/>
                          </a:rPr>
                          <m:t>3,6⋅</m:t>
                        </m:r>
                        <m:sSub>
                          <m:sSubPr>
                            <m:ctrlPr>
                              <a:rPr lang="es-ES" sz="1100" b="0" i="1">
                                <a:latin typeface="Cambria Math" panose="02040503050406030204" pitchFamily="18" charset="0"/>
                              </a:rPr>
                            </m:ctrlPr>
                          </m:sSubPr>
                          <m:e>
                            <m:r>
                              <a:rPr lang="es-ES" sz="1100" b="0" i="1">
                                <a:latin typeface="Cambria Math" panose="02040503050406030204" pitchFamily="18" charset="0"/>
                              </a:rPr>
                              <m:t>𝑑</m:t>
                            </m:r>
                          </m:e>
                          <m:sub>
                            <m:r>
                              <a:rPr lang="es-ES" sz="1100" b="0" i="1">
                                <a:latin typeface="Cambria Math" panose="02040503050406030204" pitchFamily="18" charset="0"/>
                              </a:rPr>
                              <m:t>𝑚𝑖𝑛</m:t>
                            </m:r>
                          </m:sub>
                        </m:sSub>
                        <m:r>
                          <a:rPr lang="es-ES" sz="1100" b="0" i="1">
                            <a:latin typeface="Cambria Math" panose="02040503050406030204" pitchFamily="18" charset="0"/>
                          </a:rPr>
                          <m:t>⋅</m:t>
                        </m:r>
                        <m:sSub>
                          <m:sSubPr>
                            <m:ctrlPr>
                              <a:rPr lang="es-ES" sz="1100" b="0" i="1">
                                <a:latin typeface="Cambria Math" panose="02040503050406030204" pitchFamily="18" charset="0"/>
                              </a:rPr>
                            </m:ctrlPr>
                          </m:sSubPr>
                          <m:e>
                            <m:r>
                              <a:rPr lang="es-ES" sz="1100" b="0" i="1">
                                <a:latin typeface="Cambria Math" panose="02040503050406030204" pitchFamily="18" charset="0"/>
                              </a:rPr>
                              <m:t>𝑣</m:t>
                            </m:r>
                          </m:e>
                          <m:sub>
                            <m:r>
                              <a:rPr lang="es-ES" sz="1100" b="0" i="1">
                                <a:latin typeface="Cambria Math" panose="02040503050406030204" pitchFamily="18" charset="0"/>
                              </a:rPr>
                              <m:t>𝑚𝑖𝑛</m:t>
                            </m:r>
                          </m:sub>
                        </m:sSub>
                      </m:den>
                    </m:f>
                    <m:r>
                      <a:rPr lang="es-ES" sz="1100" b="0" i="1">
                        <a:latin typeface="Cambria Math" panose="02040503050406030204" pitchFamily="18" charset="0"/>
                      </a:rPr>
                      <m:t>+0,15</m:t>
                    </m:r>
                  </m:oMath>
                </m:oMathPara>
              </a14:m>
              <a:endParaRPr lang="es-ES" sz="1100" b="0"/>
            </a:p>
          </xdr:txBody>
        </xdr:sp>
      </mc:Choice>
      <mc:Fallback xmlns="">
        <xdr:sp macro="" textlink="">
          <xdr:nvSpPr>
            <xdr:cNvPr id="5" name="CuadroTexto 4">
              <a:extLst>
                <a:ext uri="{FF2B5EF4-FFF2-40B4-BE49-F238E27FC236}">
                  <a16:creationId xmlns:a16="http://schemas.microsoft.com/office/drawing/2014/main" id="{37ED17E6-80E4-A64E-A579-819B7E904799}"/>
                </a:ext>
              </a:extLst>
            </xdr:cNvPr>
            <xdr:cNvSpPr txBox="1"/>
          </xdr:nvSpPr>
          <xdr:spPr>
            <a:xfrm>
              <a:off x="9283700" y="8394700"/>
              <a:ext cx="1704634"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100" b="0" i="0">
                  <a:latin typeface="Cambria Math" panose="02040503050406030204" pitchFamily="18" charset="0"/>
                </a:rPr>
                <a:t>𝐵≥𝑄/(3,6⋅𝑑_𝑚𝑖𝑛⋅𝑣_𝑚𝑖𝑛 )+0,15</a:t>
              </a:r>
              <a:endParaRPr lang="es-ES" sz="1100" b="0"/>
            </a:p>
          </xdr:txBody>
        </xdr:sp>
      </mc:Fallback>
    </mc:AlternateContent>
    <xdr:clientData/>
  </xdr:oneCellAnchor>
  <xdr:oneCellAnchor>
    <xdr:from>
      <xdr:col>7</xdr:col>
      <xdr:colOff>153377</xdr:colOff>
      <xdr:row>39</xdr:row>
      <xdr:rowOff>36147</xdr:rowOff>
    </xdr:from>
    <xdr:ext cx="1431610" cy="348044"/>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9271977" y="9015047"/>
              <a:ext cx="1431610" cy="348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𝐸</m:t>
                    </m:r>
                    <m:r>
                      <a:rPr lang="es-ES" sz="1100" b="0" i="1">
                        <a:latin typeface="Cambria Math" panose="02040503050406030204" pitchFamily="18" charset="0"/>
                      </a:rPr>
                      <m:t>=</m:t>
                    </m:r>
                    <m:f>
                      <m:fPr>
                        <m:ctrlPr>
                          <a:rPr lang="es-ES" sz="1100" b="0" i="1">
                            <a:latin typeface="Cambria Math" panose="02040503050406030204" pitchFamily="18" charset="0"/>
                          </a:rPr>
                        </m:ctrlPr>
                      </m:fPr>
                      <m:num>
                        <m:r>
                          <a:rPr lang="es-ES" sz="1100" b="0" i="1">
                            <a:latin typeface="Cambria Math" panose="02040503050406030204" pitchFamily="18" charset="0"/>
                          </a:rPr>
                          <m:t>𝐺𝑠𝑢</m:t>
                        </m:r>
                      </m:num>
                      <m:den>
                        <m:r>
                          <a:rPr lang="es-ES" sz="1100" b="0" i="1">
                            <a:latin typeface="Cambria Math" panose="02040503050406030204" pitchFamily="18" charset="0"/>
                          </a:rPr>
                          <m:t>𝐺𝑠𝑎</m:t>
                        </m:r>
                        <m:r>
                          <a:rPr lang="es-ES" sz="1100" b="0" i="1">
                            <a:latin typeface="Cambria Math" panose="02040503050406030204" pitchFamily="18" charset="0"/>
                          </a:rPr>
                          <m:t>⋅</m:t>
                        </m:r>
                        <m:r>
                          <a:rPr lang="es-ES" sz="1100" b="0" i="1">
                            <a:latin typeface="Cambria Math" panose="02040503050406030204" pitchFamily="18" charset="0"/>
                          </a:rPr>
                          <m:t>𝐹𝑢𝑎</m:t>
                        </m:r>
                        <m:r>
                          <a:rPr lang="es-ES" sz="1100" b="0" i="1">
                            <a:latin typeface="Cambria Math" panose="02040503050406030204" pitchFamily="18" charset="0"/>
                          </a:rPr>
                          <m:t>(</m:t>
                        </m:r>
                        <m:r>
                          <a:rPr lang="es-ES" sz="1100" b="0" i="1">
                            <a:latin typeface="Cambria Math" panose="02040503050406030204" pitchFamily="18" charset="0"/>
                          </a:rPr>
                          <m:t>h</m:t>
                        </m:r>
                        <m:r>
                          <a:rPr lang="es-ES" sz="1100" b="0" i="1">
                            <a:latin typeface="Cambria Math" panose="02040503050406030204" pitchFamily="18" charset="0"/>
                          </a:rPr>
                          <m:t>)</m:t>
                        </m:r>
                      </m:den>
                    </m:f>
                    <m:r>
                      <a:rPr lang="es-ES" sz="1100" b="0" i="1">
                        <a:latin typeface="Cambria Math" panose="02040503050406030204" pitchFamily="18" charset="0"/>
                      </a:rPr>
                      <m:t>⋅100</m:t>
                    </m:r>
                  </m:oMath>
                </m:oMathPara>
              </a14:m>
              <a:endParaRPr lang="es-ES_tradnl" sz="1100"/>
            </a:p>
          </xdr:txBody>
        </xdr:sp>
      </mc:Choice>
      <mc:Fallback xmlns="">
        <xdr:sp macro="" textlink="">
          <xdr:nvSpPr>
            <xdr:cNvPr id="6" name="CuadroTexto 5">
              <a:extLst>
                <a:ext uri="{FF2B5EF4-FFF2-40B4-BE49-F238E27FC236}">
                  <a16:creationId xmlns:a16="http://schemas.microsoft.com/office/drawing/2014/main" id="{1978A740-5608-044E-BEAD-EE0405F4C803}"/>
                </a:ext>
              </a:extLst>
            </xdr:cNvPr>
            <xdr:cNvSpPr txBox="1"/>
          </xdr:nvSpPr>
          <xdr:spPr>
            <a:xfrm>
              <a:off x="9271977" y="9015047"/>
              <a:ext cx="1431610" cy="348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100" b="0" i="0">
                  <a:latin typeface="Cambria Math" panose="02040503050406030204" pitchFamily="18" charset="0"/>
                </a:rPr>
                <a:t>𝐸=𝐺𝑠𝑢/(𝐺𝑠𝑎⋅𝐹𝑢𝑎(ℎ))⋅100</a:t>
              </a:r>
              <a:endParaRPr lang="es-ES_tradnl" sz="1100"/>
            </a:p>
          </xdr:txBody>
        </xdr:sp>
      </mc:Fallback>
    </mc:AlternateContent>
    <xdr:clientData/>
  </xdr:oneCellAnchor>
  <xdr:oneCellAnchor>
    <xdr:from>
      <xdr:col>0</xdr:col>
      <xdr:colOff>39381</xdr:colOff>
      <xdr:row>21</xdr:row>
      <xdr:rowOff>1</xdr:rowOff>
    </xdr:from>
    <xdr:ext cx="5102166"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0000000-0008-0000-0500-000007000000}"/>
                </a:ext>
              </a:extLst>
            </xdr:cNvPr>
            <xdr:cNvSpPr txBox="1"/>
          </xdr:nvSpPr>
          <xdr:spPr>
            <a:xfrm>
              <a:off x="39381" y="4533901"/>
              <a:ext cx="510216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419" sz="1100" b="0" i="1">
                            <a:solidFill>
                              <a:schemeClr val="tx1"/>
                            </a:solidFill>
                            <a:latin typeface="Cambria Math" panose="02040503050406030204" pitchFamily="18" charset="0"/>
                          </a:rPr>
                        </m:ctrlPr>
                      </m:sSubPr>
                      <m:e>
                        <m:r>
                          <a:rPr lang="es-419" sz="1100" b="0" i="1">
                            <a:solidFill>
                              <a:schemeClr val="tx1"/>
                            </a:solidFill>
                            <a:latin typeface="Cambria Math" panose="02040503050406030204" pitchFamily="18" charset="0"/>
                          </a:rPr>
                          <m:t>𝑑</m:t>
                        </m:r>
                      </m:e>
                      <m:sub>
                        <m:r>
                          <a:rPr lang="es-419" sz="1100" b="0" i="1">
                            <a:solidFill>
                              <a:schemeClr val="tx1"/>
                            </a:solidFill>
                            <a:latin typeface="Cambria Math" panose="02040503050406030204" pitchFamily="18" charset="0"/>
                          </a:rPr>
                          <m:t>50</m:t>
                        </m:r>
                        <m:r>
                          <a:rPr lang="es-419" sz="1100" b="0" i="1">
                            <a:solidFill>
                              <a:schemeClr val="tx1"/>
                            </a:solidFill>
                            <a:latin typeface="Cambria Math" panose="02040503050406030204" pitchFamily="18" charset="0"/>
                          </a:rPr>
                          <m:t>𝑐</m:t>
                        </m:r>
                      </m:sub>
                    </m:sSub>
                    <m:r>
                      <a:rPr lang="es-ES" sz="1100" b="0" i="1">
                        <a:solidFill>
                          <a:schemeClr val="tx1"/>
                        </a:solidFill>
                        <a:latin typeface="Cambria Math" panose="02040503050406030204" pitchFamily="18" charset="0"/>
                      </a:rPr>
                      <m:t>:</m:t>
                    </m:r>
                    <m:r>
                      <a:rPr lang="es-ES" sz="1100" b="0" i="1">
                        <a:solidFill>
                          <a:schemeClr val="tx1"/>
                        </a:solidFill>
                        <a:latin typeface="Cambria Math" panose="02040503050406030204" pitchFamily="18" charset="0"/>
                      </a:rPr>
                      <m:t>𝐷𝑖</m:t>
                    </m:r>
                    <m:r>
                      <a:rPr lang="es-ES" sz="1100" b="0" i="1">
                        <a:solidFill>
                          <a:schemeClr val="tx1"/>
                        </a:solidFill>
                        <a:latin typeface="Cambria Math" panose="02040503050406030204" pitchFamily="18" charset="0"/>
                      </a:rPr>
                      <m:t>á</m:t>
                    </m:r>
                    <m:r>
                      <a:rPr lang="es-ES" sz="1100" b="0" i="1">
                        <a:solidFill>
                          <a:schemeClr val="tx1"/>
                        </a:solidFill>
                        <a:latin typeface="Cambria Math" panose="02040503050406030204" pitchFamily="18" charset="0"/>
                      </a:rPr>
                      <m:t>𝑚𝑒𝑡𝑟𝑜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𝑝𝑎𝑟𝑡</m:t>
                    </m:r>
                    <m:r>
                      <a:rPr lang="es-ES" sz="1100" b="0" i="1">
                        <a:solidFill>
                          <a:schemeClr val="tx1"/>
                        </a:solidFill>
                        <a:latin typeface="Cambria Math" panose="02040503050406030204" pitchFamily="18" charset="0"/>
                      </a:rPr>
                      <m:t>í</m:t>
                    </m:r>
                    <m:r>
                      <a:rPr lang="es-ES" sz="1100" b="0" i="1">
                        <a:solidFill>
                          <a:schemeClr val="tx1"/>
                        </a:solidFill>
                        <a:latin typeface="Cambria Math" panose="02040503050406030204" pitchFamily="18" charset="0"/>
                      </a:rPr>
                      <m:t>𝑐𝑢𝑙𝑎</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𝑐𝑜𝑛</m:t>
                    </m:r>
                    <m:r>
                      <a:rPr lang="es-ES" sz="1100" b="0" i="1">
                        <a:solidFill>
                          <a:schemeClr val="tx1"/>
                        </a:solidFill>
                        <a:latin typeface="Cambria Math" panose="02040503050406030204" pitchFamily="18" charset="0"/>
                      </a:rPr>
                      <m:t> 50%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𝑝𝑟𝑜𝑏𝑎𝑏𝑖𝑙𝑖𝑑𝑎𝑑𝑒𝑠</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𝑑𝑒</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𝑝𝑎𝑠𝑎𝑟</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𝑛𝑜</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𝑒𝑙</m:t>
                    </m:r>
                    <m:r>
                      <a:rPr lang="es-ES" sz="1100" b="0" i="1">
                        <a:solidFill>
                          <a:schemeClr val="tx1"/>
                        </a:solidFill>
                        <a:latin typeface="Cambria Math" panose="02040503050406030204" pitchFamily="18" charset="0"/>
                      </a:rPr>
                      <m:t> </m:t>
                    </m:r>
                    <m:r>
                      <a:rPr lang="es-ES" sz="1100" b="0" i="1">
                        <a:solidFill>
                          <a:schemeClr val="tx1"/>
                        </a:solidFill>
                        <a:latin typeface="Cambria Math" panose="02040503050406030204" pitchFamily="18" charset="0"/>
                      </a:rPr>
                      <m:t>h𝑎𝑟𝑛𝑒𝑟𝑜</m:t>
                    </m:r>
                  </m:oMath>
                </m:oMathPara>
              </a14:m>
              <a:endParaRPr lang="es-419" sz="1100">
                <a:solidFill>
                  <a:schemeClr val="tx1"/>
                </a:solidFill>
              </a:endParaRPr>
            </a:p>
          </xdr:txBody>
        </xdr:sp>
      </mc:Choice>
      <mc:Fallback xmlns="">
        <xdr:sp macro="" textlink="">
          <xdr:nvSpPr>
            <xdr:cNvPr id="7" name="CuadroTexto 6">
              <a:extLst>
                <a:ext uri="{FF2B5EF4-FFF2-40B4-BE49-F238E27FC236}">
                  <a16:creationId xmlns:a16="http://schemas.microsoft.com/office/drawing/2014/main" id="{22025F64-F8A1-7C42-AD8D-14589D5F4B97}"/>
                </a:ext>
              </a:extLst>
            </xdr:cNvPr>
            <xdr:cNvSpPr txBox="1"/>
          </xdr:nvSpPr>
          <xdr:spPr>
            <a:xfrm>
              <a:off x="39381" y="4533901"/>
              <a:ext cx="510216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419" sz="1100" b="0" i="0">
                  <a:solidFill>
                    <a:schemeClr val="tx1"/>
                  </a:solidFill>
                  <a:latin typeface="Cambria Math" panose="02040503050406030204" pitchFamily="18" charset="0"/>
                </a:rPr>
                <a:t>𝑑_50𝑐</a:t>
              </a:r>
              <a:r>
                <a:rPr lang="es-ES" sz="1100" b="0" i="0">
                  <a:solidFill>
                    <a:schemeClr val="tx1"/>
                  </a:solidFill>
                  <a:latin typeface="Cambria Math" panose="02040503050406030204" pitchFamily="18" charset="0"/>
                </a:rPr>
                <a:t>:𝐷𝑖á𝑚𝑒𝑡𝑟𝑜 𝑑𝑒 𝑝𝑎𝑟𝑡í𝑐𝑢𝑙𝑎 𝑐𝑜𝑛 50% 𝑑𝑒 𝑝𝑟𝑜𝑏𝑎𝑏𝑖𝑙𝑖𝑑𝑎𝑑𝑒𝑠 𝑑𝑒 𝑝𝑎𝑠𝑎𝑟 𝑜 𝑛𝑜 𝑒𝑙 ℎ𝑎𝑟𝑛𝑒𝑟𝑜</a:t>
              </a:r>
              <a:endParaRPr lang="es-419" sz="1100">
                <a:solidFill>
                  <a:schemeClr val="tx1"/>
                </a:solidFill>
              </a:endParaRPr>
            </a:p>
          </xdr:txBody>
        </xdr:sp>
      </mc:Fallback>
    </mc:AlternateContent>
    <xdr:clientData/>
  </xdr:oneCellAnchor>
  <xdr:twoCellAnchor editAs="oneCell">
    <xdr:from>
      <xdr:col>0</xdr:col>
      <xdr:colOff>19690</xdr:colOff>
      <xdr:row>7</xdr:row>
      <xdr:rowOff>137829</xdr:rowOff>
    </xdr:from>
    <xdr:to>
      <xdr:col>3</xdr:col>
      <xdr:colOff>2025300</xdr:colOff>
      <xdr:row>15</xdr:row>
      <xdr:rowOff>139273</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90" y="1831162"/>
          <a:ext cx="5579331" cy="2816633"/>
        </a:xfrm>
        <a:prstGeom prst="rect">
          <a:avLst/>
        </a:prstGeom>
      </xdr:spPr>
    </xdr:pic>
    <xdr:clientData/>
  </xdr:twoCellAnchor>
  <xdr:twoCellAnchor>
    <xdr:from>
      <xdr:col>2</xdr:col>
      <xdr:colOff>324884</xdr:colOff>
      <xdr:row>12</xdr:row>
      <xdr:rowOff>167364</xdr:rowOff>
    </xdr:from>
    <xdr:to>
      <xdr:col>3</xdr:col>
      <xdr:colOff>1850853</xdr:colOff>
      <xdr:row>14</xdr:row>
      <xdr:rowOff>68915</xdr:rowOff>
    </xdr:to>
    <xdr:sp macro="" textlink="">
      <xdr:nvSpPr>
        <xdr:cNvPr id="10" name="Rectángulo 9">
          <a:extLst>
            <a:ext uri="{FF2B5EF4-FFF2-40B4-BE49-F238E27FC236}">
              <a16:creationId xmlns:a16="http://schemas.microsoft.com/office/drawing/2014/main" id="{00000000-0008-0000-0500-00000A000000}"/>
            </a:ext>
          </a:extLst>
        </xdr:cNvPr>
        <xdr:cNvSpPr/>
      </xdr:nvSpPr>
      <xdr:spPr>
        <a:xfrm>
          <a:off x="3071628" y="2904263"/>
          <a:ext cx="2352946" cy="1476745"/>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editAs="oneCell">
    <xdr:from>
      <xdr:col>0</xdr:col>
      <xdr:colOff>135467</xdr:colOff>
      <xdr:row>136</xdr:row>
      <xdr:rowOff>59267</xdr:rowOff>
    </xdr:from>
    <xdr:to>
      <xdr:col>3</xdr:col>
      <xdr:colOff>571931</xdr:colOff>
      <xdr:row>145</xdr:row>
      <xdr:rowOff>93133</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5467" y="29345467"/>
          <a:ext cx="4009397" cy="178646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20</xdr:row>
      <xdr:rowOff>35324</xdr:rowOff>
    </xdr:from>
    <xdr:ext cx="2245995" cy="459976"/>
    <xdr:grpSp>
      <xdr:nvGrpSpPr>
        <xdr:cNvPr id="2" name="Shape 2" title="Drawing">
          <a:extLst>
            <a:ext uri="{FF2B5EF4-FFF2-40B4-BE49-F238E27FC236}">
              <a16:creationId xmlns:a16="http://schemas.microsoft.com/office/drawing/2014/main" id="{00000000-0008-0000-0600-000002000000}"/>
            </a:ext>
          </a:extLst>
        </xdr:cNvPr>
        <xdr:cNvGrpSpPr/>
      </xdr:nvGrpSpPr>
      <xdr:grpSpPr>
        <a:xfrm>
          <a:off x="0" y="4566135"/>
          <a:ext cx="2245995" cy="459976"/>
          <a:chOff x="152400" y="56669"/>
          <a:chExt cx="5303397" cy="1077256"/>
        </a:xfrm>
      </xdr:grpSpPr>
      <xdr:pic>
        <xdr:nvPicPr>
          <xdr:cNvPr id="3" name="Shape 3">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a:alphaModFix/>
          </a:blip>
          <a:stretch>
            <a:fillRect/>
          </a:stretch>
        </xdr:blipFill>
        <xdr:spPr>
          <a:xfrm>
            <a:off x="152400" y="152400"/>
            <a:ext cx="3829050" cy="981525"/>
          </a:xfrm>
          <a:prstGeom prst="rect">
            <a:avLst/>
          </a:prstGeom>
          <a:noFill/>
          <a:ln>
            <a:noFill/>
          </a:ln>
        </xdr:spPr>
      </xdr:pic>
      <xdr:sp macro="" textlink="">
        <xdr:nvSpPr>
          <xdr:cNvPr id="4" name="Shape 4">
            <a:extLst>
              <a:ext uri="{FF2B5EF4-FFF2-40B4-BE49-F238E27FC236}">
                <a16:creationId xmlns:a16="http://schemas.microsoft.com/office/drawing/2014/main" id="{00000000-0008-0000-0600-000004000000}"/>
              </a:ext>
            </a:extLst>
          </xdr:cNvPr>
          <xdr:cNvSpPr txBox="1"/>
        </xdr:nvSpPr>
        <xdr:spPr>
          <a:xfrm>
            <a:off x="3985678" y="56669"/>
            <a:ext cx="1024795" cy="524033"/>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50"/>
              <a:t>(5)</a:t>
            </a:r>
            <a:endParaRPr sz="1050"/>
          </a:p>
        </xdr:txBody>
      </xdr:sp>
      <xdr:sp macro="" textlink="">
        <xdr:nvSpPr>
          <xdr:cNvPr id="5" name="Shape 5">
            <a:extLst>
              <a:ext uri="{FF2B5EF4-FFF2-40B4-BE49-F238E27FC236}">
                <a16:creationId xmlns:a16="http://schemas.microsoft.com/office/drawing/2014/main" id="{00000000-0008-0000-0600-000005000000}"/>
              </a:ext>
            </a:extLst>
          </xdr:cNvPr>
          <xdr:cNvSpPr txBox="1"/>
        </xdr:nvSpPr>
        <xdr:spPr>
          <a:xfrm>
            <a:off x="4416709" y="425737"/>
            <a:ext cx="1039088" cy="386961"/>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[2]</a:t>
            </a:r>
            <a:endParaRPr sz="1100"/>
          </a:p>
        </xdr:txBody>
      </xdr:sp>
    </xdr:grpSp>
    <xdr:clientData fLocksWithSheet="0"/>
  </xdr:oneCellAnchor>
  <xdr:oneCellAnchor>
    <xdr:from>
      <xdr:col>0</xdr:col>
      <xdr:colOff>19050</xdr:colOff>
      <xdr:row>16</xdr:row>
      <xdr:rowOff>142875</xdr:rowOff>
    </xdr:from>
    <xdr:ext cx="1489710" cy="329564"/>
    <xdr:grpSp>
      <xdr:nvGrpSpPr>
        <xdr:cNvPr id="6" name="Shape 2" title="Drawing">
          <a:extLst>
            <a:ext uri="{FF2B5EF4-FFF2-40B4-BE49-F238E27FC236}">
              <a16:creationId xmlns:a16="http://schemas.microsoft.com/office/drawing/2014/main" id="{00000000-0008-0000-0600-000006000000}"/>
            </a:ext>
          </a:extLst>
        </xdr:cNvPr>
        <xdr:cNvGrpSpPr/>
      </xdr:nvGrpSpPr>
      <xdr:grpSpPr>
        <a:xfrm>
          <a:off x="19050" y="3973470"/>
          <a:ext cx="1489710" cy="329564"/>
          <a:chOff x="161925" y="200025"/>
          <a:chExt cx="3316850" cy="674513"/>
        </a:xfrm>
      </xdr:grpSpPr>
      <xdr:pic>
        <xdr:nvPicPr>
          <xdr:cNvPr id="7" name="Shape 6">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2">
            <a:alphaModFix/>
          </a:blip>
          <a:stretch>
            <a:fillRect/>
          </a:stretch>
        </xdr:blipFill>
        <xdr:spPr>
          <a:xfrm>
            <a:off x="161925" y="200025"/>
            <a:ext cx="1800225" cy="545850"/>
          </a:xfrm>
          <a:prstGeom prst="rect">
            <a:avLst/>
          </a:prstGeom>
          <a:noFill/>
          <a:ln>
            <a:noFill/>
          </a:ln>
        </xdr:spPr>
      </xdr:pic>
      <xdr:sp macro="" textlink="">
        <xdr:nvSpPr>
          <xdr:cNvPr id="8" name="Shape 7">
            <a:extLst>
              <a:ext uri="{FF2B5EF4-FFF2-40B4-BE49-F238E27FC236}">
                <a16:creationId xmlns:a16="http://schemas.microsoft.com/office/drawing/2014/main" id="{00000000-0008-0000-0600-000008000000}"/>
              </a:ext>
            </a:extLst>
          </xdr:cNvPr>
          <xdr:cNvSpPr txBox="1"/>
        </xdr:nvSpPr>
        <xdr:spPr>
          <a:xfrm>
            <a:off x="1962150" y="220500"/>
            <a:ext cx="922816" cy="295338"/>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50"/>
              <a:t>(3)</a:t>
            </a:r>
            <a:endParaRPr sz="1050"/>
          </a:p>
        </xdr:txBody>
      </xdr:sp>
      <xdr:sp macro="" textlink="">
        <xdr:nvSpPr>
          <xdr:cNvPr id="9" name="Shape 8">
            <a:extLst>
              <a:ext uri="{FF2B5EF4-FFF2-40B4-BE49-F238E27FC236}">
                <a16:creationId xmlns:a16="http://schemas.microsoft.com/office/drawing/2014/main" id="{00000000-0008-0000-0600-000009000000}"/>
              </a:ext>
            </a:extLst>
          </xdr:cNvPr>
          <xdr:cNvSpPr txBox="1"/>
        </xdr:nvSpPr>
        <xdr:spPr>
          <a:xfrm>
            <a:off x="2514751" y="455756"/>
            <a:ext cx="964024" cy="418782"/>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[2]</a:t>
            </a:r>
            <a:endParaRPr sz="1100"/>
          </a:p>
        </xdr:txBody>
      </xdr:sp>
    </xdr:grpSp>
    <xdr:clientData fLocksWithSheet="0"/>
  </xdr:oneCellAnchor>
  <xdr:oneCellAnchor>
    <xdr:from>
      <xdr:col>0</xdr:col>
      <xdr:colOff>0</xdr:colOff>
      <xdr:row>17</xdr:row>
      <xdr:rowOff>171450</xdr:rowOff>
    </xdr:from>
    <xdr:ext cx="1417320" cy="521396"/>
    <xdr:grpSp>
      <xdr:nvGrpSpPr>
        <xdr:cNvPr id="10" name="Shape 2" title="Drawing">
          <a:extLst>
            <a:ext uri="{FF2B5EF4-FFF2-40B4-BE49-F238E27FC236}">
              <a16:creationId xmlns:a16="http://schemas.microsoft.com/office/drawing/2014/main" id="{00000000-0008-0000-0600-00000A000000}"/>
            </a:ext>
          </a:extLst>
        </xdr:cNvPr>
        <xdr:cNvGrpSpPr/>
      </xdr:nvGrpSpPr>
      <xdr:grpSpPr>
        <a:xfrm>
          <a:off x="0" y="4177099"/>
          <a:ext cx="1417320" cy="521396"/>
          <a:chOff x="152400" y="152400"/>
          <a:chExt cx="4389301" cy="1619250"/>
        </a:xfrm>
      </xdr:grpSpPr>
      <xdr:pic>
        <xdr:nvPicPr>
          <xdr:cNvPr id="11" name="Shape 9">
            <a:extLst>
              <a:ext uri="{FF2B5EF4-FFF2-40B4-BE49-F238E27FC236}">
                <a16:creationId xmlns:a16="http://schemas.microsoft.com/office/drawing/2014/main" id="{00000000-0008-0000-0600-00000B000000}"/>
              </a:ext>
            </a:extLst>
          </xdr:cNvPr>
          <xdr:cNvPicPr preferRelativeResize="0"/>
        </xdr:nvPicPr>
        <xdr:blipFill>
          <a:blip xmlns:r="http://schemas.openxmlformats.org/officeDocument/2006/relationships" r:embed="rId3">
            <a:alphaModFix/>
          </a:blip>
          <a:stretch>
            <a:fillRect/>
          </a:stretch>
        </xdr:blipFill>
        <xdr:spPr>
          <a:xfrm>
            <a:off x="152400" y="152400"/>
            <a:ext cx="2171700" cy="1619250"/>
          </a:xfrm>
          <a:prstGeom prst="rect">
            <a:avLst/>
          </a:prstGeom>
          <a:noFill/>
          <a:ln>
            <a:noFill/>
          </a:ln>
        </xdr:spPr>
      </xdr:pic>
      <xdr:sp macro="" textlink="">
        <xdr:nvSpPr>
          <xdr:cNvPr id="12" name="Shape 10">
            <a:extLst>
              <a:ext uri="{FF2B5EF4-FFF2-40B4-BE49-F238E27FC236}">
                <a16:creationId xmlns:a16="http://schemas.microsoft.com/office/drawing/2014/main" id="{00000000-0008-0000-0600-00000C000000}"/>
              </a:ext>
            </a:extLst>
          </xdr:cNvPr>
          <xdr:cNvSpPr txBox="1"/>
        </xdr:nvSpPr>
        <xdr:spPr>
          <a:xfrm>
            <a:off x="2225587" y="334134"/>
            <a:ext cx="1038301" cy="619199"/>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50"/>
              <a:t>(4)</a:t>
            </a:r>
            <a:endParaRPr sz="1050"/>
          </a:p>
        </xdr:txBody>
      </xdr:sp>
      <xdr:sp macro="" textlink="">
        <xdr:nvSpPr>
          <xdr:cNvPr id="13" name="Shape 11">
            <a:extLst>
              <a:ext uri="{FF2B5EF4-FFF2-40B4-BE49-F238E27FC236}">
                <a16:creationId xmlns:a16="http://schemas.microsoft.com/office/drawing/2014/main" id="{00000000-0008-0000-0600-00000D000000}"/>
              </a:ext>
            </a:extLst>
          </xdr:cNvPr>
          <xdr:cNvSpPr txBox="1"/>
        </xdr:nvSpPr>
        <xdr:spPr>
          <a:xfrm>
            <a:off x="3114246" y="568536"/>
            <a:ext cx="1427455" cy="613283"/>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[2]</a:t>
            </a:r>
            <a:endParaRPr sz="1100"/>
          </a:p>
        </xdr:txBody>
      </xdr:sp>
    </xdr:grpSp>
    <xdr:clientData fLocksWithSheet="0"/>
  </xdr:oneCellAnchor>
  <xdr:oneCellAnchor>
    <xdr:from>
      <xdr:col>0</xdr:col>
      <xdr:colOff>28575</xdr:colOff>
      <xdr:row>15</xdr:row>
      <xdr:rowOff>30480</xdr:rowOff>
    </xdr:from>
    <xdr:ext cx="2204085" cy="350519"/>
    <xdr:grpSp>
      <xdr:nvGrpSpPr>
        <xdr:cNvPr id="14" name="Shape 2" title="Drawing">
          <a:extLst>
            <a:ext uri="{FF2B5EF4-FFF2-40B4-BE49-F238E27FC236}">
              <a16:creationId xmlns:a16="http://schemas.microsoft.com/office/drawing/2014/main" id="{00000000-0008-0000-0600-00000E000000}"/>
            </a:ext>
          </a:extLst>
        </xdr:cNvPr>
        <xdr:cNvGrpSpPr/>
      </xdr:nvGrpSpPr>
      <xdr:grpSpPr>
        <a:xfrm>
          <a:off x="28575" y="3686021"/>
          <a:ext cx="2204085" cy="350519"/>
          <a:chOff x="152400" y="33932"/>
          <a:chExt cx="7433384" cy="1147266"/>
        </a:xfrm>
      </xdr:grpSpPr>
      <xdr:pic>
        <xdr:nvPicPr>
          <xdr:cNvPr id="15" name="Shape 12">
            <a:extLst>
              <a:ext uri="{FF2B5EF4-FFF2-40B4-BE49-F238E27FC236}">
                <a16:creationId xmlns:a16="http://schemas.microsoft.com/office/drawing/2014/main" id="{00000000-0008-0000-0600-00000F000000}"/>
              </a:ext>
            </a:extLst>
          </xdr:cNvPr>
          <xdr:cNvPicPr preferRelativeResize="0"/>
        </xdr:nvPicPr>
        <xdr:blipFill>
          <a:blip xmlns:r="http://schemas.openxmlformats.org/officeDocument/2006/relationships" r:embed="rId4">
            <a:alphaModFix/>
          </a:blip>
          <a:stretch>
            <a:fillRect/>
          </a:stretch>
        </xdr:blipFill>
        <xdr:spPr>
          <a:xfrm>
            <a:off x="152400" y="152400"/>
            <a:ext cx="5400675" cy="997525"/>
          </a:xfrm>
          <a:prstGeom prst="rect">
            <a:avLst/>
          </a:prstGeom>
          <a:noFill/>
          <a:ln>
            <a:noFill/>
          </a:ln>
        </xdr:spPr>
      </xdr:pic>
      <xdr:sp macro="" textlink="">
        <xdr:nvSpPr>
          <xdr:cNvPr id="16" name="Shape 13">
            <a:extLst>
              <a:ext uri="{FF2B5EF4-FFF2-40B4-BE49-F238E27FC236}">
                <a16:creationId xmlns:a16="http://schemas.microsoft.com/office/drawing/2014/main" id="{00000000-0008-0000-0600-000010000000}"/>
              </a:ext>
            </a:extLst>
          </xdr:cNvPr>
          <xdr:cNvSpPr txBox="1"/>
        </xdr:nvSpPr>
        <xdr:spPr>
          <a:xfrm>
            <a:off x="5378937" y="33932"/>
            <a:ext cx="1281690" cy="839589"/>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(2)</a:t>
            </a:r>
            <a:endParaRPr sz="1100"/>
          </a:p>
        </xdr:txBody>
      </xdr:sp>
      <xdr:sp macro="" textlink="">
        <xdr:nvSpPr>
          <xdr:cNvPr id="17" name="Shape 14">
            <a:extLst>
              <a:ext uri="{FF2B5EF4-FFF2-40B4-BE49-F238E27FC236}">
                <a16:creationId xmlns:a16="http://schemas.microsoft.com/office/drawing/2014/main" id="{00000000-0008-0000-0600-000011000000}"/>
              </a:ext>
            </a:extLst>
          </xdr:cNvPr>
          <xdr:cNvSpPr txBox="1"/>
        </xdr:nvSpPr>
        <xdr:spPr>
          <a:xfrm>
            <a:off x="6172349" y="357414"/>
            <a:ext cx="1413435" cy="823784"/>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[2]</a:t>
            </a:r>
            <a:endParaRPr sz="1100"/>
          </a:p>
        </xdr:txBody>
      </xdr:sp>
    </xdr:grpSp>
    <xdr:clientData fLocksWithSheet="0"/>
  </xdr:oneCellAnchor>
  <xdr:oneCellAnchor>
    <xdr:from>
      <xdr:col>0</xdr:col>
      <xdr:colOff>47625</xdr:colOff>
      <xdr:row>13</xdr:row>
      <xdr:rowOff>9525</xdr:rowOff>
    </xdr:from>
    <xdr:ext cx="1943100" cy="438150"/>
    <xdr:grpSp>
      <xdr:nvGrpSpPr>
        <xdr:cNvPr id="18" name="Shape 2" title="Drawing">
          <a:extLst>
            <a:ext uri="{FF2B5EF4-FFF2-40B4-BE49-F238E27FC236}">
              <a16:creationId xmlns:a16="http://schemas.microsoft.com/office/drawing/2014/main" id="{00000000-0008-0000-0600-000012000000}"/>
            </a:ext>
          </a:extLst>
        </xdr:cNvPr>
        <xdr:cNvGrpSpPr/>
      </xdr:nvGrpSpPr>
      <xdr:grpSpPr>
        <a:xfrm>
          <a:off x="47625" y="3314957"/>
          <a:ext cx="1943100" cy="438150"/>
          <a:chOff x="152400" y="152400"/>
          <a:chExt cx="7410816" cy="1638300"/>
        </a:xfrm>
      </xdr:grpSpPr>
      <xdr:pic>
        <xdr:nvPicPr>
          <xdr:cNvPr id="19" name="Shape 15">
            <a:extLst>
              <a:ext uri="{FF2B5EF4-FFF2-40B4-BE49-F238E27FC236}">
                <a16:creationId xmlns:a16="http://schemas.microsoft.com/office/drawing/2014/main" id="{00000000-0008-0000-0600-000013000000}"/>
              </a:ext>
            </a:extLst>
          </xdr:cNvPr>
          <xdr:cNvPicPr preferRelativeResize="0"/>
        </xdr:nvPicPr>
        <xdr:blipFill>
          <a:blip xmlns:r="http://schemas.openxmlformats.org/officeDocument/2006/relationships" r:embed="rId5">
            <a:alphaModFix/>
          </a:blip>
          <a:stretch>
            <a:fillRect/>
          </a:stretch>
        </xdr:blipFill>
        <xdr:spPr>
          <a:xfrm>
            <a:off x="152400" y="152400"/>
            <a:ext cx="4943475" cy="1638300"/>
          </a:xfrm>
          <a:prstGeom prst="rect">
            <a:avLst/>
          </a:prstGeom>
          <a:noFill/>
          <a:ln>
            <a:noFill/>
          </a:ln>
        </xdr:spPr>
      </xdr:pic>
      <xdr:sp macro="" textlink="">
        <xdr:nvSpPr>
          <xdr:cNvPr id="20" name="Shape 16">
            <a:extLst>
              <a:ext uri="{FF2B5EF4-FFF2-40B4-BE49-F238E27FC236}">
                <a16:creationId xmlns:a16="http://schemas.microsoft.com/office/drawing/2014/main" id="{00000000-0008-0000-0600-000014000000}"/>
              </a:ext>
            </a:extLst>
          </xdr:cNvPr>
          <xdr:cNvSpPr txBox="1"/>
        </xdr:nvSpPr>
        <xdr:spPr>
          <a:xfrm>
            <a:off x="4805256" y="160936"/>
            <a:ext cx="1530089" cy="810614"/>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50"/>
              <a:t>(1)</a:t>
            </a:r>
            <a:endParaRPr sz="1050"/>
          </a:p>
        </xdr:txBody>
      </xdr:sp>
      <xdr:sp macro="" textlink="">
        <xdr:nvSpPr>
          <xdr:cNvPr id="21" name="Shape 17">
            <a:extLst>
              <a:ext uri="{FF2B5EF4-FFF2-40B4-BE49-F238E27FC236}">
                <a16:creationId xmlns:a16="http://schemas.microsoft.com/office/drawing/2014/main" id="{00000000-0008-0000-0600-000015000000}"/>
              </a:ext>
            </a:extLst>
          </xdr:cNvPr>
          <xdr:cNvSpPr txBox="1"/>
        </xdr:nvSpPr>
        <xdr:spPr>
          <a:xfrm>
            <a:off x="5841291" y="715121"/>
            <a:ext cx="1721925" cy="96873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00"/>
              <a:t>[1]</a:t>
            </a:r>
            <a:endParaRPr sz="1000"/>
          </a:p>
        </xdr:txBody>
      </xdr:sp>
    </xdr:grpSp>
    <xdr:clientData fLocksWithSheet="0"/>
  </xdr:oneCellAnchor>
  <xdr:oneCellAnchor>
    <xdr:from>
      <xdr:col>0</xdr:col>
      <xdr:colOff>19050</xdr:colOff>
      <xdr:row>22</xdr:row>
      <xdr:rowOff>95250</xdr:rowOff>
    </xdr:from>
    <xdr:ext cx="1581150" cy="418388"/>
    <xdr:grpSp>
      <xdr:nvGrpSpPr>
        <xdr:cNvPr id="22" name="Shape 2" title="Drawing">
          <a:extLst>
            <a:ext uri="{FF2B5EF4-FFF2-40B4-BE49-F238E27FC236}">
              <a16:creationId xmlns:a16="http://schemas.microsoft.com/office/drawing/2014/main" id="{00000000-0008-0000-0600-000016000000}"/>
            </a:ext>
          </a:extLst>
        </xdr:cNvPr>
        <xdr:cNvGrpSpPr/>
      </xdr:nvGrpSpPr>
      <xdr:grpSpPr>
        <a:xfrm>
          <a:off x="19050" y="4976169"/>
          <a:ext cx="1581150" cy="418388"/>
          <a:chOff x="152400" y="152400"/>
          <a:chExt cx="5600599" cy="1476375"/>
        </a:xfrm>
      </xdr:grpSpPr>
      <xdr:pic>
        <xdr:nvPicPr>
          <xdr:cNvPr id="23" name="Shape 18">
            <a:extLst>
              <a:ext uri="{FF2B5EF4-FFF2-40B4-BE49-F238E27FC236}">
                <a16:creationId xmlns:a16="http://schemas.microsoft.com/office/drawing/2014/main" id="{00000000-0008-0000-0600-000017000000}"/>
              </a:ext>
            </a:extLst>
          </xdr:cNvPr>
          <xdr:cNvPicPr preferRelativeResize="0"/>
        </xdr:nvPicPr>
        <xdr:blipFill>
          <a:blip xmlns:r="http://schemas.openxmlformats.org/officeDocument/2006/relationships" r:embed="rId6">
            <a:alphaModFix/>
          </a:blip>
          <a:stretch>
            <a:fillRect/>
          </a:stretch>
        </xdr:blipFill>
        <xdr:spPr>
          <a:xfrm>
            <a:off x="152400" y="152400"/>
            <a:ext cx="2686050" cy="1476375"/>
          </a:xfrm>
          <a:prstGeom prst="rect">
            <a:avLst/>
          </a:prstGeom>
          <a:noFill/>
          <a:ln>
            <a:noFill/>
          </a:ln>
        </xdr:spPr>
      </xdr:pic>
      <xdr:sp macro="" textlink="">
        <xdr:nvSpPr>
          <xdr:cNvPr id="24" name="Shape 19">
            <a:extLst>
              <a:ext uri="{FF2B5EF4-FFF2-40B4-BE49-F238E27FC236}">
                <a16:creationId xmlns:a16="http://schemas.microsoft.com/office/drawing/2014/main" id="{00000000-0008-0000-0600-000018000000}"/>
              </a:ext>
            </a:extLst>
          </xdr:cNvPr>
          <xdr:cNvSpPr txBox="1"/>
        </xdr:nvSpPr>
        <xdr:spPr>
          <a:xfrm>
            <a:off x="2892431" y="175711"/>
            <a:ext cx="1457045" cy="7968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50"/>
              <a:t>(6)</a:t>
            </a:r>
            <a:endParaRPr sz="1050"/>
          </a:p>
        </xdr:txBody>
      </xdr:sp>
      <xdr:sp macro="" textlink="">
        <xdr:nvSpPr>
          <xdr:cNvPr id="25" name="Shape 20">
            <a:extLst>
              <a:ext uri="{FF2B5EF4-FFF2-40B4-BE49-F238E27FC236}">
                <a16:creationId xmlns:a16="http://schemas.microsoft.com/office/drawing/2014/main" id="{00000000-0008-0000-0600-000019000000}"/>
              </a:ext>
            </a:extLst>
          </xdr:cNvPr>
          <xdr:cNvSpPr txBox="1"/>
        </xdr:nvSpPr>
        <xdr:spPr>
          <a:xfrm>
            <a:off x="2486025" y="1350650"/>
            <a:ext cx="257100" cy="285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endParaRPr sz="1400"/>
          </a:p>
        </xdr:txBody>
      </xdr:sp>
      <xdr:sp macro="" textlink="">
        <xdr:nvSpPr>
          <xdr:cNvPr id="26" name="Shape 21">
            <a:extLst>
              <a:ext uri="{FF2B5EF4-FFF2-40B4-BE49-F238E27FC236}">
                <a16:creationId xmlns:a16="http://schemas.microsoft.com/office/drawing/2014/main" id="{00000000-0008-0000-0600-00001A000000}"/>
              </a:ext>
            </a:extLst>
          </xdr:cNvPr>
          <xdr:cNvSpPr txBox="1"/>
        </xdr:nvSpPr>
        <xdr:spPr>
          <a:xfrm>
            <a:off x="3565558" y="500233"/>
            <a:ext cx="2187441" cy="794944"/>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[1][2]</a:t>
            </a:r>
            <a:endParaRPr sz="1100"/>
          </a:p>
        </xdr:txBody>
      </xdr:sp>
    </xdr:grpSp>
    <xdr:clientData fLocksWithSheet="0"/>
  </xdr:oneCellAnchor>
  <xdr:oneCellAnchor>
    <xdr:from>
      <xdr:col>0</xdr:col>
      <xdr:colOff>0</xdr:colOff>
      <xdr:row>24</xdr:row>
      <xdr:rowOff>133350</xdr:rowOff>
    </xdr:from>
    <xdr:ext cx="2333625" cy="561975"/>
    <xdr:grpSp>
      <xdr:nvGrpSpPr>
        <xdr:cNvPr id="27" name="Shape 2" title="Drawing">
          <a:extLst>
            <a:ext uri="{FF2B5EF4-FFF2-40B4-BE49-F238E27FC236}">
              <a16:creationId xmlns:a16="http://schemas.microsoft.com/office/drawing/2014/main" id="{00000000-0008-0000-0600-00001B000000}"/>
            </a:ext>
          </a:extLst>
        </xdr:cNvPr>
        <xdr:cNvGrpSpPr/>
      </xdr:nvGrpSpPr>
      <xdr:grpSpPr>
        <a:xfrm>
          <a:off x="0" y="5364377"/>
          <a:ext cx="2333625" cy="561975"/>
          <a:chOff x="152400" y="152400"/>
          <a:chExt cx="6610500" cy="1588700"/>
        </a:xfrm>
      </xdr:grpSpPr>
      <xdr:pic>
        <xdr:nvPicPr>
          <xdr:cNvPr id="28" name="Shape 22">
            <a:extLst>
              <a:ext uri="{FF2B5EF4-FFF2-40B4-BE49-F238E27FC236}">
                <a16:creationId xmlns:a16="http://schemas.microsoft.com/office/drawing/2014/main" id="{00000000-0008-0000-0600-00001C000000}"/>
              </a:ext>
            </a:extLst>
          </xdr:cNvPr>
          <xdr:cNvPicPr preferRelativeResize="0"/>
        </xdr:nvPicPr>
        <xdr:blipFill>
          <a:blip xmlns:r="http://schemas.openxmlformats.org/officeDocument/2006/relationships" r:embed="rId7">
            <a:alphaModFix/>
          </a:blip>
          <a:stretch>
            <a:fillRect/>
          </a:stretch>
        </xdr:blipFill>
        <xdr:spPr>
          <a:xfrm>
            <a:off x="152400" y="152400"/>
            <a:ext cx="4476750" cy="1501775"/>
          </a:xfrm>
          <a:prstGeom prst="rect">
            <a:avLst/>
          </a:prstGeom>
          <a:noFill/>
          <a:ln>
            <a:noFill/>
          </a:ln>
        </xdr:spPr>
      </xdr:pic>
      <xdr:sp macro="" textlink="">
        <xdr:nvSpPr>
          <xdr:cNvPr id="29" name="Shape 23">
            <a:extLst>
              <a:ext uri="{FF2B5EF4-FFF2-40B4-BE49-F238E27FC236}">
                <a16:creationId xmlns:a16="http://schemas.microsoft.com/office/drawing/2014/main" id="{00000000-0008-0000-0600-00001D000000}"/>
              </a:ext>
            </a:extLst>
          </xdr:cNvPr>
          <xdr:cNvSpPr txBox="1"/>
        </xdr:nvSpPr>
        <xdr:spPr>
          <a:xfrm>
            <a:off x="4532665" y="326105"/>
            <a:ext cx="1361424" cy="809699"/>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050"/>
              <a:t>(7)</a:t>
            </a:r>
            <a:endParaRPr sz="1050"/>
          </a:p>
        </xdr:txBody>
      </xdr:sp>
      <xdr:sp macro="" textlink="">
        <xdr:nvSpPr>
          <xdr:cNvPr id="30" name="Shape 24">
            <a:extLst>
              <a:ext uri="{FF2B5EF4-FFF2-40B4-BE49-F238E27FC236}">
                <a16:creationId xmlns:a16="http://schemas.microsoft.com/office/drawing/2014/main" id="{00000000-0008-0000-0600-00001E000000}"/>
              </a:ext>
            </a:extLst>
          </xdr:cNvPr>
          <xdr:cNvSpPr txBox="1"/>
        </xdr:nvSpPr>
        <xdr:spPr>
          <a:xfrm>
            <a:off x="6324600" y="1369700"/>
            <a:ext cx="438300" cy="3714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endParaRPr sz="1400"/>
          </a:p>
        </xdr:txBody>
      </xdr:sp>
      <xdr:sp macro="" textlink="">
        <xdr:nvSpPr>
          <xdr:cNvPr id="31" name="Shape 25">
            <a:extLst>
              <a:ext uri="{FF2B5EF4-FFF2-40B4-BE49-F238E27FC236}">
                <a16:creationId xmlns:a16="http://schemas.microsoft.com/office/drawing/2014/main" id="{00000000-0008-0000-0600-00001F000000}"/>
              </a:ext>
            </a:extLst>
          </xdr:cNvPr>
          <xdr:cNvSpPr txBox="1"/>
        </xdr:nvSpPr>
        <xdr:spPr>
          <a:xfrm>
            <a:off x="4863506" y="849483"/>
            <a:ext cx="1114499" cy="589199"/>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100"/>
              <a:t>[1]</a:t>
            </a:r>
            <a:endParaRPr sz="1100"/>
          </a:p>
        </xdr:txBody>
      </xdr:sp>
    </xdr:grpSp>
    <xdr:clientData fLocksWithSheet="0"/>
  </xdr:oneCellAnchor>
  <xdr:oneCellAnchor>
    <xdr:from>
      <xdr:col>9</xdr:col>
      <xdr:colOff>154168</xdr:colOff>
      <xdr:row>3</xdr:row>
      <xdr:rowOff>161101</xdr:rowOff>
    </xdr:from>
    <xdr:ext cx="6017895" cy="2413635"/>
    <xdr:pic>
      <xdr:nvPicPr>
        <xdr:cNvPr id="32" name="image1.gif" title="Image">
          <a:extLst>
            <a:ext uri="{FF2B5EF4-FFF2-40B4-BE49-F238E27FC236}">
              <a16:creationId xmlns:a16="http://schemas.microsoft.com/office/drawing/2014/main" id="{00000000-0008-0000-0600-000020000000}"/>
            </a:ext>
          </a:extLst>
        </xdr:cNvPr>
        <xdr:cNvPicPr preferRelativeResize="0"/>
      </xdr:nvPicPr>
      <xdr:blipFill>
        <a:blip xmlns:r="http://schemas.openxmlformats.org/officeDocument/2006/relationships" r:embed="rId8" cstate="print"/>
        <a:stretch>
          <a:fillRect/>
        </a:stretch>
      </xdr:blipFill>
      <xdr:spPr>
        <a:xfrm>
          <a:off x="7430925" y="701709"/>
          <a:ext cx="6017895" cy="2413635"/>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20</xdr:col>
      <xdr:colOff>28575</xdr:colOff>
      <xdr:row>2</xdr:row>
      <xdr:rowOff>161925</xdr:rowOff>
    </xdr:from>
    <xdr:ext cx="4171950" cy="2181225"/>
    <xdr:grpSp>
      <xdr:nvGrpSpPr>
        <xdr:cNvPr id="2" name="Shape 2" title="Drawing">
          <a:extLst>
            <a:ext uri="{FF2B5EF4-FFF2-40B4-BE49-F238E27FC236}">
              <a16:creationId xmlns:a16="http://schemas.microsoft.com/office/drawing/2014/main" id="{00000000-0008-0000-0700-000002000000}"/>
            </a:ext>
          </a:extLst>
        </xdr:cNvPr>
        <xdr:cNvGrpSpPr/>
      </xdr:nvGrpSpPr>
      <xdr:grpSpPr>
        <a:xfrm>
          <a:off x="12206464" y="1276703"/>
          <a:ext cx="4171950" cy="2181225"/>
          <a:chOff x="3212400" y="2798925"/>
          <a:chExt cx="4267200" cy="1962150"/>
        </a:xfrm>
      </xdr:grpSpPr>
      <xdr:grpSp>
        <xdr:nvGrpSpPr>
          <xdr:cNvPr id="3" name="Shape 3">
            <a:extLst>
              <a:ext uri="{FF2B5EF4-FFF2-40B4-BE49-F238E27FC236}">
                <a16:creationId xmlns:a16="http://schemas.microsoft.com/office/drawing/2014/main" id="{00000000-0008-0000-0700-000003000000}"/>
              </a:ext>
            </a:extLst>
          </xdr:cNvPr>
          <xdr:cNvGrpSpPr/>
        </xdr:nvGrpSpPr>
        <xdr:grpSpPr>
          <a:xfrm>
            <a:off x="3212400" y="2798925"/>
            <a:ext cx="4267200" cy="1962150"/>
            <a:chOff x="403860" y="5562600"/>
            <a:chExt cx="5006340" cy="2255520"/>
          </a:xfrm>
        </xdr:grpSpPr>
        <xdr:sp macro="" textlink="">
          <xdr:nvSpPr>
            <xdr:cNvPr id="4" name="Shape 4">
              <a:extLst>
                <a:ext uri="{FF2B5EF4-FFF2-40B4-BE49-F238E27FC236}">
                  <a16:creationId xmlns:a16="http://schemas.microsoft.com/office/drawing/2014/main" id="{00000000-0008-0000-0700-000004000000}"/>
                </a:ext>
              </a:extLst>
            </xdr:cNvPr>
            <xdr:cNvSpPr/>
          </xdr:nvSpPr>
          <xdr:spPr>
            <a:xfrm>
              <a:off x="403860" y="5562600"/>
              <a:ext cx="5006325" cy="2255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5">
              <a:extLst>
                <a:ext uri="{FF2B5EF4-FFF2-40B4-BE49-F238E27FC236}">
                  <a16:creationId xmlns:a16="http://schemas.microsoft.com/office/drawing/2014/main" id="{00000000-0008-0000-0700-000005000000}"/>
                </a:ext>
              </a:extLst>
            </xdr:cNvPr>
            <xdr:cNvPicPr preferRelativeResize="0"/>
          </xdr:nvPicPr>
          <xdr:blipFill rotWithShape="1">
            <a:blip xmlns:r="http://schemas.openxmlformats.org/officeDocument/2006/relationships" r:embed="rId1">
              <a:alphaModFix/>
            </a:blip>
            <a:srcRect l="9230" r="13580"/>
            <a:stretch/>
          </xdr:blipFill>
          <xdr:spPr>
            <a:xfrm>
              <a:off x="403860" y="5562600"/>
              <a:ext cx="2103120" cy="2255520"/>
            </a:xfrm>
            <a:prstGeom prst="rect">
              <a:avLst/>
            </a:prstGeom>
            <a:noFill/>
            <a:ln>
              <a:noFill/>
            </a:ln>
          </xdr:spPr>
        </xdr:pic>
        <xdr:pic>
          <xdr:nvPicPr>
            <xdr:cNvPr id="6" name="Shape 6">
              <a:extLst>
                <a:ext uri="{FF2B5EF4-FFF2-40B4-BE49-F238E27FC236}">
                  <a16:creationId xmlns:a16="http://schemas.microsoft.com/office/drawing/2014/main" id="{00000000-0008-0000-0700-000006000000}"/>
                </a:ext>
              </a:extLst>
            </xdr:cNvPr>
            <xdr:cNvPicPr preferRelativeResize="0"/>
          </xdr:nvPicPr>
          <xdr:blipFill rotWithShape="1">
            <a:blip xmlns:r="http://schemas.openxmlformats.org/officeDocument/2006/relationships" r:embed="rId2">
              <a:alphaModFix/>
            </a:blip>
            <a:srcRect/>
            <a:stretch/>
          </xdr:blipFill>
          <xdr:spPr>
            <a:xfrm>
              <a:off x="2552700" y="5638800"/>
              <a:ext cx="2857500" cy="2171700"/>
            </a:xfrm>
            <a:prstGeom prst="rect">
              <a:avLst/>
            </a:prstGeom>
            <a:noFill/>
            <a:ln>
              <a:noFill/>
            </a:ln>
          </xdr:spPr>
        </xdr:pic>
      </xdr:grpSp>
    </xdr:grpSp>
    <xdr:clientData fLocksWithSheet="0"/>
  </xdr:oneCellAnchor>
  <xdr:oneCellAnchor>
    <xdr:from>
      <xdr:col>0</xdr:col>
      <xdr:colOff>287926</xdr:colOff>
      <xdr:row>55</xdr:row>
      <xdr:rowOff>40597</xdr:rowOff>
    </xdr:from>
    <xdr:ext cx="3562350" cy="2514600"/>
    <xdr:pic>
      <xdr:nvPicPr>
        <xdr:cNvPr id="7" name="image1.png" title="Image">
          <a:extLst>
            <a:ext uri="{FF2B5EF4-FFF2-40B4-BE49-F238E27FC236}">
              <a16:creationId xmlns:a16="http://schemas.microsoft.com/office/drawing/2014/main" id="{00000000-0008-0000-0700-000007000000}"/>
            </a:ext>
          </a:extLst>
        </xdr:cNvPr>
        <xdr:cNvPicPr preferRelativeResize="0"/>
      </xdr:nvPicPr>
      <xdr:blipFill>
        <a:blip xmlns:r="http://schemas.openxmlformats.org/officeDocument/2006/relationships" r:embed="rId3" cstate="print"/>
        <a:stretch>
          <a:fillRect/>
        </a:stretch>
      </xdr:blipFill>
      <xdr:spPr>
        <a:xfrm>
          <a:off x="287926" y="11813069"/>
          <a:ext cx="3562350" cy="2514600"/>
        </a:xfrm>
        <a:prstGeom prst="rect">
          <a:avLst/>
        </a:prstGeom>
        <a:noFill/>
      </xdr:spPr>
    </xdr:pic>
    <xdr:clientData fLocksWithSheet="0"/>
  </xdr:oneCellAnchor>
  <xdr:oneCellAnchor>
    <xdr:from>
      <xdr:col>1</xdr:col>
      <xdr:colOff>59055</xdr:colOff>
      <xdr:row>28</xdr:row>
      <xdr:rowOff>11431</xdr:rowOff>
    </xdr:from>
    <xdr:ext cx="2162175" cy="2651472"/>
    <xdr:pic>
      <xdr:nvPicPr>
        <xdr:cNvPr id="8" name="image2.png" title="Image">
          <a:extLst>
            <a:ext uri="{FF2B5EF4-FFF2-40B4-BE49-F238E27FC236}">
              <a16:creationId xmlns:a16="http://schemas.microsoft.com/office/drawing/2014/main" id="{00000000-0008-0000-0700-000008000000}"/>
            </a:ext>
          </a:extLst>
        </xdr:cNvPr>
        <xdr:cNvPicPr preferRelativeResize="0"/>
      </xdr:nvPicPr>
      <xdr:blipFill>
        <a:blip xmlns:r="http://schemas.openxmlformats.org/officeDocument/2006/relationships" r:embed="rId4" cstate="print"/>
        <a:stretch>
          <a:fillRect/>
        </a:stretch>
      </xdr:blipFill>
      <xdr:spPr>
        <a:xfrm>
          <a:off x="657184" y="6222141"/>
          <a:ext cx="2162175" cy="2651472"/>
        </a:xfrm>
        <a:prstGeom prst="rect">
          <a:avLst/>
        </a:prstGeom>
        <a:noFill/>
      </xdr:spPr>
    </xdr:pic>
    <xdr:clientData fLocksWithSheet="0"/>
  </xdr:oneCellAnchor>
  <xdr:oneCellAnchor>
    <xdr:from>
      <xdr:col>20</xdr:col>
      <xdr:colOff>38100</xdr:colOff>
      <xdr:row>15</xdr:row>
      <xdr:rowOff>9525</xdr:rowOff>
    </xdr:from>
    <xdr:ext cx="4105275" cy="3571875"/>
    <xdr:pic>
      <xdr:nvPicPr>
        <xdr:cNvPr id="9" name="image3.png" title="Image">
          <a:extLst>
            <a:ext uri="{FF2B5EF4-FFF2-40B4-BE49-F238E27FC236}">
              <a16:creationId xmlns:a16="http://schemas.microsoft.com/office/drawing/2014/main" id="{00000000-0008-0000-0700-000009000000}"/>
            </a:ext>
          </a:extLst>
        </xdr:cNvPr>
        <xdr:cNvPicPr preferRelativeResize="0"/>
      </xdr:nvPicPr>
      <xdr:blipFill>
        <a:blip xmlns:r="http://schemas.openxmlformats.org/officeDocument/2006/relationships" r:embed="rId5" cstate="print"/>
        <a:stretch>
          <a:fillRect/>
        </a:stretch>
      </xdr:blipFill>
      <xdr:spPr>
        <a:xfrm>
          <a:off x="20231100" y="2771775"/>
          <a:ext cx="4105275" cy="3571875"/>
        </a:xfrm>
        <a:prstGeom prst="rect">
          <a:avLst/>
        </a:prstGeom>
        <a:noFill/>
      </xdr:spPr>
    </xdr:pic>
    <xdr:clientData fLocksWithSheet="0"/>
  </xdr:oneCellAnchor>
  <xdr:oneCellAnchor>
    <xdr:from>
      <xdr:col>1</xdr:col>
      <xdr:colOff>158115</xdr:colOff>
      <xdr:row>14</xdr:row>
      <xdr:rowOff>93345</xdr:rowOff>
    </xdr:from>
    <xdr:ext cx="2809875" cy="704850"/>
    <xdr:pic>
      <xdr:nvPicPr>
        <xdr:cNvPr id="10" name="image4.png" title="Image">
          <a:extLst>
            <a:ext uri="{FF2B5EF4-FFF2-40B4-BE49-F238E27FC236}">
              <a16:creationId xmlns:a16="http://schemas.microsoft.com/office/drawing/2014/main" id="{00000000-0008-0000-0700-00000A000000}"/>
            </a:ext>
          </a:extLst>
        </xdr:cNvPr>
        <xdr:cNvPicPr preferRelativeResize="0"/>
      </xdr:nvPicPr>
      <xdr:blipFill>
        <a:blip xmlns:r="http://schemas.openxmlformats.org/officeDocument/2006/relationships" r:embed="rId6" cstate="print"/>
        <a:stretch>
          <a:fillRect/>
        </a:stretch>
      </xdr:blipFill>
      <xdr:spPr>
        <a:xfrm>
          <a:off x="1167765" y="2671445"/>
          <a:ext cx="2809875" cy="704850"/>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twoCellAnchor>
    <xdr:from>
      <xdr:col>12</xdr:col>
      <xdr:colOff>144780</xdr:colOff>
      <xdr:row>4</xdr:row>
      <xdr:rowOff>148590</xdr:rowOff>
    </xdr:from>
    <xdr:to>
      <xdr:col>20</xdr:col>
      <xdr:colOff>304800</xdr:colOff>
      <xdr:row>19</xdr:row>
      <xdr:rowOff>140970</xdr:rowOff>
    </xdr:to>
    <xdr:grpSp>
      <xdr:nvGrpSpPr>
        <xdr:cNvPr id="9" name="Group 8">
          <a:extLst>
            <a:ext uri="{FF2B5EF4-FFF2-40B4-BE49-F238E27FC236}">
              <a16:creationId xmlns:a16="http://schemas.microsoft.com/office/drawing/2014/main" id="{00000000-0008-0000-0800-000009000000}"/>
            </a:ext>
          </a:extLst>
        </xdr:cNvPr>
        <xdr:cNvGrpSpPr/>
      </xdr:nvGrpSpPr>
      <xdr:grpSpPr>
        <a:xfrm>
          <a:off x="8703673" y="1495697"/>
          <a:ext cx="4949734" cy="2795452"/>
          <a:chOff x="9563100" y="1497330"/>
          <a:chExt cx="5036820" cy="2811780"/>
        </a:xfrm>
      </xdr:grpSpPr>
      <xdr:grpSp>
        <xdr:nvGrpSpPr>
          <xdr:cNvPr id="7" name="Group 6">
            <a:extLst>
              <a:ext uri="{FF2B5EF4-FFF2-40B4-BE49-F238E27FC236}">
                <a16:creationId xmlns:a16="http://schemas.microsoft.com/office/drawing/2014/main" id="{00000000-0008-0000-0800-000007000000}"/>
              </a:ext>
            </a:extLst>
          </xdr:cNvPr>
          <xdr:cNvGrpSpPr/>
        </xdr:nvGrpSpPr>
        <xdr:grpSpPr>
          <a:xfrm>
            <a:off x="9563100" y="1497330"/>
            <a:ext cx="5021580" cy="2811780"/>
            <a:chOff x="8793480" y="1316494"/>
            <a:chExt cx="5021580" cy="2743200"/>
          </a:xfrm>
        </xdr:grpSpPr>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8793480" y="1316494"/>
            <a:ext cx="5021580" cy="2743200"/>
          </xdr:xfrm>
          <a:graphic>
            <a:graphicData uri="http://schemas.openxmlformats.org/drawingml/2006/chart">
              <c:chart xmlns:c="http://schemas.openxmlformats.org/drawingml/2006/chart" xmlns:r="http://schemas.openxmlformats.org/officeDocument/2006/relationships" r:id="rId1"/>
            </a:graphicData>
          </a:graphic>
        </xdr:graphicFrame>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800-000004000000}"/>
                    </a:ext>
                  </a:extLst>
                </xdr:cNvPr>
                <xdr:cNvSpPr txBox="1"/>
              </xdr:nvSpPr>
              <xdr:spPr>
                <a:xfrm>
                  <a:off x="9486900" y="3040380"/>
                  <a:ext cx="92964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sSub>
                          <m:sSubPr>
                            <m:ctrlPr>
                              <a:rPr lang="es-CL" sz="1100" b="0" i="1">
                                <a:latin typeface="Cambria Math" panose="02040503050406030204" pitchFamily="18" charset="0"/>
                              </a:rPr>
                            </m:ctrlPr>
                          </m:sSubPr>
                          <m:e>
                            <m:r>
                              <a:rPr lang="es-CL" sz="1100" b="0" i="1">
                                <a:latin typeface="Cambria Math" panose="02040503050406030204" pitchFamily="18" charset="0"/>
                              </a:rPr>
                              <m:t>𝑇</m:t>
                            </m:r>
                          </m:e>
                          <m:sub>
                            <m:r>
                              <a:rPr lang="es-CL" sz="1100" b="0" i="1">
                                <a:latin typeface="Cambria Math" panose="02040503050406030204" pitchFamily="18" charset="0"/>
                              </a:rPr>
                              <m:t>𝑖𝑛</m:t>
                            </m:r>
                            <m:r>
                              <a:rPr lang="es-CL" sz="1100" b="0" i="1">
                                <a:latin typeface="Cambria Math" panose="02040503050406030204" pitchFamily="18" charset="0"/>
                              </a:rPr>
                              <m:t>, </m:t>
                            </m:r>
                            <m:r>
                              <a:rPr lang="es-CL" sz="1100" b="0" i="1">
                                <a:latin typeface="Cambria Math" panose="02040503050406030204" pitchFamily="18" charset="0"/>
                              </a:rPr>
                              <m:t>𝑃𝑎𝑟𝑡</m:t>
                            </m:r>
                            <m:r>
                              <a:rPr lang="es-CL" sz="1100" b="0" i="1">
                                <a:latin typeface="Cambria Math" panose="02040503050406030204" pitchFamily="18" charset="0"/>
                              </a:rPr>
                              <m:t>í</m:t>
                            </m:r>
                            <m:r>
                              <a:rPr lang="es-CL" sz="1100" b="0" i="1">
                                <a:latin typeface="Cambria Math" panose="02040503050406030204" pitchFamily="18" charset="0"/>
                              </a:rPr>
                              <m:t>𝑐𝑢𝑙𝑎𝑠</m:t>
                            </m:r>
                          </m:sub>
                        </m:sSub>
                      </m:oMath>
                    </m:oMathPara>
                  </a14:m>
                  <a:endParaRPr lang="en-US" sz="1100"/>
                </a:p>
              </xdr:txBody>
            </xdr:sp>
          </mc:Choice>
          <mc:Fallback xmlns="">
            <xdr:sp macro="" textlink="">
              <xdr:nvSpPr>
                <xdr:cNvPr id="4" name="TextBox 3">
                  <a:extLst>
                    <a:ext uri="{FF2B5EF4-FFF2-40B4-BE49-F238E27FC236}">
                      <a16:creationId xmlns:a16="http://schemas.microsoft.com/office/drawing/2014/main" id="{00000000-0008-0000-0800-000004000000}"/>
                    </a:ext>
                  </a:extLst>
                </xdr:cNvPr>
                <xdr:cNvSpPr txBox="1"/>
              </xdr:nvSpPr>
              <xdr:spPr>
                <a:xfrm>
                  <a:off x="9486900" y="3040380"/>
                  <a:ext cx="92964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es-CL" sz="1100" b="0" i="0">
                      <a:latin typeface="Cambria Math" panose="02040503050406030204" pitchFamily="18" charset="0"/>
                    </a:rPr>
                    <a:t>𝑇_(𝑖𝑛, 𝑃𝑎𝑟𝑡í𝑐𝑢𝑙𝑎𝑠)</a:t>
                  </a:r>
                  <a:endParaRPr lang="en-US" sz="1100"/>
                </a:p>
              </xdr:txBody>
            </xdr:sp>
          </mc:Fallback>
        </mc:AlternateContent>
      </xdr:grpSp>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13792200" y="2053686"/>
                <a:ext cx="556260" cy="281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sSub>
                        <m:sSubPr>
                          <m:ctrlPr>
                            <a:rPr lang="es-CL" sz="1100" b="0" i="1">
                              <a:latin typeface="Cambria Math" panose="02040503050406030204" pitchFamily="18" charset="0"/>
                            </a:rPr>
                          </m:ctrlPr>
                        </m:sSubPr>
                        <m:e>
                          <m:r>
                            <a:rPr lang="es-CL" sz="1100" b="0" i="1">
                              <a:latin typeface="Cambria Math" panose="02040503050406030204" pitchFamily="18" charset="0"/>
                            </a:rPr>
                            <m:t>𝑇</m:t>
                          </m:r>
                        </m:e>
                        <m:sub>
                          <m:r>
                            <a:rPr lang="es-CL" sz="1100" b="0" i="1">
                              <a:latin typeface="Cambria Math" panose="02040503050406030204" pitchFamily="18" charset="0"/>
                            </a:rPr>
                            <m:t>𝑖𝑛</m:t>
                          </m:r>
                          <m:r>
                            <a:rPr lang="es-CL" sz="1100" b="0" i="1">
                              <a:latin typeface="Cambria Math" panose="02040503050406030204" pitchFamily="18" charset="0"/>
                            </a:rPr>
                            <m:t>, </m:t>
                          </m:r>
                          <m:r>
                            <a:rPr lang="es-CL" sz="1100" b="0" i="1">
                              <a:latin typeface="Cambria Math" panose="02040503050406030204" pitchFamily="18" charset="0"/>
                            </a:rPr>
                            <m:t>𝐺𝑎𝑠</m:t>
                          </m:r>
                        </m:sub>
                      </m:sSub>
                    </m:oMath>
                  </m:oMathPara>
                </a14:m>
                <a:endParaRPr lang="en-US" sz="1100"/>
              </a:p>
            </xdr:txBody>
          </xdr:sp>
        </mc:Choice>
        <mc:Fallback xmlns="">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13792200" y="2053686"/>
                <a:ext cx="556260" cy="281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es-CL" sz="1100" b="0" i="0">
                    <a:latin typeface="Cambria Math" panose="02040503050406030204" pitchFamily="18" charset="0"/>
                  </a:rPr>
                  <a:t>𝑇_(𝑖𝑛, 𝐺𝑎𝑠)</a:t>
                </a:r>
                <a:endParaRPr lang="en-US" sz="1100"/>
              </a:p>
            </xdr:txBody>
          </xdr:sp>
        </mc:Fallback>
      </mc:AlternateContent>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800-000005000000}"/>
                  </a:ext>
                </a:extLst>
              </xdr:cNvPr>
              <xdr:cNvSpPr txBox="1"/>
            </xdr:nvSpPr>
            <xdr:spPr>
              <a:xfrm>
                <a:off x="13670280" y="2358295"/>
                <a:ext cx="929640" cy="281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sSub>
                        <m:sSubPr>
                          <m:ctrlPr>
                            <a:rPr lang="es-CL" sz="1100" b="0" i="1">
                              <a:latin typeface="Cambria Math" panose="02040503050406030204" pitchFamily="18" charset="0"/>
                            </a:rPr>
                          </m:ctrlPr>
                        </m:sSubPr>
                        <m:e>
                          <m:r>
                            <a:rPr lang="es-CL" sz="1100" b="0" i="1">
                              <a:latin typeface="Cambria Math" panose="02040503050406030204" pitchFamily="18" charset="0"/>
                            </a:rPr>
                            <m:t>𝑇</m:t>
                          </m:r>
                        </m:e>
                        <m:sub>
                          <m:r>
                            <a:rPr lang="es-CL" sz="1100" b="0" i="1">
                              <a:latin typeface="Cambria Math" panose="02040503050406030204" pitchFamily="18" charset="0"/>
                            </a:rPr>
                            <m:t>𝑜𝑢𝑡</m:t>
                          </m:r>
                          <m:r>
                            <a:rPr lang="es-CL" sz="1100" b="0" i="1">
                              <a:latin typeface="Cambria Math" panose="02040503050406030204" pitchFamily="18" charset="0"/>
                            </a:rPr>
                            <m:t>,   </m:t>
                          </m:r>
                          <m:r>
                            <a:rPr lang="es-CL" sz="1100" b="0" i="1">
                              <a:latin typeface="Cambria Math" panose="02040503050406030204" pitchFamily="18" charset="0"/>
                            </a:rPr>
                            <m:t>𝑃𝑎𝑟𝑡</m:t>
                          </m:r>
                          <m:r>
                            <a:rPr lang="es-CL" sz="1100" b="0" i="1">
                              <a:latin typeface="Cambria Math" panose="02040503050406030204" pitchFamily="18" charset="0"/>
                            </a:rPr>
                            <m:t>í</m:t>
                          </m:r>
                          <m:r>
                            <a:rPr lang="es-CL" sz="1100" b="0" i="1">
                              <a:latin typeface="Cambria Math" panose="02040503050406030204" pitchFamily="18" charset="0"/>
                            </a:rPr>
                            <m:t>𝑐𝑢𝑙𝑎𝑠</m:t>
                          </m:r>
                        </m:sub>
                      </m:sSub>
                    </m:oMath>
                  </m:oMathPara>
                </a14:m>
                <a:endParaRPr lang="en-US" sz="1100"/>
              </a:p>
            </xdr:txBody>
          </xdr:sp>
        </mc:Choice>
        <mc:Fallback xmlns="">
          <xdr:sp macro="" textlink="">
            <xdr:nvSpPr>
              <xdr:cNvPr id="5" name="TextBox 4">
                <a:extLst>
                  <a:ext uri="{FF2B5EF4-FFF2-40B4-BE49-F238E27FC236}">
                    <a16:creationId xmlns:a16="http://schemas.microsoft.com/office/drawing/2014/main" id="{00000000-0008-0000-0800-000005000000}"/>
                  </a:ext>
                </a:extLst>
              </xdr:cNvPr>
              <xdr:cNvSpPr txBox="1"/>
            </xdr:nvSpPr>
            <xdr:spPr>
              <a:xfrm>
                <a:off x="13670280" y="2358295"/>
                <a:ext cx="929640" cy="281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es-CL" sz="1100" b="0" i="0">
                    <a:latin typeface="Cambria Math" panose="02040503050406030204" pitchFamily="18" charset="0"/>
                  </a:rPr>
                  <a:t>𝑇_(𝑜𝑢𝑡,   𝑃𝑎𝑟𝑡í𝑐𝑢𝑙𝑎𝑠)</a:t>
                </a:r>
                <a:endParaRPr lang="en-US" sz="1100"/>
              </a:p>
            </xdr:txBody>
          </xdr:sp>
        </mc:Fallback>
      </mc:AlternateContent>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800-000006000000}"/>
                  </a:ext>
                </a:extLst>
              </xdr:cNvPr>
              <xdr:cNvSpPr txBox="1"/>
            </xdr:nvSpPr>
            <xdr:spPr>
              <a:xfrm>
                <a:off x="10119360" y="2936272"/>
                <a:ext cx="556260" cy="281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sSub>
                        <m:sSubPr>
                          <m:ctrlPr>
                            <a:rPr lang="es-CL" sz="1100" b="0" i="1">
                              <a:latin typeface="Cambria Math" panose="02040503050406030204" pitchFamily="18" charset="0"/>
                            </a:rPr>
                          </m:ctrlPr>
                        </m:sSubPr>
                        <m:e>
                          <m:r>
                            <a:rPr lang="es-CL" sz="1100" b="0" i="1">
                              <a:latin typeface="Cambria Math" panose="02040503050406030204" pitchFamily="18" charset="0"/>
                            </a:rPr>
                            <m:t>𝑇</m:t>
                          </m:r>
                        </m:e>
                        <m:sub>
                          <m:r>
                            <a:rPr lang="es-CL" sz="1100" b="0" i="1">
                              <a:latin typeface="Cambria Math" panose="02040503050406030204" pitchFamily="18" charset="0"/>
                            </a:rPr>
                            <m:t>𝑜𝑢𝑡</m:t>
                          </m:r>
                          <m:r>
                            <a:rPr lang="es-CL" sz="1100" b="0" i="1">
                              <a:latin typeface="Cambria Math" panose="02040503050406030204" pitchFamily="18" charset="0"/>
                            </a:rPr>
                            <m:t>, </m:t>
                          </m:r>
                          <m:r>
                            <a:rPr lang="es-CL" sz="1100" b="0" i="1">
                              <a:latin typeface="Cambria Math" panose="02040503050406030204" pitchFamily="18" charset="0"/>
                            </a:rPr>
                            <m:t>𝐺𝑎𝑠</m:t>
                          </m:r>
                        </m:sub>
                      </m:sSub>
                    </m:oMath>
                  </m:oMathPara>
                </a14:m>
                <a:endParaRPr lang="en-US" sz="1100"/>
              </a:p>
            </xdr:txBody>
          </xdr:sp>
        </mc:Choice>
        <mc:Fallback xmlns="">
          <xdr:sp macro="" textlink="">
            <xdr:nvSpPr>
              <xdr:cNvPr id="6" name="TextBox 5">
                <a:extLst>
                  <a:ext uri="{FF2B5EF4-FFF2-40B4-BE49-F238E27FC236}">
                    <a16:creationId xmlns:a16="http://schemas.microsoft.com/office/drawing/2014/main" id="{00000000-0008-0000-0800-000006000000}"/>
                  </a:ext>
                </a:extLst>
              </xdr:cNvPr>
              <xdr:cNvSpPr txBox="1"/>
            </xdr:nvSpPr>
            <xdr:spPr>
              <a:xfrm>
                <a:off x="10119360" y="2936272"/>
                <a:ext cx="556260" cy="2811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es-CL" sz="1100" b="0" i="0">
                    <a:latin typeface="Cambria Math" panose="02040503050406030204" pitchFamily="18" charset="0"/>
                  </a:rPr>
                  <a:t>𝑇_(𝑜𝑢𝑡, 𝐺𝑎𝑠)</a:t>
                </a:r>
                <a:endParaRPr lang="en-US" sz="1100"/>
              </a:p>
            </xdr:txBody>
          </xdr:sp>
        </mc:Fallback>
      </mc:AlternateContent>
    </xdr:grp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488157</xdr:colOff>
      <xdr:row>7</xdr:row>
      <xdr:rowOff>156937</xdr:rowOff>
    </xdr:from>
    <xdr:ext cx="5992813" cy="3421871"/>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157" y="1458687"/>
          <a:ext cx="5992813" cy="3421871"/>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32</xdr:col>
      <xdr:colOff>489524</xdr:colOff>
      <xdr:row>53</xdr:row>
      <xdr:rowOff>138876</xdr:rowOff>
    </xdr:from>
    <xdr:ext cx="9625206" cy="4401374"/>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616843" y="10133224"/>
          <a:ext cx="9625206" cy="4401374"/>
        </a:xfrm>
        <a:prstGeom prst="rect">
          <a:avLst/>
        </a:prstGeom>
      </xdr:spPr>
    </xdr:pic>
    <xdr:clientData/>
  </xdr:oneCellAnchor>
  <xdr:oneCellAnchor>
    <xdr:from>
      <xdr:col>15</xdr:col>
      <xdr:colOff>246328</xdr:colOff>
      <xdr:row>77</xdr:row>
      <xdr:rowOff>36581</xdr:rowOff>
    </xdr:from>
    <xdr:ext cx="7285530" cy="3564103"/>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971111" y="14669190"/>
          <a:ext cx="7285530" cy="3564103"/>
        </a:xfrm>
        <a:prstGeom prst="rect">
          <a:avLst/>
        </a:prstGeom>
      </xdr:spPr>
    </xdr:pic>
    <xdr:clientData/>
  </xdr:oneCellAnchor>
  <xdr:oneCellAnchor>
    <xdr:from>
      <xdr:col>0</xdr:col>
      <xdr:colOff>254000</xdr:colOff>
      <xdr:row>41</xdr:row>
      <xdr:rowOff>52278</xdr:rowOff>
    </xdr:from>
    <xdr:ext cx="4175124" cy="3529242"/>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2606" t="4459" r="25770" b="15219"/>
        <a:stretch/>
      </xdr:blipFill>
      <xdr:spPr>
        <a:xfrm>
          <a:off x="254000" y="7799278"/>
          <a:ext cx="4175124" cy="3529242"/>
        </a:xfrm>
        <a:prstGeom prst="rect">
          <a:avLst/>
        </a:prstGeom>
      </xdr:spPr>
    </xdr:pic>
    <xdr:clientData/>
  </xdr:oneCellAnchor>
  <xdr:oneCellAnchor>
    <xdr:from>
      <xdr:col>12</xdr:col>
      <xdr:colOff>446941</xdr:colOff>
      <xdr:row>221</xdr:row>
      <xdr:rowOff>138480</xdr:rowOff>
    </xdr:from>
    <xdr:ext cx="5230191" cy="2455062"/>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28326" y="42810480"/>
          <a:ext cx="5230191" cy="2455062"/>
        </a:xfrm>
        <a:prstGeom prst="rect">
          <a:avLst/>
        </a:prstGeom>
      </xdr:spPr>
    </xdr:pic>
    <xdr:clientData/>
  </xdr:oneCellAnchor>
  <xdr:twoCellAnchor>
    <xdr:from>
      <xdr:col>0</xdr:col>
      <xdr:colOff>0</xdr:colOff>
      <xdr:row>59</xdr:row>
      <xdr:rowOff>146050</xdr:rowOff>
    </xdr:from>
    <xdr:to>
      <xdr:col>3</xdr:col>
      <xdr:colOff>1416050</xdr:colOff>
      <xdr:row>60</xdr:row>
      <xdr:rowOff>171450</xdr:rowOff>
    </xdr:to>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0000000-0008-0000-0A00-000007000000}"/>
                </a:ext>
              </a:extLst>
            </xdr:cNvPr>
            <xdr:cNvSpPr txBox="1"/>
          </xdr:nvSpPr>
          <xdr:spPr>
            <a:xfrm>
              <a:off x="0" y="11207750"/>
              <a:ext cx="4705350" cy="2159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L" sz="1100" i="1">
                  <a:solidFill>
                    <a:schemeClr val="dk1"/>
                  </a:solidFill>
                  <a:effectLst/>
                  <a:latin typeface="+mn-lt"/>
                  <a:ea typeface="+mn-ea"/>
                  <a:cs typeface="+mn-cs"/>
                </a:rPr>
                <a:t>Figura 1. Conversión de </a:t>
              </a:r>
              <a14:m>
                <m:oMath xmlns:m="http://schemas.openxmlformats.org/officeDocument/2006/math">
                  <m:r>
                    <a:rPr lang="es-CL" sz="1100" i="1">
                      <a:solidFill>
                        <a:schemeClr val="dk1"/>
                      </a:solidFill>
                      <a:effectLst/>
                      <a:latin typeface="Cambria Math" panose="02040503050406030204" pitchFamily="18" charset="0"/>
                      <a:ea typeface="+mn-ea"/>
                      <a:cs typeface="+mn-cs"/>
                    </a:rPr>
                    <m:t>𝐶𝑎𝐶𝑜</m:t>
                  </m:r>
                  <m:r>
                    <a:rPr lang="es-CL" sz="1100" i="1">
                      <a:solidFill>
                        <a:schemeClr val="dk1"/>
                      </a:solidFill>
                      <a:effectLst/>
                      <a:latin typeface="Cambria Math" panose="02040503050406030204" pitchFamily="18" charset="0"/>
                      <a:ea typeface="+mn-ea"/>
                      <a:cs typeface="+mn-cs"/>
                    </a:rPr>
                    <m:t>3→ </m:t>
                  </m:r>
                  <m:r>
                    <a:rPr lang="es-CL" sz="1100" i="1">
                      <a:solidFill>
                        <a:schemeClr val="dk1"/>
                      </a:solidFill>
                      <a:effectLst/>
                      <a:latin typeface="Cambria Math" panose="02040503050406030204" pitchFamily="18" charset="0"/>
                      <a:ea typeface="+mn-ea"/>
                      <a:cs typeface="+mn-cs"/>
                    </a:rPr>
                    <m:t>𝐶𝑎𝑂</m:t>
                  </m:r>
                  <m:r>
                    <a:rPr lang="es-CL" sz="1100" i="1">
                      <a:solidFill>
                        <a:schemeClr val="dk1"/>
                      </a:solidFill>
                      <a:effectLst/>
                      <a:latin typeface="Cambria Math" panose="02040503050406030204" pitchFamily="18" charset="0"/>
                      <a:ea typeface="+mn-ea"/>
                      <a:cs typeface="+mn-cs"/>
                    </a:rPr>
                    <m:t>+ </m:t>
                  </m:r>
                  <m:r>
                    <a:rPr lang="es-CL" sz="1100" i="1">
                      <a:solidFill>
                        <a:schemeClr val="dk1"/>
                      </a:solidFill>
                      <a:effectLst/>
                      <a:latin typeface="Cambria Math" panose="02040503050406030204" pitchFamily="18" charset="0"/>
                      <a:ea typeface="+mn-ea"/>
                      <a:cs typeface="+mn-cs"/>
                    </a:rPr>
                    <m:t>𝐶𝑂</m:t>
                  </m:r>
                  <m:r>
                    <a:rPr lang="es-CL" sz="1100" i="1">
                      <a:solidFill>
                        <a:schemeClr val="dk1"/>
                      </a:solidFill>
                      <a:effectLst/>
                      <a:latin typeface="Cambria Math" panose="02040503050406030204" pitchFamily="18" charset="0"/>
                      <a:ea typeface="+mn-ea"/>
                      <a:cs typeface="+mn-cs"/>
                    </a:rPr>
                    <m:t>2</m:t>
                  </m:r>
                </m:oMath>
              </a14:m>
              <a:r>
                <a:rPr lang="es-CL" sz="1100" i="1">
                  <a:solidFill>
                    <a:schemeClr val="dk1"/>
                  </a:solidFill>
                  <a:effectLst/>
                  <a:latin typeface="+mn-lt"/>
                  <a:ea typeface="+mn-ea"/>
                  <a:cs typeface="+mn-cs"/>
                </a:rPr>
                <a:t> [11]</a:t>
              </a:r>
            </a:p>
            <a:p>
              <a:endParaRPr lang="es-CL" sz="1100"/>
            </a:p>
          </xdr:txBody>
        </xdr:sp>
      </mc:Choice>
      <mc:Fallback xmlns="">
        <xdr:sp macro="" textlink="">
          <xdr:nvSpPr>
            <xdr:cNvPr id="7" name="CuadroTexto 6"/>
            <xdr:cNvSpPr txBox="1"/>
          </xdr:nvSpPr>
          <xdr:spPr>
            <a:xfrm>
              <a:off x="0" y="11207750"/>
              <a:ext cx="4705350" cy="2159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L" sz="1100" i="1">
                  <a:solidFill>
                    <a:schemeClr val="dk1"/>
                  </a:solidFill>
                  <a:effectLst/>
                  <a:latin typeface="+mn-lt"/>
                  <a:ea typeface="+mn-ea"/>
                  <a:cs typeface="+mn-cs"/>
                </a:rPr>
                <a:t>Figura 1. Conversión de </a:t>
              </a:r>
              <a:r>
                <a:rPr lang="es-CL" sz="1100" i="0">
                  <a:solidFill>
                    <a:schemeClr val="dk1"/>
                  </a:solidFill>
                  <a:effectLst/>
                  <a:latin typeface="+mn-lt"/>
                  <a:ea typeface="+mn-ea"/>
                  <a:cs typeface="+mn-cs"/>
                </a:rPr>
                <a:t>𝐶𝑎𝐶𝑜3→ 𝐶𝑎𝑂+ 𝐶𝑂2</a:t>
              </a:r>
              <a:r>
                <a:rPr lang="es-CL" sz="1100" i="1">
                  <a:solidFill>
                    <a:schemeClr val="dk1"/>
                  </a:solidFill>
                  <a:effectLst/>
                  <a:latin typeface="+mn-lt"/>
                  <a:ea typeface="+mn-ea"/>
                  <a:cs typeface="+mn-cs"/>
                </a:rPr>
                <a:t> [11]</a:t>
              </a:r>
            </a:p>
            <a:p>
              <a:endParaRPr lang="es-CL" sz="1100"/>
            </a:p>
          </xdr:txBody>
        </xdr:sp>
      </mc:Fallback>
    </mc:AlternateContent>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8</xdr:row>
      <xdr:rowOff>177426</xdr:rowOff>
    </xdr:from>
    <xdr:ext cx="4911821" cy="3165871"/>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11250"/>
          <a:ext cx="4911821" cy="3165871"/>
        </a:xfrm>
        <a:prstGeom prst="rect">
          <a:avLst/>
        </a:prstGeom>
      </xdr:spPr>
    </xdr:pic>
    <xdr:clientData/>
  </xdr:oneCellAnchor>
  <xdr:oneCellAnchor>
    <xdr:from>
      <xdr:col>6</xdr:col>
      <xdr:colOff>439209</xdr:colOff>
      <xdr:row>56</xdr:row>
      <xdr:rowOff>174626</xdr:rowOff>
    </xdr:from>
    <xdr:ext cx="9090507" cy="4110117"/>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39126" y="10154709"/>
          <a:ext cx="9090507" cy="4110117"/>
        </a:xfrm>
        <a:prstGeom prst="rect">
          <a:avLst/>
        </a:prstGeom>
      </xdr:spPr>
    </xdr:pic>
    <xdr:clientData/>
  </xdr:oneCellAnchor>
  <xdr:twoCellAnchor>
    <xdr:from>
      <xdr:col>5</xdr:col>
      <xdr:colOff>1</xdr:colOff>
      <xdr:row>56</xdr:row>
      <xdr:rowOff>1</xdr:rowOff>
    </xdr:from>
    <xdr:to>
      <xdr:col>6</xdr:col>
      <xdr:colOff>10584</xdr:colOff>
      <xdr:row>57</xdr:row>
      <xdr:rowOff>21167</xdr:rowOff>
    </xdr:to>
    <xdr:sp macro="" textlink="">
      <xdr:nvSpPr>
        <xdr:cNvPr id="4" name="CuadroTexto 3">
          <a:extLst>
            <a:ext uri="{FF2B5EF4-FFF2-40B4-BE49-F238E27FC236}">
              <a16:creationId xmlns:a16="http://schemas.microsoft.com/office/drawing/2014/main" id="{00000000-0008-0000-0B00-000004000000}"/>
            </a:ext>
          </a:extLst>
        </xdr:cNvPr>
        <xdr:cNvSpPr txBox="1"/>
      </xdr:nvSpPr>
      <xdr:spPr>
        <a:xfrm>
          <a:off x="6995584" y="9980084"/>
          <a:ext cx="814917" cy="201083"/>
        </a:xfrm>
        <a:prstGeom prst="rect">
          <a:avLst/>
        </a:prstGeom>
        <a:solidFill>
          <a:schemeClr val="accent2">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0" i="0" u="none" strike="noStrike">
              <a:solidFill>
                <a:schemeClr val="dk1"/>
              </a:solidFill>
              <a:effectLst/>
              <a:latin typeface="+mn-lt"/>
              <a:ea typeface="+mn-ea"/>
              <a:cs typeface="+mn-cs"/>
            </a:rPr>
            <a:t>[2]</a:t>
          </a:r>
          <a:r>
            <a:rPr lang="es-CL"/>
            <a:t> </a:t>
          </a:r>
          <a:endParaRPr lang="es-CL" sz="1100"/>
        </a:p>
      </xdr:txBody>
    </xdr:sp>
    <xdr:clientData/>
  </xdr:twoCellAnchor>
  <xdr:twoCellAnchor>
    <xdr:from>
      <xdr:col>5</xdr:col>
      <xdr:colOff>9338</xdr:colOff>
      <xdr:row>81</xdr:row>
      <xdr:rowOff>112059</xdr:rowOff>
    </xdr:from>
    <xdr:to>
      <xdr:col>15</xdr:col>
      <xdr:colOff>1550147</xdr:colOff>
      <xdr:row>84</xdr:row>
      <xdr:rowOff>168088</xdr:rowOff>
    </xdr:to>
    <xdr:sp macro="" textlink="">
      <xdr:nvSpPr>
        <xdr:cNvPr id="5" name="CuadroTexto 4">
          <a:extLst>
            <a:ext uri="{FF2B5EF4-FFF2-40B4-BE49-F238E27FC236}">
              <a16:creationId xmlns:a16="http://schemas.microsoft.com/office/drawing/2014/main" id="{00000000-0008-0000-0B00-000005000000}"/>
            </a:ext>
          </a:extLst>
        </xdr:cNvPr>
        <xdr:cNvSpPr txBox="1"/>
      </xdr:nvSpPr>
      <xdr:spPr>
        <a:xfrm>
          <a:off x="6994338" y="14679706"/>
          <a:ext cx="11177868" cy="616323"/>
        </a:xfrm>
        <a:prstGeom prst="rect">
          <a:avLst/>
        </a:prstGeom>
        <a:solidFill>
          <a:schemeClr val="lt1"/>
        </a:solidFill>
        <a:ln w="28575" cmpd="sng">
          <a:solidFill>
            <a:schemeClr val="tx1">
              <a:lumMod val="85000"/>
              <a:lumOff val="1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i="1">
              <a:solidFill>
                <a:schemeClr val="dk1"/>
              </a:solidFill>
              <a:effectLst/>
              <a:latin typeface="+mn-lt"/>
              <a:ea typeface="+mn-ea"/>
              <a:cs typeface="+mn-cs"/>
            </a:rPr>
            <a:t>Figura 1</a:t>
          </a:r>
          <a:r>
            <a:rPr lang="es-CL" sz="1100">
              <a:solidFill>
                <a:schemeClr val="dk1"/>
              </a:solidFill>
              <a:effectLst/>
              <a:latin typeface="+mn-lt"/>
              <a:ea typeface="+mn-ea"/>
              <a:cs typeface="+mn-cs"/>
            </a:rPr>
            <a:t>. Dimensionamiento de enfriador [3]. </a:t>
          </a:r>
          <a:endParaRPr lang="es-CL" sz="1100"/>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2</xdr:col>
      <xdr:colOff>342900</xdr:colOff>
      <xdr:row>9</xdr:row>
      <xdr:rowOff>159498</xdr:rowOff>
    </xdr:from>
    <xdr:ext cx="2063750" cy="3031797"/>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rotWithShape="1">
        <a:blip xmlns:r="http://schemas.openxmlformats.org/officeDocument/2006/relationships" r:embed="rId1"/>
        <a:srcRect l="7407" t="4140"/>
        <a:stretch/>
      </xdr:blipFill>
      <xdr:spPr>
        <a:xfrm>
          <a:off x="1866900" y="1816848"/>
          <a:ext cx="2063750" cy="3031797"/>
        </a:xfrm>
        <a:prstGeom prst="rect">
          <a:avLst/>
        </a:prstGeom>
      </xdr:spPr>
    </xdr:pic>
    <xdr:clientData/>
  </xdr:oneCellAnchor>
  <xdr:oneCellAnchor>
    <xdr:from>
      <xdr:col>21</xdr:col>
      <xdr:colOff>167818</xdr:colOff>
      <xdr:row>5</xdr:row>
      <xdr:rowOff>16329</xdr:rowOff>
    </xdr:from>
    <xdr:ext cx="3562351" cy="2519362"/>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2"/>
        <a:srcRect l="2020" t="3148" r="5385"/>
        <a:stretch/>
      </xdr:blipFill>
      <xdr:spPr>
        <a:xfrm>
          <a:off x="16169818" y="937079"/>
          <a:ext cx="3562351" cy="2519362"/>
        </a:xfrm>
        <a:prstGeom prst="rect">
          <a:avLst/>
        </a:prstGeom>
      </xdr:spPr>
    </xdr:pic>
    <xdr:clientData/>
  </xdr:oneCellAnchor>
  <xdr:oneCellAnchor>
    <xdr:from>
      <xdr:col>11</xdr:col>
      <xdr:colOff>9804</xdr:colOff>
      <xdr:row>11</xdr:row>
      <xdr:rowOff>138515</xdr:rowOff>
    </xdr:from>
    <xdr:ext cx="4359327" cy="1874581"/>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a:stretch>
          <a:fillRect/>
        </a:stretch>
      </xdr:blipFill>
      <xdr:spPr>
        <a:xfrm>
          <a:off x="8391804" y="2164165"/>
          <a:ext cx="4359327" cy="1874581"/>
        </a:xfrm>
        <a:prstGeom prst="rect">
          <a:avLst/>
        </a:prstGeom>
      </xdr:spPr>
    </xdr:pic>
    <xdr:clientData/>
  </xdr:oneCellAnchor>
  <xdr:oneCellAnchor>
    <xdr:from>
      <xdr:col>11</xdr:col>
      <xdr:colOff>11673</xdr:colOff>
      <xdr:row>5</xdr:row>
      <xdr:rowOff>25682</xdr:rowOff>
    </xdr:from>
    <xdr:ext cx="5689944" cy="1408618"/>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4"/>
        <a:stretch>
          <a:fillRect/>
        </a:stretch>
      </xdr:blipFill>
      <xdr:spPr>
        <a:xfrm>
          <a:off x="8393673" y="946432"/>
          <a:ext cx="5689944" cy="1408618"/>
        </a:xfrm>
        <a:prstGeom prst="rect">
          <a:avLst/>
        </a:prstGeom>
      </xdr:spPr>
    </xdr:pic>
    <xdr:clientData/>
  </xdr:oneCellAnchor>
  <xdr:oneCellAnchor>
    <xdr:from>
      <xdr:col>0</xdr:col>
      <xdr:colOff>22412</xdr:colOff>
      <xdr:row>9</xdr:row>
      <xdr:rowOff>119530</xdr:rowOff>
    </xdr:from>
    <xdr:ext cx="4339925" cy="1909890"/>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412" y="1776880"/>
          <a:ext cx="4339925" cy="1909890"/>
        </a:xfrm>
        <a:prstGeom prst="rect">
          <a:avLst/>
        </a:prstGeom>
      </xdr:spPr>
    </xdr:pic>
    <xdr:clientData/>
  </xdr:oneCellAnchor>
  <xdr:twoCellAnchor editAs="oneCell">
    <xdr:from>
      <xdr:col>0</xdr:col>
      <xdr:colOff>1</xdr:colOff>
      <xdr:row>22</xdr:row>
      <xdr:rowOff>0</xdr:rowOff>
    </xdr:from>
    <xdr:to>
      <xdr:col>1</xdr:col>
      <xdr:colOff>2697623</xdr:colOff>
      <xdr:row>38</xdr:row>
      <xdr:rowOff>19844</xdr:rowOff>
    </xdr:to>
    <xdr:pic>
      <xdr:nvPicPr>
        <xdr:cNvPr id="8" name="Imagen 7">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 y="4454922"/>
          <a:ext cx="5535278" cy="38992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2</xdr:col>
      <xdr:colOff>342900</xdr:colOff>
      <xdr:row>9</xdr:row>
      <xdr:rowOff>159498</xdr:rowOff>
    </xdr:from>
    <xdr:ext cx="2063750" cy="3059818"/>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rotWithShape="1">
        <a:blip xmlns:r="http://schemas.openxmlformats.org/officeDocument/2006/relationships" r:embed="rId1"/>
        <a:srcRect l="7407" t="4140"/>
        <a:stretch/>
      </xdr:blipFill>
      <xdr:spPr>
        <a:xfrm>
          <a:off x="1866900" y="1816848"/>
          <a:ext cx="2063750" cy="3059818"/>
        </a:xfrm>
        <a:prstGeom prst="rect">
          <a:avLst/>
        </a:prstGeom>
      </xdr:spPr>
    </xdr:pic>
    <xdr:clientData/>
  </xdr:oneCellAnchor>
  <xdr:oneCellAnchor>
    <xdr:from>
      <xdr:col>21</xdr:col>
      <xdr:colOff>167818</xdr:colOff>
      <xdr:row>5</xdr:row>
      <xdr:rowOff>16329</xdr:rowOff>
    </xdr:from>
    <xdr:ext cx="3562351" cy="2519362"/>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a:srcRect l="2020" t="3148" r="5385"/>
        <a:stretch/>
      </xdr:blipFill>
      <xdr:spPr>
        <a:xfrm>
          <a:off x="16169818" y="937079"/>
          <a:ext cx="3562351" cy="2519362"/>
        </a:xfrm>
        <a:prstGeom prst="rect">
          <a:avLst/>
        </a:prstGeom>
      </xdr:spPr>
    </xdr:pic>
    <xdr:clientData/>
  </xdr:oneCellAnchor>
  <xdr:oneCellAnchor>
    <xdr:from>
      <xdr:col>11</xdr:col>
      <xdr:colOff>133885</xdr:colOff>
      <xdr:row>11</xdr:row>
      <xdr:rowOff>153275</xdr:rowOff>
    </xdr:from>
    <xdr:ext cx="4319939" cy="1764741"/>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rotWithShape="1">
        <a:blip xmlns:r="http://schemas.openxmlformats.org/officeDocument/2006/relationships" r:embed="rId3"/>
        <a:srcRect t="6937"/>
        <a:stretch/>
      </xdr:blipFill>
      <xdr:spPr>
        <a:xfrm>
          <a:off x="8515885" y="2178925"/>
          <a:ext cx="4319939" cy="1764741"/>
        </a:xfrm>
        <a:prstGeom prst="rect">
          <a:avLst/>
        </a:prstGeom>
      </xdr:spPr>
    </xdr:pic>
    <xdr:clientData/>
  </xdr:oneCellAnchor>
  <xdr:oneCellAnchor>
    <xdr:from>
      <xdr:col>11</xdr:col>
      <xdr:colOff>11673</xdr:colOff>
      <xdr:row>5</xdr:row>
      <xdr:rowOff>3786</xdr:rowOff>
    </xdr:from>
    <xdr:ext cx="5632902" cy="1207823"/>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rotWithShape="1">
        <a:blip xmlns:r="http://schemas.openxmlformats.org/officeDocument/2006/relationships" r:embed="rId4"/>
        <a:srcRect b="14379"/>
        <a:stretch/>
      </xdr:blipFill>
      <xdr:spPr>
        <a:xfrm>
          <a:off x="8393673" y="924536"/>
          <a:ext cx="5632902" cy="1207823"/>
        </a:xfrm>
        <a:prstGeom prst="rect">
          <a:avLst/>
        </a:prstGeom>
      </xdr:spPr>
    </xdr:pic>
    <xdr:clientData/>
  </xdr:oneCellAnchor>
  <xdr:oneCellAnchor>
    <xdr:from>
      <xdr:col>0</xdr:col>
      <xdr:colOff>126176</xdr:colOff>
      <xdr:row>9</xdr:row>
      <xdr:rowOff>119530</xdr:rowOff>
    </xdr:from>
    <xdr:ext cx="4136301" cy="1940009"/>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6176" y="1776880"/>
          <a:ext cx="4136301" cy="1940009"/>
        </a:xfrm>
        <a:prstGeom prst="rect">
          <a:avLst/>
        </a:prstGeom>
      </xdr:spPr>
    </xdr:pic>
    <xdr:clientData/>
  </xdr:oneCellAnchor>
  <xdr:twoCellAnchor editAs="oneCell">
    <xdr:from>
      <xdr:col>0</xdr:col>
      <xdr:colOff>0</xdr:colOff>
      <xdr:row>22</xdr:row>
      <xdr:rowOff>0</xdr:rowOff>
    </xdr:from>
    <xdr:to>
      <xdr:col>2</xdr:col>
      <xdr:colOff>19708</xdr:colOff>
      <xdr:row>38</xdr:row>
      <xdr:rowOff>50396</xdr:rowOff>
    </xdr:to>
    <xdr:pic>
      <xdr:nvPicPr>
        <xdr:cNvPr id="7" name="Imagen 6">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4253492"/>
          <a:ext cx="5684311" cy="401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2</xdr:col>
      <xdr:colOff>342900</xdr:colOff>
      <xdr:row>9</xdr:row>
      <xdr:rowOff>159498</xdr:rowOff>
    </xdr:from>
    <xdr:ext cx="2063750" cy="3129919"/>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a:srcRect l="7407" t="4140"/>
        <a:stretch/>
      </xdr:blipFill>
      <xdr:spPr>
        <a:xfrm>
          <a:off x="1866900" y="1816848"/>
          <a:ext cx="2063750" cy="3129919"/>
        </a:xfrm>
        <a:prstGeom prst="rect">
          <a:avLst/>
        </a:prstGeom>
      </xdr:spPr>
    </xdr:pic>
    <xdr:clientData/>
  </xdr:oneCellAnchor>
  <xdr:oneCellAnchor>
    <xdr:from>
      <xdr:col>21</xdr:col>
      <xdr:colOff>167818</xdr:colOff>
      <xdr:row>5</xdr:row>
      <xdr:rowOff>16329</xdr:rowOff>
    </xdr:from>
    <xdr:ext cx="3562351" cy="2519362"/>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a:srcRect l="2020" t="3148" r="5385"/>
        <a:stretch/>
      </xdr:blipFill>
      <xdr:spPr>
        <a:xfrm>
          <a:off x="16169818" y="937079"/>
          <a:ext cx="3562351" cy="2519362"/>
        </a:xfrm>
        <a:prstGeom prst="rect">
          <a:avLst/>
        </a:prstGeom>
      </xdr:spPr>
    </xdr:pic>
    <xdr:clientData/>
  </xdr:oneCellAnchor>
  <xdr:oneCellAnchor>
    <xdr:from>
      <xdr:col>11</xdr:col>
      <xdr:colOff>133885</xdr:colOff>
      <xdr:row>11</xdr:row>
      <xdr:rowOff>153275</xdr:rowOff>
    </xdr:from>
    <xdr:ext cx="4341338" cy="1803464"/>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3"/>
        <a:srcRect t="6937"/>
        <a:stretch/>
      </xdr:blipFill>
      <xdr:spPr>
        <a:xfrm>
          <a:off x="8515885" y="2178925"/>
          <a:ext cx="4341338" cy="1803464"/>
        </a:xfrm>
        <a:prstGeom prst="rect">
          <a:avLst/>
        </a:prstGeom>
      </xdr:spPr>
    </xdr:pic>
    <xdr:clientData/>
  </xdr:oneCellAnchor>
  <xdr:oneCellAnchor>
    <xdr:from>
      <xdr:col>11</xdr:col>
      <xdr:colOff>11673</xdr:colOff>
      <xdr:row>5</xdr:row>
      <xdr:rowOff>42983</xdr:rowOff>
    </xdr:from>
    <xdr:ext cx="5665914" cy="1231379"/>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rotWithShape="1">
        <a:blip xmlns:r="http://schemas.openxmlformats.org/officeDocument/2006/relationships" r:embed="rId4"/>
        <a:srcRect b="14379"/>
        <a:stretch/>
      </xdr:blipFill>
      <xdr:spPr>
        <a:xfrm>
          <a:off x="8393673" y="963733"/>
          <a:ext cx="5665914" cy="1231379"/>
        </a:xfrm>
        <a:prstGeom prst="rect">
          <a:avLst/>
        </a:prstGeom>
      </xdr:spPr>
    </xdr:pic>
    <xdr:clientData/>
  </xdr:oneCellAnchor>
  <xdr:oneCellAnchor>
    <xdr:from>
      <xdr:col>0</xdr:col>
      <xdr:colOff>156042</xdr:colOff>
      <xdr:row>9</xdr:row>
      <xdr:rowOff>119530</xdr:rowOff>
    </xdr:from>
    <xdr:ext cx="4073168" cy="1983874"/>
    <xdr:pic>
      <xdr:nvPicPr>
        <xdr:cNvPr id="6" name="Imagen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6042" y="1776880"/>
          <a:ext cx="4073168" cy="1983874"/>
        </a:xfrm>
        <a:prstGeom prst="rect">
          <a:avLst/>
        </a:prstGeom>
      </xdr:spPr>
    </xdr:pic>
    <xdr:clientData/>
  </xdr:oneCellAnchor>
  <xdr:twoCellAnchor editAs="oneCell">
    <xdr:from>
      <xdr:col>0</xdr:col>
      <xdr:colOff>0</xdr:colOff>
      <xdr:row>22</xdr:row>
      <xdr:rowOff>0</xdr:rowOff>
    </xdr:from>
    <xdr:to>
      <xdr:col>1</xdr:col>
      <xdr:colOff>2698945</xdr:colOff>
      <xdr:row>39</xdr:row>
      <xdr:rowOff>158750</xdr:rowOff>
    </xdr:to>
    <xdr:pic>
      <xdr:nvPicPr>
        <xdr:cNvPr id="7" name="Imagen 6">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4307417"/>
          <a:ext cx="5535278" cy="3989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18</xdr:col>
      <xdr:colOff>9977</xdr:colOff>
      <xdr:row>18</xdr:row>
      <xdr:rowOff>100691</xdr:rowOff>
    </xdr:from>
    <xdr:ext cx="3155951" cy="194412"/>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F00-000002000000}"/>
                </a:ext>
              </a:extLst>
            </xdr:cNvPr>
            <xdr:cNvSpPr txBox="1"/>
          </xdr:nvSpPr>
          <xdr:spPr>
            <a:xfrm>
              <a:off x="13725977" y="3415391"/>
              <a:ext cx="3155951"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L" sz="1100" i="1">
                        <a:latin typeface="Cambria Math" panose="02040503050406030204" pitchFamily="18" charset="0"/>
                        <a:ea typeface="Cambria Math" panose="02040503050406030204" pitchFamily="18" charset="0"/>
                      </a:rPr>
                      <m:t>𝜂</m:t>
                    </m:r>
                    <m:r>
                      <a:rPr lang="es-CL" sz="1100" b="0" i="1">
                        <a:latin typeface="Cambria Math" panose="02040503050406030204" pitchFamily="18" charset="0"/>
                        <a:ea typeface="Cambria Math" panose="02040503050406030204" pitchFamily="18" charset="0"/>
                      </a:rPr>
                      <m:t>=100 [1 −(</m:t>
                    </m:r>
                    <m:sSub>
                      <m:sSubPr>
                        <m:ctrlPr>
                          <a:rPr lang="es-CL" sz="1100" b="0" i="1">
                            <a:latin typeface="Cambria Math" panose="02040503050406030204" pitchFamily="18" charset="0"/>
                            <a:ea typeface="Cambria Math" panose="02040503050406030204" pitchFamily="18" charset="0"/>
                          </a:rPr>
                        </m:ctrlPr>
                      </m:sSubPr>
                      <m:e>
                        <m:r>
                          <a:rPr lang="es-CL" sz="1100" b="0" i="1">
                            <a:latin typeface="Cambria Math" panose="02040503050406030204" pitchFamily="18" charset="0"/>
                            <a:ea typeface="Cambria Math" panose="02040503050406030204" pitchFamily="18" charset="0"/>
                          </a:rPr>
                          <m:t>𝑃𝑡</m:t>
                        </m:r>
                      </m:e>
                      <m:sub>
                        <m:r>
                          <a:rPr lang="es-CL" sz="1100" b="0" i="1">
                            <a:latin typeface="Cambria Math" panose="02040503050406030204" pitchFamily="18" charset="0"/>
                            <a:ea typeface="Cambria Math" panose="02040503050406030204" pitchFamily="18" charset="0"/>
                          </a:rPr>
                          <m:t>𝑝</m:t>
                        </m:r>
                      </m:sub>
                    </m:sSub>
                    <m:r>
                      <a:rPr lang="es-CL" sz="1100" b="0" i="1">
                        <a:latin typeface="Cambria Math" panose="02040503050406030204" pitchFamily="18" charset="0"/>
                        <a:ea typeface="Cambria Math" panose="02040503050406030204" pitchFamily="18" charset="0"/>
                      </a:rPr>
                      <m:t>+</m:t>
                    </m:r>
                    <m:d>
                      <m:dPr>
                        <m:ctrlPr>
                          <a:rPr lang="es-CL" sz="1100" b="0" i="1">
                            <a:latin typeface="Cambria Math" panose="02040503050406030204" pitchFamily="18" charset="0"/>
                            <a:ea typeface="Cambria Math" panose="02040503050406030204" pitchFamily="18" charset="0"/>
                          </a:rPr>
                        </m:ctrlPr>
                      </m:dPr>
                      <m:e>
                        <m:r>
                          <a:rPr lang="es-CL" sz="1100" b="0" i="1">
                            <a:latin typeface="Cambria Math" panose="02040503050406030204" pitchFamily="18" charset="0"/>
                            <a:ea typeface="Cambria Math" panose="02040503050406030204" pitchFamily="18" charset="0"/>
                          </a:rPr>
                          <m:t> </m:t>
                        </m:r>
                        <m:r>
                          <a:rPr lang="es-CL" sz="1100" b="0" i="1">
                            <a:latin typeface="Cambria Math" panose="02040503050406030204" pitchFamily="18" charset="0"/>
                            <a:ea typeface="Cambria Math" panose="02040503050406030204" pitchFamily="18" charset="0"/>
                          </a:rPr>
                          <m:t>𝑃</m:t>
                        </m:r>
                        <m:r>
                          <a:rPr lang="es-CL" sz="1100" b="0" i="1">
                            <a:latin typeface="Cambria Math" panose="02040503050406030204" pitchFamily="18" charset="0"/>
                            <a:ea typeface="Cambria Math" panose="02040503050406030204" pitchFamily="18" charset="0"/>
                          </a:rPr>
                          <m:t> </m:t>
                        </m:r>
                        <m:sSub>
                          <m:sSubPr>
                            <m:ctrlPr>
                              <a:rPr lang="es-CL" sz="1100" b="0" i="1">
                                <a:latin typeface="Cambria Math" panose="02040503050406030204" pitchFamily="18" charset="0"/>
                                <a:ea typeface="Cambria Math" panose="02040503050406030204" pitchFamily="18" charset="0"/>
                              </a:rPr>
                            </m:ctrlPr>
                          </m:sSubPr>
                          <m:e>
                            <m:r>
                              <a:rPr lang="es-CL" sz="1100" b="0" i="1">
                                <a:latin typeface="Cambria Math" panose="02040503050406030204" pitchFamily="18" charset="0"/>
                                <a:ea typeface="Cambria Math" panose="02040503050406030204" pitchFamily="18" charset="0"/>
                              </a:rPr>
                              <m:t>𝐷</m:t>
                            </m:r>
                          </m:e>
                          <m:sub>
                            <m:r>
                              <a:rPr lang="es-CL" sz="1100" b="0" i="1">
                                <a:latin typeface="Cambria Math" panose="02040503050406030204" pitchFamily="18" charset="0"/>
                                <a:ea typeface="Cambria Math" panose="02040503050406030204" pitchFamily="18" charset="0"/>
                              </a:rPr>
                              <m:t>0</m:t>
                            </m:r>
                          </m:sub>
                        </m:sSub>
                        <m:r>
                          <a:rPr lang="es-CL" sz="1100" b="0" i="1">
                            <a:latin typeface="Cambria Math" panose="02040503050406030204" pitchFamily="18" charset="0"/>
                            <a:ea typeface="Cambria Math" panose="02040503050406030204" pitchFamily="18" charset="0"/>
                          </a:rPr>
                          <m:t>− </m:t>
                        </m:r>
                        <m:sSub>
                          <m:sSubPr>
                            <m:ctrlPr>
                              <a:rPr lang="es-CL" sz="1100" b="0" i="1">
                                <a:latin typeface="Cambria Math" panose="02040503050406030204" pitchFamily="18" charset="0"/>
                                <a:ea typeface="Cambria Math" panose="02040503050406030204" pitchFamily="18" charset="0"/>
                              </a:rPr>
                            </m:ctrlPr>
                          </m:sSubPr>
                          <m:e>
                            <m:r>
                              <a:rPr lang="es-CL" sz="1100" b="0" i="1">
                                <a:latin typeface="Cambria Math" panose="02040503050406030204" pitchFamily="18" charset="0"/>
                                <a:ea typeface="Cambria Math" panose="02040503050406030204" pitchFamily="18" charset="0"/>
                              </a:rPr>
                              <m:t>𝑃𝑡</m:t>
                            </m:r>
                          </m:e>
                          <m:sub>
                            <m:r>
                              <a:rPr lang="es-CL" sz="1100" b="0" i="1">
                                <a:latin typeface="Cambria Math" panose="02040503050406030204" pitchFamily="18" charset="0"/>
                                <a:ea typeface="Cambria Math" panose="02040503050406030204" pitchFamily="18" charset="0"/>
                              </a:rPr>
                              <m:t>𝑝</m:t>
                            </m:r>
                          </m:sub>
                        </m:sSub>
                      </m:e>
                    </m:d>
                    <m:sSup>
                      <m:sSupPr>
                        <m:ctrlPr>
                          <a:rPr lang="es-CL" sz="1100" b="0" i="1">
                            <a:latin typeface="Cambria Math" panose="02040503050406030204" pitchFamily="18" charset="0"/>
                            <a:ea typeface="Cambria Math" panose="02040503050406030204" pitchFamily="18" charset="0"/>
                          </a:rPr>
                        </m:ctrlPr>
                      </m:sSupPr>
                      <m:e>
                        <m:r>
                          <a:rPr lang="es-CL" sz="1100" b="0" i="1">
                            <a:latin typeface="Cambria Math" panose="02040503050406030204" pitchFamily="18" charset="0"/>
                            <a:ea typeface="Cambria Math" panose="02040503050406030204" pitchFamily="18" charset="0"/>
                          </a:rPr>
                          <m:t>𝑒</m:t>
                        </m:r>
                      </m:e>
                      <m:sup>
                        <m:r>
                          <a:rPr lang="es-CL" sz="1100" b="0" i="1">
                            <a:latin typeface="Cambria Math" panose="02040503050406030204" pitchFamily="18" charset="0"/>
                            <a:ea typeface="Cambria Math" panose="02040503050406030204" pitchFamily="18" charset="0"/>
                          </a:rPr>
                          <m:t>−</m:t>
                        </m:r>
                        <m:r>
                          <a:rPr lang="es-CL" sz="1100" b="0" i="1">
                            <a:latin typeface="Cambria Math" panose="02040503050406030204" pitchFamily="18" charset="0"/>
                            <a:ea typeface="Cambria Math" panose="02040503050406030204" pitchFamily="18" charset="0"/>
                          </a:rPr>
                          <m:t>𝑎𝑊</m:t>
                        </m:r>
                      </m:sup>
                    </m:sSup>
                    <m:r>
                      <a:rPr lang="es-CL" sz="1100" b="0" i="1">
                        <a:latin typeface="Cambria Math" panose="02040503050406030204" pitchFamily="18" charset="0"/>
                        <a:ea typeface="Cambria Math" panose="02040503050406030204" pitchFamily="18" charset="0"/>
                      </a:rPr>
                      <m:t>+ </m:t>
                    </m:r>
                    <m:sSub>
                      <m:sSubPr>
                        <m:ctrlPr>
                          <a:rPr lang="es-CL" sz="1100" b="0" i="1">
                            <a:latin typeface="Cambria Math" panose="02040503050406030204" pitchFamily="18" charset="0"/>
                            <a:ea typeface="Cambria Math" panose="02040503050406030204" pitchFamily="18" charset="0"/>
                          </a:rPr>
                        </m:ctrlPr>
                      </m:sSubPr>
                      <m:e>
                        <m:r>
                          <a:rPr lang="es-CL" sz="1100" b="0" i="1">
                            <a:latin typeface="Cambria Math" panose="02040503050406030204" pitchFamily="18" charset="0"/>
                            <a:ea typeface="Cambria Math" panose="02040503050406030204" pitchFamily="18" charset="0"/>
                          </a:rPr>
                          <m:t>𝑃𝑡</m:t>
                        </m:r>
                      </m:e>
                      <m:sub>
                        <m:r>
                          <a:rPr lang="es-CL" sz="1100" b="0" i="1">
                            <a:latin typeface="Cambria Math" panose="02040503050406030204" pitchFamily="18" charset="0"/>
                            <a:ea typeface="Cambria Math" panose="02040503050406030204" pitchFamily="18" charset="0"/>
                          </a:rPr>
                          <m:t>𝑚𝑝</m:t>
                        </m:r>
                      </m:sub>
                    </m:sSub>
                    <m:r>
                      <a:rPr lang="es-CL" sz="1100" b="0" i="1">
                        <a:latin typeface="Cambria Math" panose="02040503050406030204" pitchFamily="18" charset="0"/>
                        <a:ea typeface="Cambria Math" panose="02040503050406030204" pitchFamily="18" charset="0"/>
                      </a:rPr>
                      <m:t>)]</m:t>
                    </m:r>
                  </m:oMath>
                </m:oMathPara>
              </a14:m>
              <a:endParaRPr lang="es-CL" sz="1100"/>
            </a:p>
          </xdr:txBody>
        </xdr:sp>
      </mc:Choice>
      <mc:Fallback xmlns="">
        <xdr:sp macro="" textlink="">
          <xdr:nvSpPr>
            <xdr:cNvPr id="2" name="CuadroTexto 1"/>
            <xdr:cNvSpPr txBox="1"/>
          </xdr:nvSpPr>
          <xdr:spPr>
            <a:xfrm>
              <a:off x="13725977" y="3415391"/>
              <a:ext cx="3155951" cy="1944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L" sz="1100" i="0">
                  <a:latin typeface="Cambria Math" panose="02040503050406030204" pitchFamily="18" charset="0"/>
                  <a:ea typeface="Cambria Math" panose="02040503050406030204" pitchFamily="18" charset="0"/>
                </a:rPr>
                <a:t>𝜂</a:t>
              </a:r>
              <a:r>
                <a:rPr lang="es-CL" sz="1100" b="0" i="0">
                  <a:latin typeface="Cambria Math" panose="02040503050406030204" pitchFamily="18" charset="0"/>
                  <a:ea typeface="Cambria Math" panose="02040503050406030204" pitchFamily="18" charset="0"/>
                </a:rPr>
                <a:t>=100 [1 −(〖𝑃𝑡〗_𝑝+( 𝑃 𝐷_0− 〖𝑃𝑡〗_𝑝 ) 𝑒^(−𝑎𝑊)+ 〖𝑃𝑡〗_𝑚𝑝)]</a:t>
              </a:r>
              <a:endParaRPr lang="es-CL" sz="1100"/>
            </a:p>
          </xdr:txBody>
        </xdr:sp>
      </mc:Fallback>
    </mc:AlternateContent>
    <xdr:clientData/>
  </xdr:oneCellAnchor>
  <xdr:oneCellAnchor>
    <xdr:from>
      <xdr:col>0</xdr:col>
      <xdr:colOff>134938</xdr:colOff>
      <xdr:row>9</xdr:row>
      <xdr:rowOff>150812</xdr:rowOff>
    </xdr:from>
    <xdr:ext cx="4664942" cy="2144260"/>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938" y="2064883"/>
          <a:ext cx="4664942" cy="2144260"/>
        </a:xfrm>
        <a:prstGeom prst="rect">
          <a:avLst/>
        </a:prstGeom>
      </xdr:spPr>
    </xdr:pic>
    <xdr:clientData/>
  </xdr:oneCellAnchor>
  <xdr:twoCellAnchor editAs="oneCell">
    <xdr:from>
      <xdr:col>0</xdr:col>
      <xdr:colOff>0</xdr:colOff>
      <xdr:row>22</xdr:row>
      <xdr:rowOff>0</xdr:rowOff>
    </xdr:from>
    <xdr:to>
      <xdr:col>2</xdr:col>
      <xdr:colOff>44450</xdr:colOff>
      <xdr:row>48</xdr:row>
      <xdr:rowOff>159658</xdr:rowOff>
    </xdr:to>
    <xdr:pic>
      <xdr:nvPicPr>
        <xdr:cNvPr id="193" name="Imagen 192">
          <a:extLst>
            <a:ext uri="{FF2B5EF4-FFF2-40B4-BE49-F238E27FC236}">
              <a16:creationId xmlns:a16="http://schemas.microsoft.com/office/drawing/2014/main" id="{00000000-0008-0000-0F00-0000C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4889500"/>
          <a:ext cx="5734050" cy="520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alance%20y%20Dimensionamiento%20rev%203.xls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hancador primario"/>
      <sheetName val="2. Harnero (1)"/>
      <sheetName val="3. Chancador secundario"/>
      <sheetName val="4. Harnero (2)"/>
      <sheetName val="5. Chancador terciario"/>
      <sheetName val="6. Harnero (3)"/>
      <sheetName val="7. Molino"/>
      <sheetName val="8. Precalentador"/>
      <sheetName val="Balance de energía PC"/>
      <sheetName val="9. Kiln"/>
      <sheetName val="Memoria de cálculo Kiln solidos"/>
      <sheetName val="10. Clinker Cooler"/>
      <sheetName val="11. Ciclones"/>
      <sheetName val="12. Ciclones (2)"/>
      <sheetName val="13. Ciclones (3)"/>
      <sheetName val="14. Filtro de Mangas"/>
      <sheetName val="Tabla balance de masa"/>
      <sheetName val="Tabla dimensionamiento"/>
    </sheetNames>
    <sheetDataSet>
      <sheetData sheetId="0"/>
      <sheetData sheetId="1"/>
      <sheetData sheetId="2"/>
      <sheetData sheetId="3"/>
      <sheetData sheetId="4"/>
      <sheetData sheetId="5"/>
      <sheetData sheetId="6"/>
      <sheetData sheetId="7">
        <row r="6">
          <cell r="K6">
            <v>300350.33958688471</v>
          </cell>
          <cell r="M6">
            <v>256044.37377868232</v>
          </cell>
        </row>
      </sheetData>
      <sheetData sheetId="8"/>
      <sheetData sheetId="9"/>
      <sheetData sheetId="10"/>
      <sheetData sheetId="11"/>
      <sheetData sheetId="12"/>
      <sheetData sheetId="13"/>
      <sheetData sheetId="14"/>
      <sheetData sheetId="15"/>
      <sheetData sheetId="16"/>
      <sheetData sheetId="1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Tabla613" displayName="Tabla613" ref="A54:B91" totalsRowShown="0" headerRowDxfId="18" dataDxfId="16" headerRowBorderDxfId="17" tableBorderDxfId="15" totalsRowBorderDxfId="14">
  <autoFilter ref="A54:B91" xr:uid="{00000000-0009-0000-0100-00000C000000}"/>
  <tableColumns count="2">
    <tableColumn id="1" xr3:uid="{00000000-0010-0000-0000-000001000000}" name="Tamaño [mm]" dataDxfId="13"/>
    <tableColumn id="2" xr3:uid="{00000000-0010-0000-0000-000002000000}" name="Eficiencia" dataDxfId="12">
      <calculatedColumnFormula>1-EXP(-0.693*(A55/$G$29)^$G$31)</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1000000}" name="Tabla61314" displayName="Tabla61314" ref="A52:B89" totalsRowShown="0" headerRowDxfId="11" headerRowBorderDxfId="10" tableBorderDxfId="9" totalsRowBorderDxfId="8">
  <autoFilter ref="A52:B89" xr:uid="{00000000-0009-0000-0100-00000D000000}"/>
  <tableColumns count="2">
    <tableColumn id="1" xr3:uid="{00000000-0010-0000-0100-000001000000}" name="Tamaño [mm]" dataDxfId="7"/>
    <tableColumn id="2" xr3:uid="{00000000-0010-0000-0100-000002000000}" name="Eficiencia" dataDxfId="6">
      <calculatedColumnFormula>1-EXP(-0.693*(A53/$G$29)^$G$31)</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2000000}" name="Tabla6131415" displayName="Tabla6131415" ref="A52:B86" totalsRowShown="0" headerRowDxfId="5" headerRowBorderDxfId="4" tableBorderDxfId="3" totalsRowBorderDxfId="2">
  <autoFilter ref="A52:B86" xr:uid="{00000000-0009-0000-0100-00000E000000}"/>
  <tableColumns count="2">
    <tableColumn id="1" xr3:uid="{00000000-0010-0000-0200-000001000000}" name="Tamaño [mm]" dataDxfId="1"/>
    <tableColumn id="2" xr3:uid="{00000000-0010-0000-0200-000002000000}" name="Eficiencia" dataDxfId="0">
      <calculatedColumnFormula>1-EXP(-0.693*(A53/$G$29)^$G$31)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2.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3"/>
  <sheetViews>
    <sheetView showGridLines="0" zoomScale="70" zoomScaleNormal="70" workbookViewId="0">
      <selection activeCell="G41" sqref="G41"/>
    </sheetView>
  </sheetViews>
  <sheetFormatPr defaultColWidth="11.44140625" defaultRowHeight="14.4" x14ac:dyDescent="0.3"/>
  <cols>
    <col min="1" max="1" width="21.44140625" customWidth="1"/>
    <col min="2" max="2" width="13.44140625" bestFit="1" customWidth="1"/>
    <col min="4" max="4" width="11.44140625" style="206"/>
    <col min="6" max="8" width="18.44140625" customWidth="1"/>
  </cols>
  <sheetData>
    <row r="1" spans="1:16" ht="61.8" thickBot="1" x14ac:dyDescent="1.1499999999999999">
      <c r="A1" s="798" t="s">
        <v>998</v>
      </c>
      <c r="B1" s="799"/>
      <c r="C1" s="799"/>
      <c r="D1" s="799"/>
      <c r="E1" s="799"/>
      <c r="F1" s="799"/>
      <c r="G1" s="799"/>
      <c r="H1" s="799"/>
      <c r="I1" s="799"/>
      <c r="J1" s="799"/>
      <c r="K1" s="799"/>
      <c r="L1" s="799"/>
      <c r="M1" s="799"/>
      <c r="N1" s="799"/>
      <c r="O1" s="799"/>
      <c r="P1" s="800"/>
    </row>
    <row r="2" spans="1:16" x14ac:dyDescent="0.3">
      <c r="A2" s="8"/>
      <c r="B2" s="8"/>
      <c r="C2" s="7"/>
      <c r="D2" s="7"/>
      <c r="E2" s="7"/>
      <c r="F2" s="8"/>
      <c r="G2" s="8"/>
      <c r="H2" s="8"/>
      <c r="I2" s="7"/>
      <c r="J2" s="7"/>
      <c r="K2" s="7"/>
    </row>
    <row r="3" spans="1:16" x14ac:dyDescent="0.3">
      <c r="A3" s="8"/>
      <c r="B3" s="8"/>
      <c r="C3" s="7"/>
      <c r="D3" s="7"/>
      <c r="E3" s="7"/>
      <c r="F3" s="8"/>
      <c r="G3" s="8"/>
      <c r="H3" s="8"/>
      <c r="I3" s="7"/>
      <c r="J3" s="7"/>
      <c r="K3" s="7"/>
    </row>
    <row r="4" spans="1:16" ht="15" thickBot="1" x14ac:dyDescent="0.35">
      <c r="A4" s="8"/>
      <c r="B4" s="8"/>
      <c r="C4" s="7"/>
      <c r="D4" s="7"/>
      <c r="E4" s="7"/>
      <c r="F4" s="8"/>
      <c r="G4" s="8"/>
      <c r="H4" s="8"/>
      <c r="I4" s="7"/>
      <c r="J4" s="7"/>
      <c r="K4" s="7"/>
    </row>
    <row r="5" spans="1:16" ht="29.4" thickBot="1" x14ac:dyDescent="0.35">
      <c r="A5" s="150" t="s">
        <v>155</v>
      </c>
      <c r="B5" s="8"/>
      <c r="C5" s="7"/>
      <c r="D5" s="7"/>
      <c r="E5" s="7"/>
      <c r="F5" s="8"/>
      <c r="G5" s="8"/>
      <c r="H5" s="8"/>
      <c r="I5" s="7"/>
      <c r="J5" s="7"/>
      <c r="K5" s="7"/>
    </row>
    <row r="6" spans="1:16" ht="29.4" thickBot="1" x14ac:dyDescent="0.35">
      <c r="A6" s="213" t="s">
        <v>81</v>
      </c>
      <c r="B6" s="8"/>
      <c r="C6" s="7"/>
      <c r="D6" s="7"/>
      <c r="E6" s="7"/>
      <c r="F6" s="150" t="s">
        <v>84</v>
      </c>
      <c r="G6" s="8"/>
      <c r="H6" s="7"/>
      <c r="I6" s="7"/>
      <c r="J6" s="7"/>
      <c r="K6" s="7"/>
    </row>
    <row r="7" spans="1:16" ht="15" thickBot="1" x14ac:dyDescent="0.35">
      <c r="A7" s="214" t="s">
        <v>82</v>
      </c>
      <c r="B7" s="8"/>
      <c r="C7" s="7"/>
      <c r="D7" s="7"/>
      <c r="E7" s="7"/>
      <c r="F7" s="153" t="s">
        <v>83</v>
      </c>
      <c r="G7" s="208" t="s">
        <v>88</v>
      </c>
      <c r="H7" s="209"/>
      <c r="I7" s="54"/>
      <c r="J7" s="54"/>
      <c r="K7" s="54"/>
      <c r="L7" s="54"/>
      <c r="M7" s="53"/>
    </row>
    <row r="8" spans="1:16" ht="15" thickBot="1" x14ac:dyDescent="0.35">
      <c r="A8" s="7"/>
      <c r="B8" s="7"/>
      <c r="C8" s="7"/>
      <c r="D8" s="7"/>
      <c r="E8" s="7"/>
      <c r="F8" s="8"/>
      <c r="G8" s="210" t="s">
        <v>158</v>
      </c>
      <c r="H8" s="8"/>
      <c r="I8" s="7"/>
      <c r="J8" s="7"/>
      <c r="K8" s="7"/>
      <c r="L8" s="7"/>
      <c r="M8" s="51"/>
    </row>
    <row r="9" spans="1:16" ht="16.2" thickBot="1" x14ac:dyDescent="0.35">
      <c r="A9" s="108" t="s">
        <v>731</v>
      </c>
      <c r="B9" s="7"/>
      <c r="C9" s="7"/>
      <c r="D9" s="7"/>
      <c r="E9" s="7"/>
      <c r="F9" s="8"/>
      <c r="G9" s="210" t="s">
        <v>91</v>
      </c>
      <c r="H9" s="8"/>
      <c r="I9" s="7"/>
      <c r="J9" s="7"/>
      <c r="K9" s="7"/>
      <c r="L9" s="7"/>
      <c r="M9" s="51"/>
    </row>
    <row r="10" spans="1:16" ht="15" thickBot="1" x14ac:dyDescent="0.35">
      <c r="A10" s="7"/>
      <c r="B10" s="7"/>
      <c r="C10" s="7"/>
      <c r="D10" s="7"/>
      <c r="E10" s="7"/>
      <c r="F10" s="8"/>
      <c r="G10" s="211" t="s">
        <v>92</v>
      </c>
      <c r="H10" s="212"/>
      <c r="I10" s="48"/>
      <c r="J10" s="48"/>
      <c r="K10" s="48"/>
      <c r="L10" s="48"/>
      <c r="M10" s="47"/>
    </row>
    <row r="11" spans="1:16" x14ac:dyDescent="0.3">
      <c r="A11" s="7"/>
      <c r="B11" s="7"/>
      <c r="C11" s="7"/>
      <c r="D11" s="7"/>
      <c r="E11" s="7"/>
      <c r="F11" s="8"/>
      <c r="G11" s="207"/>
      <c r="H11" s="8"/>
      <c r="I11" s="7"/>
      <c r="J11" s="7"/>
      <c r="K11" s="7"/>
    </row>
    <row r="12" spans="1:16" x14ac:dyDescent="0.3">
      <c r="A12" s="7"/>
      <c r="B12" s="7"/>
      <c r="C12" s="7"/>
      <c r="D12" s="7"/>
      <c r="E12" s="7"/>
      <c r="F12" s="8"/>
      <c r="G12" s="207"/>
      <c r="H12" s="8"/>
      <c r="I12" s="7"/>
      <c r="J12" s="7"/>
      <c r="K12" s="7"/>
    </row>
    <row r="13" spans="1:16" x14ac:dyDescent="0.3">
      <c r="A13" s="7"/>
      <c r="B13" s="7"/>
      <c r="C13" s="7"/>
      <c r="D13" s="7"/>
      <c r="E13" s="7"/>
      <c r="F13" s="8"/>
      <c r="G13" s="207"/>
      <c r="H13" s="8"/>
      <c r="I13" s="7"/>
      <c r="J13" s="7"/>
      <c r="K13" s="7"/>
    </row>
    <row r="14" spans="1:16" ht="15" thickBot="1" x14ac:dyDescent="0.35">
      <c r="A14" s="7"/>
      <c r="B14" s="7"/>
      <c r="C14" s="7"/>
      <c r="D14" s="7"/>
      <c r="E14" s="7"/>
      <c r="F14" s="8"/>
      <c r="G14" s="207"/>
      <c r="H14" s="8"/>
      <c r="I14" s="7"/>
      <c r="J14" s="7"/>
      <c r="K14" s="7"/>
    </row>
    <row r="15" spans="1:16" ht="15" thickBot="1" x14ac:dyDescent="0.35">
      <c r="A15" s="7"/>
      <c r="B15" s="7"/>
      <c r="C15" s="7"/>
      <c r="D15" s="7"/>
      <c r="E15" s="7"/>
      <c r="F15" s="152" t="s">
        <v>85</v>
      </c>
      <c r="G15" s="7"/>
      <c r="H15" s="8"/>
      <c r="I15" s="7"/>
      <c r="J15" s="8"/>
      <c r="K15" s="7"/>
    </row>
    <row r="16" spans="1:16" ht="15" thickBot="1" x14ac:dyDescent="0.35">
      <c r="A16" s="7"/>
      <c r="B16" s="7"/>
      <c r="C16" s="7"/>
      <c r="D16" s="7"/>
      <c r="E16" s="7"/>
      <c r="F16" s="805" t="s">
        <v>90</v>
      </c>
      <c r="G16" s="806"/>
      <c r="H16" s="8"/>
      <c r="I16" s="7"/>
      <c r="J16" s="7"/>
      <c r="K16" s="7"/>
    </row>
    <row r="17" spans="1:18" ht="15" thickBot="1" x14ac:dyDescent="0.35">
      <c r="A17" s="7"/>
      <c r="B17" s="7"/>
      <c r="C17" s="7"/>
      <c r="D17" s="7"/>
      <c r="E17" s="7"/>
      <c r="F17" s="151" t="s">
        <v>86</v>
      </c>
      <c r="G17" s="215">
        <v>586926</v>
      </c>
      <c r="H17" s="7"/>
      <c r="I17" s="7"/>
      <c r="J17" s="7"/>
      <c r="K17" s="7"/>
    </row>
    <row r="18" spans="1:18" x14ac:dyDescent="0.3">
      <c r="G18" s="7"/>
    </row>
    <row r="19" spans="1:18" ht="15" thickBot="1" x14ac:dyDescent="0.35">
      <c r="F19" s="8"/>
      <c r="G19" s="7"/>
    </row>
    <row r="20" spans="1:18" ht="15" thickBot="1" x14ac:dyDescent="0.35">
      <c r="A20" s="152" t="s">
        <v>100</v>
      </c>
      <c r="F20" s="152" t="s">
        <v>87</v>
      </c>
      <c r="G20" s="7"/>
    </row>
    <row r="21" spans="1:18" ht="15" thickBot="1" x14ac:dyDescent="0.35">
      <c r="A21" s="69" t="s">
        <v>113</v>
      </c>
      <c r="B21" s="54"/>
      <c r="C21" s="54"/>
      <c r="D21" s="53"/>
      <c r="F21" s="805" t="s">
        <v>90</v>
      </c>
      <c r="G21" s="806"/>
    </row>
    <row r="22" spans="1:18" ht="15" thickBot="1" x14ac:dyDescent="0.35">
      <c r="A22" s="52" t="s">
        <v>114</v>
      </c>
      <c r="B22" s="7"/>
      <c r="C22" s="7"/>
      <c r="D22" s="51"/>
      <c r="F22" s="151" t="s">
        <v>86</v>
      </c>
      <c r="G22" s="156">
        <f>G17</f>
        <v>586926</v>
      </c>
    </row>
    <row r="23" spans="1:18" x14ac:dyDescent="0.3">
      <c r="A23" s="52" t="s">
        <v>115</v>
      </c>
      <c r="B23" s="7"/>
      <c r="C23" s="7"/>
      <c r="D23" s="51"/>
      <c r="E23" s="8"/>
      <c r="G23" s="7"/>
    </row>
    <row r="24" spans="1:18" ht="15" thickBot="1" x14ac:dyDescent="0.35">
      <c r="A24" s="52" t="s">
        <v>116</v>
      </c>
      <c r="B24" s="7"/>
      <c r="C24" s="7"/>
      <c r="D24" s="51"/>
    </row>
    <row r="25" spans="1:18" ht="15" thickBot="1" x14ac:dyDescent="0.35">
      <c r="A25" s="52" t="s">
        <v>123</v>
      </c>
      <c r="B25" s="7"/>
      <c r="C25" s="7"/>
      <c r="D25" s="51"/>
      <c r="J25" s="69"/>
      <c r="K25" s="54"/>
      <c r="L25" s="54"/>
      <c r="M25" s="54"/>
      <c r="N25" s="54"/>
      <c r="O25" s="54"/>
      <c r="P25" s="54"/>
      <c r="Q25" s="54"/>
      <c r="R25" s="53"/>
    </row>
    <row r="26" spans="1:18" ht="15" thickBot="1" x14ac:dyDescent="0.35">
      <c r="A26" s="49" t="s">
        <v>124</v>
      </c>
      <c r="B26" s="48"/>
      <c r="C26" s="48"/>
      <c r="D26" s="47"/>
      <c r="F26" s="152" t="s">
        <v>93</v>
      </c>
      <c r="J26" s="52"/>
      <c r="K26" s="7"/>
      <c r="L26" s="7"/>
      <c r="M26" s="7"/>
      <c r="N26" s="7"/>
      <c r="O26" s="7"/>
      <c r="P26" s="7"/>
      <c r="Q26" s="7"/>
      <c r="R26" s="51"/>
    </row>
    <row r="27" spans="1:18" ht="15" thickBot="1" x14ac:dyDescent="0.35">
      <c r="F27" s="807" t="s">
        <v>94</v>
      </c>
      <c r="G27" s="808"/>
      <c r="J27" s="52"/>
      <c r="K27" s="7"/>
      <c r="L27" s="7"/>
      <c r="M27" s="7"/>
      <c r="N27" s="7"/>
      <c r="O27" s="7"/>
      <c r="P27" s="7"/>
      <c r="Q27" s="7"/>
      <c r="R27" s="51"/>
    </row>
    <row r="28" spans="1:18" x14ac:dyDescent="0.3">
      <c r="F28" s="158" t="s">
        <v>0</v>
      </c>
      <c r="G28" s="164">
        <v>60</v>
      </c>
      <c r="J28" s="52"/>
      <c r="K28" s="7"/>
      <c r="L28" s="7"/>
      <c r="M28" s="7"/>
      <c r="N28" s="7"/>
      <c r="O28" s="7"/>
      <c r="P28" s="7"/>
      <c r="Q28" s="7"/>
      <c r="R28" s="51"/>
    </row>
    <row r="29" spans="1:18" ht="15" thickBot="1" x14ac:dyDescent="0.35">
      <c r="F29" s="161" t="s">
        <v>1</v>
      </c>
      <c r="G29" s="122">
        <v>54</v>
      </c>
      <c r="J29" s="52"/>
      <c r="K29" s="7"/>
      <c r="L29" s="7"/>
      <c r="M29" s="7"/>
      <c r="N29" s="7"/>
      <c r="O29" s="7"/>
      <c r="P29" s="7"/>
      <c r="Q29" s="7"/>
      <c r="R29" s="51"/>
    </row>
    <row r="30" spans="1:18" ht="15" thickBot="1" x14ac:dyDescent="0.35">
      <c r="J30" s="52"/>
      <c r="K30" s="7"/>
      <c r="L30" s="7"/>
      <c r="M30" s="7"/>
      <c r="N30" s="7"/>
      <c r="O30" s="7"/>
      <c r="P30" s="7"/>
      <c r="Q30" s="7"/>
      <c r="R30" s="51"/>
    </row>
    <row r="31" spans="1:18" ht="29.4" thickBot="1" x14ac:dyDescent="0.35">
      <c r="F31" s="152" t="s">
        <v>838</v>
      </c>
      <c r="J31" s="52"/>
      <c r="K31" s="7"/>
      <c r="L31" s="7"/>
      <c r="M31" s="7"/>
      <c r="N31" s="7"/>
      <c r="O31" s="7"/>
      <c r="P31" s="7"/>
      <c r="Q31" s="7"/>
      <c r="R31" s="51"/>
    </row>
    <row r="32" spans="1:18" ht="15" customHeight="1" thickBot="1" x14ac:dyDescent="0.35">
      <c r="F32" s="807" t="s">
        <v>94</v>
      </c>
      <c r="G32" s="809"/>
      <c r="H32" s="157" t="s">
        <v>97</v>
      </c>
      <c r="J32" s="52"/>
      <c r="K32" s="7"/>
      <c r="L32" s="7"/>
      <c r="M32" s="7"/>
      <c r="N32" s="7"/>
      <c r="O32" s="7"/>
      <c r="P32" s="7"/>
      <c r="Q32" s="7"/>
      <c r="R32" s="51"/>
    </row>
    <row r="33" spans="1:18" ht="24" customHeight="1" x14ac:dyDescent="0.3">
      <c r="F33" s="158" t="s">
        <v>3</v>
      </c>
      <c r="G33" s="159">
        <v>25</v>
      </c>
      <c r="H33" s="160" t="s">
        <v>167</v>
      </c>
      <c r="J33" s="52"/>
      <c r="K33" s="7"/>
      <c r="L33" s="7"/>
      <c r="M33" s="7"/>
      <c r="N33" s="7"/>
      <c r="O33" s="7"/>
      <c r="P33" s="7"/>
      <c r="Q33" s="7"/>
      <c r="R33" s="51"/>
    </row>
    <row r="34" spans="1:18" ht="34.5" customHeight="1" thickBot="1" x14ac:dyDescent="0.35">
      <c r="F34" s="161" t="s">
        <v>2</v>
      </c>
      <c r="G34" s="129">
        <v>18</v>
      </c>
      <c r="H34" s="162"/>
      <c r="J34" s="52"/>
      <c r="K34" s="7"/>
      <c r="L34" s="7"/>
      <c r="M34" s="7"/>
      <c r="N34" s="7"/>
      <c r="O34" s="7"/>
      <c r="P34" s="7"/>
      <c r="Q34" s="7"/>
      <c r="R34" s="51"/>
    </row>
    <row r="35" spans="1:18" ht="18.75" customHeight="1" thickBot="1" x14ac:dyDescent="0.35">
      <c r="F35" s="803" t="s">
        <v>95</v>
      </c>
      <c r="G35" s="804"/>
      <c r="J35" s="52"/>
      <c r="K35" s="7"/>
      <c r="L35" s="7"/>
      <c r="M35" s="7"/>
      <c r="N35" s="7"/>
      <c r="O35" s="7"/>
      <c r="P35" s="7"/>
      <c r="Q35" s="7"/>
      <c r="R35" s="51"/>
    </row>
    <row r="36" spans="1:18" ht="23.25" customHeight="1" x14ac:dyDescent="0.3">
      <c r="F36" s="158" t="s">
        <v>96</v>
      </c>
      <c r="G36" s="163">
        <f>G28/0.75</f>
        <v>80</v>
      </c>
      <c r="H36" s="160"/>
      <c r="J36" s="52"/>
      <c r="K36" s="7"/>
      <c r="L36" s="7"/>
      <c r="M36" s="7"/>
      <c r="N36" s="7"/>
      <c r="O36" s="7"/>
      <c r="P36" s="7"/>
      <c r="Q36" s="7"/>
      <c r="R36" s="51"/>
    </row>
    <row r="37" spans="1:18" x14ac:dyDescent="0.3">
      <c r="F37" s="801" t="s">
        <v>162</v>
      </c>
      <c r="G37" s="802"/>
      <c r="H37" s="154"/>
      <c r="J37" s="52"/>
      <c r="K37" s="7"/>
      <c r="L37" s="7"/>
      <c r="M37" s="7"/>
      <c r="N37" s="7"/>
      <c r="O37" s="7"/>
      <c r="P37" s="7"/>
      <c r="Q37" s="7"/>
      <c r="R37" s="51"/>
    </row>
    <row r="38" spans="1:18" ht="15" thickBot="1" x14ac:dyDescent="0.35">
      <c r="F38" s="161" t="s">
        <v>163</v>
      </c>
      <c r="G38" s="129">
        <v>160</v>
      </c>
      <c r="H38" s="162" t="s">
        <v>167</v>
      </c>
      <c r="J38" s="52"/>
      <c r="K38" s="7"/>
      <c r="L38" s="7"/>
      <c r="M38" s="7"/>
      <c r="N38" s="7"/>
      <c r="O38" s="7"/>
      <c r="P38" s="7"/>
      <c r="Q38" s="7"/>
      <c r="R38" s="51"/>
    </row>
    <row r="39" spans="1:18" x14ac:dyDescent="0.3">
      <c r="J39" s="52"/>
      <c r="K39" s="7"/>
      <c r="L39" s="7"/>
      <c r="M39" s="7"/>
      <c r="N39" s="7"/>
      <c r="O39" s="7"/>
      <c r="P39" s="7"/>
      <c r="Q39" s="7"/>
      <c r="R39" s="51"/>
    </row>
    <row r="40" spans="1:18" ht="15" thickBot="1" x14ac:dyDescent="0.35">
      <c r="A40" t="s">
        <v>144</v>
      </c>
      <c r="J40" s="49"/>
      <c r="K40" s="48"/>
      <c r="L40" s="48"/>
      <c r="M40" s="48"/>
      <c r="N40" s="48"/>
      <c r="O40" s="48"/>
      <c r="P40" s="48"/>
      <c r="Q40" s="48"/>
      <c r="R40" s="47"/>
    </row>
    <row r="41" spans="1:18" x14ac:dyDescent="0.3">
      <c r="A41" t="s">
        <v>143</v>
      </c>
    </row>
    <row r="43" spans="1:18" ht="15" thickBot="1" x14ac:dyDescent="0.35"/>
    <row r="44" spans="1:18" ht="15" thickBot="1" x14ac:dyDescent="0.35">
      <c r="A44" s="150" t="s">
        <v>99</v>
      </c>
    </row>
    <row r="45" spans="1:18" ht="15" thickBot="1" x14ac:dyDescent="0.35"/>
    <row r="46" spans="1:18" ht="15" thickBot="1" x14ac:dyDescent="0.35">
      <c r="A46" s="155" t="s">
        <v>98</v>
      </c>
      <c r="D46" s="797"/>
    </row>
    <row r="47" spans="1:18" x14ac:dyDescent="0.3">
      <c r="A47" s="692"/>
      <c r="B47" s="686" t="s">
        <v>31</v>
      </c>
      <c r="C47" s="686" t="s">
        <v>41</v>
      </c>
      <c r="D47" s="797"/>
      <c r="E47" s="693" t="s">
        <v>42</v>
      </c>
    </row>
    <row r="48" spans="1:18" x14ac:dyDescent="0.3">
      <c r="A48" s="710" t="s">
        <v>39</v>
      </c>
      <c r="B48" s="690">
        <v>305</v>
      </c>
      <c r="C48" s="690">
        <v>100</v>
      </c>
      <c r="D48" s="797"/>
      <c r="E48" s="695"/>
    </row>
    <row r="49" spans="1:5" x14ac:dyDescent="0.3">
      <c r="A49" s="710" t="s">
        <v>38</v>
      </c>
      <c r="B49" s="690">
        <v>280</v>
      </c>
      <c r="C49" s="690">
        <v>100</v>
      </c>
      <c r="D49" s="797"/>
      <c r="E49" s="695">
        <v>0</v>
      </c>
    </row>
    <row r="50" spans="1:5" x14ac:dyDescent="0.3">
      <c r="A50" s="710" t="s">
        <v>37</v>
      </c>
      <c r="B50" s="690">
        <v>255</v>
      </c>
      <c r="C50" s="690">
        <v>100</v>
      </c>
      <c r="D50" s="797"/>
      <c r="E50" s="695">
        <v>0</v>
      </c>
    </row>
    <row r="51" spans="1:5" x14ac:dyDescent="0.3">
      <c r="A51" s="710" t="s">
        <v>36</v>
      </c>
      <c r="B51" s="690">
        <v>230</v>
      </c>
      <c r="C51" s="690">
        <v>98</v>
      </c>
      <c r="D51" s="797"/>
      <c r="E51" s="695">
        <f t="shared" ref="E51:E60" si="0">C50-C51</f>
        <v>2</v>
      </c>
    </row>
    <row r="52" spans="1:5" x14ac:dyDescent="0.3">
      <c r="A52" s="710" t="s">
        <v>35</v>
      </c>
      <c r="B52" s="690">
        <v>205</v>
      </c>
      <c r="C52" s="690">
        <v>90</v>
      </c>
      <c r="D52" s="797"/>
      <c r="E52" s="695">
        <f t="shared" si="0"/>
        <v>8</v>
      </c>
    </row>
    <row r="53" spans="1:5" x14ac:dyDescent="0.3">
      <c r="A53" s="710" t="s">
        <v>34</v>
      </c>
      <c r="B53" s="690">
        <v>180</v>
      </c>
      <c r="C53" s="690">
        <v>79</v>
      </c>
      <c r="D53" s="797"/>
      <c r="E53" s="695">
        <f t="shared" si="0"/>
        <v>11</v>
      </c>
    </row>
    <row r="54" spans="1:5" x14ac:dyDescent="0.3">
      <c r="A54" s="710" t="s">
        <v>33</v>
      </c>
      <c r="B54" s="690">
        <v>150</v>
      </c>
      <c r="C54" s="690">
        <v>67</v>
      </c>
      <c r="D54" s="797"/>
      <c r="E54" s="695">
        <f t="shared" si="0"/>
        <v>12</v>
      </c>
    </row>
    <row r="55" spans="1:5" x14ac:dyDescent="0.3">
      <c r="A55" s="710" t="s">
        <v>32</v>
      </c>
      <c r="B55" s="690">
        <v>125</v>
      </c>
      <c r="C55" s="690">
        <v>55</v>
      </c>
      <c r="D55" s="797"/>
      <c r="E55" s="695">
        <f t="shared" si="0"/>
        <v>12</v>
      </c>
    </row>
    <row r="56" spans="1:5" x14ac:dyDescent="0.3">
      <c r="A56" s="710" t="s">
        <v>30</v>
      </c>
      <c r="B56" s="690">
        <v>100</v>
      </c>
      <c r="C56" s="690">
        <v>45</v>
      </c>
      <c r="D56" s="797"/>
      <c r="E56" s="695">
        <f t="shared" si="0"/>
        <v>10</v>
      </c>
    </row>
    <row r="57" spans="1:5" x14ac:dyDescent="0.3">
      <c r="A57" s="710" t="s">
        <v>29</v>
      </c>
      <c r="B57" s="690">
        <v>75</v>
      </c>
      <c r="C57" s="690">
        <v>35</v>
      </c>
      <c r="D57" s="797"/>
      <c r="E57" s="695">
        <f t="shared" si="0"/>
        <v>10</v>
      </c>
    </row>
    <row r="58" spans="1:5" x14ac:dyDescent="0.3">
      <c r="A58" s="710" t="s">
        <v>28</v>
      </c>
      <c r="B58" s="690">
        <v>50</v>
      </c>
      <c r="C58" s="690">
        <v>24</v>
      </c>
      <c r="D58" s="797"/>
      <c r="E58" s="695">
        <f t="shared" si="0"/>
        <v>11</v>
      </c>
    </row>
    <row r="59" spans="1:5" x14ac:dyDescent="0.3">
      <c r="A59" s="710" t="s">
        <v>27</v>
      </c>
      <c r="B59" s="690">
        <v>25</v>
      </c>
      <c r="C59" s="690">
        <v>13</v>
      </c>
      <c r="D59" s="797"/>
      <c r="E59" s="695">
        <f t="shared" si="0"/>
        <v>11</v>
      </c>
    </row>
    <row r="60" spans="1:5" x14ac:dyDescent="0.3">
      <c r="A60" s="710" t="s">
        <v>26</v>
      </c>
      <c r="B60" s="690">
        <v>15</v>
      </c>
      <c r="C60" s="690">
        <v>8</v>
      </c>
      <c r="D60" s="797"/>
      <c r="E60" s="695">
        <f t="shared" si="0"/>
        <v>5</v>
      </c>
    </row>
    <row r="61" spans="1:5" ht="15" thickBot="1" x14ac:dyDescent="0.35">
      <c r="A61" s="727">
        <v>-15</v>
      </c>
      <c r="B61" s="713">
        <v>0</v>
      </c>
      <c r="C61" s="713">
        <v>0</v>
      </c>
      <c r="D61" s="797"/>
      <c r="E61" s="699">
        <f>C60</f>
        <v>8</v>
      </c>
    </row>
    <row r="62" spans="1:5" x14ac:dyDescent="0.3">
      <c r="D62" s="797"/>
    </row>
    <row r="63" spans="1:5" x14ac:dyDescent="0.3">
      <c r="D63" s="797"/>
    </row>
  </sheetData>
  <mergeCells count="8">
    <mergeCell ref="D46:D63"/>
    <mergeCell ref="A1:P1"/>
    <mergeCell ref="F37:G37"/>
    <mergeCell ref="F35:G35"/>
    <mergeCell ref="F21:G21"/>
    <mergeCell ref="F16:G16"/>
    <mergeCell ref="F27:G27"/>
    <mergeCell ref="F32:G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58"/>
  <sheetViews>
    <sheetView showGridLines="0" zoomScale="70" zoomScaleNormal="70" workbookViewId="0">
      <selection activeCell="K31" sqref="K31"/>
    </sheetView>
  </sheetViews>
  <sheetFormatPr defaultColWidth="11.44140625" defaultRowHeight="14.4" x14ac:dyDescent="0.3"/>
  <cols>
    <col min="1" max="1" width="21.44140625" customWidth="1"/>
    <col min="2" max="2" width="13.5546875" bestFit="1" customWidth="1"/>
    <col min="4" max="4" width="33.44140625" customWidth="1"/>
    <col min="5" max="5" width="33.44140625" style="206" customWidth="1"/>
    <col min="6" max="6" width="21.44140625" customWidth="1"/>
    <col min="7" max="7" width="18.44140625" customWidth="1"/>
  </cols>
  <sheetData>
    <row r="1" spans="1:16" ht="61.8" thickBot="1" x14ac:dyDescent="1.1499999999999999">
      <c r="A1" s="798" t="s">
        <v>1001</v>
      </c>
      <c r="B1" s="799"/>
      <c r="C1" s="799"/>
      <c r="D1" s="799"/>
      <c r="E1" s="799"/>
      <c r="F1" s="799"/>
      <c r="G1" s="799"/>
      <c r="H1" s="799"/>
      <c r="I1" s="799"/>
      <c r="J1" s="799"/>
      <c r="K1" s="799"/>
      <c r="L1" s="799"/>
      <c r="M1" s="799"/>
      <c r="N1" s="799"/>
      <c r="O1" s="799"/>
      <c r="P1" s="800"/>
    </row>
    <row r="2" spans="1:16" x14ac:dyDescent="0.3">
      <c r="A2" s="8"/>
      <c r="B2" s="8"/>
      <c r="C2" s="7"/>
      <c r="D2" s="7"/>
      <c r="E2" s="7"/>
      <c r="F2" s="8"/>
      <c r="G2" s="8"/>
      <c r="H2" s="8"/>
      <c r="I2" s="7"/>
    </row>
    <row r="3" spans="1:16" x14ac:dyDescent="0.3">
      <c r="A3" s="8"/>
      <c r="B3" s="8"/>
      <c r="C3" s="7"/>
      <c r="D3" s="7"/>
      <c r="E3" s="7"/>
      <c r="F3" s="8"/>
      <c r="G3" s="8"/>
      <c r="H3" s="8"/>
      <c r="I3" s="7"/>
    </row>
    <row r="4" spans="1:16" ht="15" thickBot="1" x14ac:dyDescent="0.35">
      <c r="A4" s="8"/>
      <c r="B4" s="8"/>
      <c r="C4" s="7"/>
      <c r="D4" s="7"/>
      <c r="E4" s="7"/>
      <c r="F4" s="8"/>
      <c r="G4" s="8"/>
      <c r="H4" s="8"/>
      <c r="I4" s="7"/>
    </row>
    <row r="5" spans="1:16" ht="29.4" thickBot="1" x14ac:dyDescent="0.35">
      <c r="A5" s="150" t="s">
        <v>155</v>
      </c>
      <c r="B5" s="8"/>
      <c r="C5" s="7"/>
      <c r="D5" s="7"/>
      <c r="E5" s="7"/>
      <c r="F5" s="8"/>
      <c r="G5" s="8"/>
      <c r="H5" s="8"/>
      <c r="I5" s="7"/>
    </row>
    <row r="6" spans="1:16" ht="29.4" thickBot="1" x14ac:dyDescent="0.35">
      <c r="A6" s="213" t="s">
        <v>81</v>
      </c>
      <c r="B6" s="8"/>
      <c r="C6" s="7"/>
      <c r="D6" s="7"/>
      <c r="E6" s="7"/>
      <c r="F6" s="150" t="s">
        <v>84</v>
      </c>
      <c r="G6" s="8"/>
      <c r="H6" s="7"/>
      <c r="I6" s="7"/>
    </row>
    <row r="7" spans="1:16" ht="15" thickBot="1" x14ac:dyDescent="0.35">
      <c r="A7" s="214" t="s">
        <v>156</v>
      </c>
      <c r="B7" s="8"/>
      <c r="C7" s="7"/>
      <c r="D7" s="7"/>
      <c r="E7" s="7"/>
      <c r="F7" s="151" t="s">
        <v>83</v>
      </c>
      <c r="G7" s="810" t="s">
        <v>88</v>
      </c>
      <c r="H7" s="811"/>
      <c r="I7" s="811"/>
      <c r="J7" s="812"/>
    </row>
    <row r="8" spans="1:16" ht="15" thickBot="1" x14ac:dyDescent="0.35">
      <c r="A8" s="7"/>
      <c r="B8" s="7"/>
      <c r="C8" s="7"/>
      <c r="D8" s="7"/>
      <c r="E8" s="7"/>
      <c r="F8" s="8"/>
      <c r="G8" s="813" t="s">
        <v>138</v>
      </c>
      <c r="H8" s="814"/>
      <c r="I8" s="814"/>
      <c r="J8" s="815"/>
    </row>
    <row r="9" spans="1:16" ht="16.2" thickBot="1" x14ac:dyDescent="0.35">
      <c r="A9" s="108" t="s">
        <v>731</v>
      </c>
      <c r="B9" s="7"/>
      <c r="C9" s="7"/>
      <c r="D9" s="7"/>
      <c r="E9" s="7"/>
      <c r="F9" s="8"/>
      <c r="G9" s="813" t="s">
        <v>139</v>
      </c>
      <c r="H9" s="814"/>
      <c r="I9" s="814"/>
      <c r="J9" s="815"/>
    </row>
    <row r="10" spans="1:16" x14ac:dyDescent="0.3">
      <c r="A10" s="7"/>
      <c r="B10" s="7"/>
      <c r="C10" s="7"/>
      <c r="D10" s="7"/>
      <c r="E10" s="7"/>
      <c r="F10" s="8"/>
      <c r="G10" s="813" t="s">
        <v>140</v>
      </c>
      <c r="H10" s="814"/>
      <c r="I10" s="814"/>
      <c r="J10" s="815"/>
    </row>
    <row r="11" spans="1:16" ht="15" thickBot="1" x14ac:dyDescent="0.35">
      <c r="A11" s="7"/>
      <c r="B11" s="7"/>
      <c r="C11" s="7"/>
      <c r="D11" s="7"/>
      <c r="E11" s="7"/>
      <c r="F11" s="8"/>
      <c r="G11" s="816" t="s">
        <v>141</v>
      </c>
      <c r="H11" s="817"/>
      <c r="I11" s="817"/>
      <c r="J11" s="818"/>
    </row>
    <row r="12" spans="1:16" x14ac:dyDescent="0.3">
      <c r="A12" s="7"/>
      <c r="B12" s="7"/>
      <c r="C12" s="7"/>
      <c r="D12" s="7"/>
      <c r="E12" s="7"/>
      <c r="F12" s="8"/>
      <c r="G12" s="207"/>
      <c r="H12" s="8"/>
      <c r="I12" s="7"/>
    </row>
    <row r="13" spans="1:16" x14ac:dyDescent="0.3">
      <c r="A13" s="7"/>
      <c r="B13" s="7"/>
      <c r="C13" s="7"/>
      <c r="D13" s="7"/>
      <c r="E13" s="7"/>
      <c r="F13" s="8"/>
      <c r="G13" s="207"/>
      <c r="H13" s="8"/>
      <c r="I13" s="7"/>
    </row>
    <row r="14" spans="1:16" ht="15" thickBot="1" x14ac:dyDescent="0.35">
      <c r="A14" s="7"/>
      <c r="B14" s="7"/>
      <c r="C14" s="7"/>
      <c r="D14" s="7"/>
      <c r="E14" s="7"/>
      <c r="F14" s="8"/>
      <c r="G14" s="207"/>
      <c r="H14" s="8"/>
      <c r="I14" s="7"/>
    </row>
    <row r="15" spans="1:16" ht="15" thickBot="1" x14ac:dyDescent="0.35">
      <c r="A15" s="7"/>
      <c r="B15" s="7"/>
      <c r="C15" s="7"/>
      <c r="D15" s="7"/>
      <c r="E15" s="7"/>
      <c r="F15" s="150" t="s">
        <v>85</v>
      </c>
      <c r="G15" s="7"/>
      <c r="H15" s="8"/>
      <c r="I15" s="7"/>
      <c r="J15" s="8"/>
    </row>
    <row r="16" spans="1:16" ht="15" thickBot="1" x14ac:dyDescent="0.35">
      <c r="A16" s="7"/>
      <c r="B16" s="7"/>
      <c r="C16" s="7"/>
      <c r="D16" s="7"/>
      <c r="E16" s="7"/>
      <c r="F16" s="805" t="s">
        <v>90</v>
      </c>
      <c r="G16" s="806"/>
      <c r="H16" s="8"/>
      <c r="I16" s="7"/>
    </row>
    <row r="17" spans="1:7" ht="15" thickBot="1" x14ac:dyDescent="0.35">
      <c r="F17" s="168" t="s">
        <v>86</v>
      </c>
      <c r="G17" s="216">
        <f>'1. Chancador primario'!G22</f>
        <v>586926</v>
      </c>
    </row>
    <row r="18" spans="1:7" ht="15" thickBot="1" x14ac:dyDescent="0.35">
      <c r="A18" s="176" t="s">
        <v>100</v>
      </c>
      <c r="B18" s="11"/>
      <c r="C18" s="11"/>
      <c r="E18" s="7"/>
      <c r="F18" s="7"/>
      <c r="G18" s="7"/>
    </row>
    <row r="19" spans="1:7" ht="15" thickBot="1" x14ac:dyDescent="0.35">
      <c r="A19" s="172" t="s">
        <v>128</v>
      </c>
      <c r="B19" s="173"/>
      <c r="C19" s="173"/>
      <c r="D19" s="53"/>
      <c r="E19" s="51"/>
      <c r="F19" s="170" t="s">
        <v>87</v>
      </c>
      <c r="G19" s="7"/>
    </row>
    <row r="20" spans="1:7" ht="15" thickBot="1" x14ac:dyDescent="0.35">
      <c r="A20" s="174" t="s">
        <v>129</v>
      </c>
      <c r="B20" s="175"/>
      <c r="C20" s="175"/>
      <c r="D20" s="51"/>
      <c r="E20" s="7"/>
      <c r="F20" s="807" t="s">
        <v>90</v>
      </c>
      <c r="G20" s="808"/>
    </row>
    <row r="21" spans="1:7" x14ac:dyDescent="0.3">
      <c r="A21" s="174" t="s">
        <v>130</v>
      </c>
      <c r="B21" s="175"/>
      <c r="C21" s="175"/>
      <c r="D21" s="51"/>
      <c r="E21" s="7"/>
      <c r="F21" s="158" t="s">
        <v>101</v>
      </c>
      <c r="G21" s="219">
        <f>G131</f>
        <v>544076.24333769665</v>
      </c>
    </row>
    <row r="22" spans="1:7" ht="15" thickBot="1" x14ac:dyDescent="0.35">
      <c r="A22" s="174"/>
      <c r="B22" s="175"/>
      <c r="C22" s="175"/>
      <c r="D22" s="51"/>
      <c r="E22" s="7"/>
      <c r="F22" s="161" t="s">
        <v>102</v>
      </c>
      <c r="G22" s="220">
        <f>H131</f>
        <v>42849.756662303582</v>
      </c>
    </row>
    <row r="23" spans="1:7" x14ac:dyDescent="0.3">
      <c r="A23" s="174" t="s">
        <v>125</v>
      </c>
      <c r="B23" s="175"/>
      <c r="C23" s="175"/>
      <c r="D23" s="51"/>
      <c r="E23" s="7"/>
    </row>
    <row r="24" spans="1:7" ht="15" thickBot="1" x14ac:dyDescent="0.35">
      <c r="A24" s="174" t="s">
        <v>118</v>
      </c>
      <c r="B24" s="175"/>
      <c r="C24" s="175"/>
      <c r="D24" s="51"/>
      <c r="E24" s="7"/>
    </row>
    <row r="25" spans="1:7" ht="15" thickBot="1" x14ac:dyDescent="0.35">
      <c r="A25" s="174" t="s">
        <v>119</v>
      </c>
      <c r="B25" s="175"/>
      <c r="C25" s="175"/>
      <c r="D25" s="51"/>
      <c r="E25" s="51"/>
      <c r="F25" s="170" t="s">
        <v>93</v>
      </c>
    </row>
    <row r="26" spans="1:7" ht="15" thickBot="1" x14ac:dyDescent="0.35">
      <c r="A26" s="174" t="s">
        <v>935</v>
      </c>
      <c r="B26" s="175"/>
      <c r="C26" s="175"/>
      <c r="D26" s="51"/>
      <c r="E26" s="7"/>
      <c r="F26" s="807" t="s">
        <v>94</v>
      </c>
      <c r="G26" s="808"/>
    </row>
    <row r="27" spans="1:7" ht="18" customHeight="1" x14ac:dyDescent="0.3">
      <c r="A27" s="174" t="s">
        <v>120</v>
      </c>
      <c r="B27" s="175"/>
      <c r="C27" s="175"/>
      <c r="D27" s="51"/>
      <c r="E27" s="7"/>
      <c r="F27" s="158" t="s">
        <v>0</v>
      </c>
      <c r="G27" s="164">
        <v>25</v>
      </c>
    </row>
    <row r="28" spans="1:7" x14ac:dyDescent="0.3">
      <c r="A28" s="174" t="s">
        <v>121</v>
      </c>
      <c r="B28" s="7"/>
      <c r="C28" s="7"/>
      <c r="D28" s="217"/>
      <c r="E28" s="8"/>
      <c r="F28" s="218" t="s">
        <v>1</v>
      </c>
      <c r="G28" s="154">
        <v>18</v>
      </c>
    </row>
    <row r="29" spans="1:7" ht="15" thickBot="1" x14ac:dyDescent="0.35">
      <c r="A29" s="174" t="s">
        <v>122</v>
      </c>
      <c r="B29" s="7"/>
      <c r="C29" s="7"/>
      <c r="D29" s="51"/>
      <c r="E29" s="7"/>
      <c r="F29" s="161"/>
      <c r="G29" s="122">
        <v>16</v>
      </c>
    </row>
    <row r="30" spans="1:7" ht="15" thickBot="1" x14ac:dyDescent="0.35">
      <c r="A30" s="174" t="s">
        <v>127</v>
      </c>
      <c r="B30" s="7"/>
      <c r="C30" s="7"/>
      <c r="D30" s="51"/>
      <c r="E30" s="7"/>
      <c r="F30" s="803" t="s">
        <v>104</v>
      </c>
      <c r="G30" s="804"/>
    </row>
    <row r="31" spans="1:7" ht="15" thickBot="1" x14ac:dyDescent="0.35">
      <c r="A31" s="174" t="s">
        <v>137</v>
      </c>
      <c r="B31" s="7"/>
      <c r="C31" s="7"/>
      <c r="D31" s="51"/>
      <c r="E31" s="7"/>
      <c r="F31" s="165" t="s">
        <v>105</v>
      </c>
      <c r="G31" s="166">
        <v>7.5</v>
      </c>
    </row>
    <row r="32" spans="1:7" ht="15" thickBot="1" x14ac:dyDescent="0.35">
      <c r="A32" s="174" t="s">
        <v>131</v>
      </c>
      <c r="B32" s="7"/>
      <c r="C32" s="7"/>
      <c r="D32" s="51"/>
      <c r="E32" s="7"/>
      <c r="F32" s="803" t="s">
        <v>147</v>
      </c>
      <c r="G32" s="804"/>
    </row>
    <row r="33" spans="1:12" ht="15" thickBot="1" x14ac:dyDescent="0.35">
      <c r="A33" s="174" t="s">
        <v>132</v>
      </c>
      <c r="B33" s="7"/>
      <c r="C33" s="7"/>
      <c r="D33" s="51"/>
      <c r="E33" s="7"/>
      <c r="F33" s="165" t="s">
        <v>148</v>
      </c>
      <c r="G33" s="166">
        <v>3.18</v>
      </c>
    </row>
    <row r="34" spans="1:12" ht="15" thickBot="1" x14ac:dyDescent="0.35">
      <c r="A34" s="174" t="s">
        <v>133</v>
      </c>
      <c r="B34" s="7"/>
      <c r="C34" s="7"/>
      <c r="D34" s="51"/>
      <c r="E34" s="7"/>
    </row>
    <row r="35" spans="1:12" ht="15" thickBot="1" x14ac:dyDescent="0.35">
      <c r="A35" s="174" t="s">
        <v>134</v>
      </c>
      <c r="B35" s="7"/>
      <c r="C35" s="7"/>
      <c r="D35" s="51"/>
      <c r="E35" s="51"/>
      <c r="F35" s="171" t="s">
        <v>89</v>
      </c>
    </row>
    <row r="36" spans="1:12" ht="15" thickBot="1" x14ac:dyDescent="0.35">
      <c r="A36" s="174" t="s">
        <v>136</v>
      </c>
      <c r="B36" s="7"/>
      <c r="C36" s="7"/>
      <c r="D36" s="51"/>
      <c r="E36" s="7"/>
      <c r="F36" s="831" t="s">
        <v>108</v>
      </c>
      <c r="G36" s="825"/>
      <c r="H36" s="825" t="s">
        <v>97</v>
      </c>
      <c r="I36" s="825"/>
      <c r="J36" s="825"/>
      <c r="K36" s="825"/>
      <c r="L36" s="826"/>
    </row>
    <row r="37" spans="1:12" ht="46.5" customHeight="1" thickBot="1" x14ac:dyDescent="0.35">
      <c r="A37" s="726" t="s">
        <v>135</v>
      </c>
      <c r="B37" s="48"/>
      <c r="C37" s="48"/>
      <c r="D37" s="47"/>
      <c r="E37" s="7"/>
      <c r="F37" s="721" t="s">
        <v>109</v>
      </c>
      <c r="G37" s="722">
        <f>1.1*(G22/(365*24))/(B136*B137*B138*B139*B140*B141*B142*B143*B144*B145*B146*B147)</f>
        <v>0.2108082810685156</v>
      </c>
      <c r="H37" s="827" t="s">
        <v>110</v>
      </c>
      <c r="I37" s="827"/>
      <c r="J37" s="827"/>
      <c r="K37" s="827"/>
      <c r="L37" s="828"/>
    </row>
    <row r="38" spans="1:12" ht="46.35" customHeight="1" thickBot="1" x14ac:dyDescent="0.35">
      <c r="F38" s="723" t="s">
        <v>111</v>
      </c>
      <c r="G38" s="714">
        <f>(B154/(3.6*B155*B157))+0.15</f>
        <v>0.45803213124566389</v>
      </c>
      <c r="H38" s="829" t="s">
        <v>117</v>
      </c>
      <c r="I38" s="829"/>
      <c r="J38" s="829"/>
      <c r="K38" s="829"/>
      <c r="L38" s="830"/>
    </row>
    <row r="39" spans="1:12" ht="15" thickBot="1" x14ac:dyDescent="0.35">
      <c r="F39" s="832" t="s">
        <v>10</v>
      </c>
      <c r="G39" s="833"/>
      <c r="H39" s="825" t="s">
        <v>97</v>
      </c>
      <c r="I39" s="825"/>
      <c r="J39" s="825"/>
      <c r="K39" s="825"/>
      <c r="L39" s="826"/>
    </row>
    <row r="40" spans="1:12" ht="36" customHeight="1" thickBot="1" x14ac:dyDescent="0.35">
      <c r="F40" s="724" t="s">
        <v>126</v>
      </c>
      <c r="G40" s="725">
        <f>100*G22/(G17*(C110/100))</f>
        <v>73.007085496814895</v>
      </c>
      <c r="H40" s="823" t="s">
        <v>839</v>
      </c>
      <c r="I40" s="823"/>
      <c r="J40" s="823"/>
      <c r="K40" s="823"/>
      <c r="L40" s="824"/>
    </row>
    <row r="42" spans="1:12" ht="15" customHeight="1" x14ac:dyDescent="0.3"/>
    <row r="45" spans="1:12" x14ac:dyDescent="0.3">
      <c r="A45" t="s">
        <v>142</v>
      </c>
    </row>
    <row r="46" spans="1:12" x14ac:dyDescent="0.3">
      <c r="A46" t="s">
        <v>146</v>
      </c>
    </row>
    <row r="47" spans="1:12" x14ac:dyDescent="0.3">
      <c r="A47" t="s">
        <v>145</v>
      </c>
    </row>
    <row r="49" spans="1:2" ht="15" thickBot="1" x14ac:dyDescent="0.35"/>
    <row r="50" spans="1:2" ht="15" thickBot="1" x14ac:dyDescent="0.35">
      <c r="A50" s="150" t="s">
        <v>99</v>
      </c>
    </row>
    <row r="51" spans="1:2" ht="15" thickBot="1" x14ac:dyDescent="0.35"/>
    <row r="52" spans="1:2" ht="15" thickBot="1" x14ac:dyDescent="0.35">
      <c r="A52" s="221" t="s">
        <v>103</v>
      </c>
      <c r="B52" s="222"/>
    </row>
    <row r="54" spans="1:2" x14ac:dyDescent="0.3">
      <c r="A54" s="715" t="s">
        <v>31</v>
      </c>
      <c r="B54" s="716" t="s">
        <v>4</v>
      </c>
    </row>
    <row r="55" spans="1:2" x14ac:dyDescent="0.3">
      <c r="A55" s="717">
        <v>305</v>
      </c>
      <c r="B55" s="718">
        <f t="shared" ref="B55:B91" si="0">1-EXP(-0.693*(A55/$G$29)^$G$31)</f>
        <v>1</v>
      </c>
    </row>
    <row r="56" spans="1:2" x14ac:dyDescent="0.3">
      <c r="A56" s="717">
        <v>280</v>
      </c>
      <c r="B56" s="718">
        <f t="shared" si="0"/>
        <v>1</v>
      </c>
    </row>
    <row r="57" spans="1:2" x14ac:dyDescent="0.3">
      <c r="A57" s="717">
        <v>255</v>
      </c>
      <c r="B57" s="718">
        <f t="shared" si="0"/>
        <v>1</v>
      </c>
    </row>
    <row r="58" spans="1:2" x14ac:dyDescent="0.3">
      <c r="A58" s="717">
        <v>230</v>
      </c>
      <c r="B58" s="718">
        <f t="shared" si="0"/>
        <v>1</v>
      </c>
    </row>
    <row r="59" spans="1:2" x14ac:dyDescent="0.3">
      <c r="A59" s="717">
        <v>205</v>
      </c>
      <c r="B59" s="718">
        <f t="shared" si="0"/>
        <v>1</v>
      </c>
    </row>
    <row r="60" spans="1:2" x14ac:dyDescent="0.3">
      <c r="A60" s="717">
        <v>180</v>
      </c>
      <c r="B60" s="718">
        <f t="shared" si="0"/>
        <v>1</v>
      </c>
    </row>
    <row r="61" spans="1:2" x14ac:dyDescent="0.3">
      <c r="A61" s="717">
        <v>150</v>
      </c>
      <c r="B61" s="718">
        <f t="shared" si="0"/>
        <v>1</v>
      </c>
    </row>
    <row r="62" spans="1:2" x14ac:dyDescent="0.3">
      <c r="A62" s="717">
        <v>125</v>
      </c>
      <c r="B62" s="718">
        <f t="shared" si="0"/>
        <v>1</v>
      </c>
    </row>
    <row r="63" spans="1:2" x14ac:dyDescent="0.3">
      <c r="A63" s="717">
        <v>100</v>
      </c>
      <c r="B63" s="718">
        <f t="shared" si="0"/>
        <v>1</v>
      </c>
    </row>
    <row r="64" spans="1:2" x14ac:dyDescent="0.3">
      <c r="A64" s="717">
        <v>75</v>
      </c>
      <c r="B64" s="718">
        <f t="shared" si="0"/>
        <v>1</v>
      </c>
    </row>
    <row r="65" spans="1:2" x14ac:dyDescent="0.3">
      <c r="A65" s="717">
        <v>50</v>
      </c>
      <c r="B65" s="718">
        <f t="shared" si="0"/>
        <v>1</v>
      </c>
    </row>
    <row r="66" spans="1:2" x14ac:dyDescent="0.3">
      <c r="A66" s="717">
        <v>25</v>
      </c>
      <c r="B66" s="718">
        <f t="shared" si="0"/>
        <v>0.99999999720726551</v>
      </c>
    </row>
    <row r="67" spans="1:2" x14ac:dyDescent="0.3">
      <c r="A67" s="717">
        <v>24</v>
      </c>
      <c r="B67" s="718">
        <f t="shared" si="0"/>
        <v>0.99999949648816921</v>
      </c>
    </row>
    <row r="68" spans="1:2" x14ac:dyDescent="0.3">
      <c r="A68" s="717">
        <v>23</v>
      </c>
      <c r="B68" s="718">
        <f t="shared" si="0"/>
        <v>0.99997351212795416</v>
      </c>
    </row>
    <row r="69" spans="1:2" x14ac:dyDescent="0.3">
      <c r="A69" s="717">
        <v>22</v>
      </c>
      <c r="B69" s="718">
        <f t="shared" si="0"/>
        <v>0.99947440658713527</v>
      </c>
    </row>
    <row r="70" spans="1:2" x14ac:dyDescent="0.3">
      <c r="A70" s="717">
        <v>21</v>
      </c>
      <c r="B70" s="718">
        <f t="shared" si="0"/>
        <v>0.99514110052652549</v>
      </c>
    </row>
    <row r="71" spans="1:2" x14ac:dyDescent="0.3">
      <c r="A71" s="717">
        <v>20</v>
      </c>
      <c r="B71" s="718">
        <f t="shared" si="0"/>
        <v>0.97514068230795548</v>
      </c>
    </row>
    <row r="72" spans="1:2" x14ac:dyDescent="0.3">
      <c r="A72" s="717">
        <v>19</v>
      </c>
      <c r="B72" s="718">
        <f t="shared" si="0"/>
        <v>0.91911244592897678</v>
      </c>
    </row>
    <row r="73" spans="1:2" x14ac:dyDescent="0.3">
      <c r="A73" s="717">
        <v>18</v>
      </c>
      <c r="B73" s="718">
        <f t="shared" si="0"/>
        <v>0.81295350807021882</v>
      </c>
    </row>
    <row r="74" spans="1:2" x14ac:dyDescent="0.3">
      <c r="A74" s="717">
        <v>17</v>
      </c>
      <c r="B74" s="718">
        <f t="shared" si="0"/>
        <v>0.66443639927113884</v>
      </c>
    </row>
    <row r="75" spans="1:2" x14ac:dyDescent="0.3">
      <c r="A75" s="717">
        <v>16</v>
      </c>
      <c r="B75" s="718">
        <f t="shared" si="0"/>
        <v>0.4999264043042323</v>
      </c>
    </row>
    <row r="76" spans="1:2" x14ac:dyDescent="0.3">
      <c r="A76" s="717">
        <v>15</v>
      </c>
      <c r="B76" s="718">
        <f t="shared" si="0"/>
        <v>0.34759414336772687</v>
      </c>
    </row>
    <row r="77" spans="1:2" x14ac:dyDescent="0.3">
      <c r="A77" s="717">
        <v>14</v>
      </c>
      <c r="B77" s="718">
        <f t="shared" si="0"/>
        <v>0.2247440405680865</v>
      </c>
    </row>
    <row r="78" spans="1:2" x14ac:dyDescent="0.3">
      <c r="A78" s="717">
        <v>13</v>
      </c>
      <c r="B78" s="718">
        <f t="shared" si="0"/>
        <v>0.13585846495004972</v>
      </c>
    </row>
    <row r="79" spans="1:2" x14ac:dyDescent="0.3">
      <c r="A79" s="717">
        <v>12</v>
      </c>
      <c r="B79" s="718">
        <f t="shared" si="0"/>
        <v>7.6986208697234493E-2</v>
      </c>
    </row>
    <row r="80" spans="1:2" x14ac:dyDescent="0.3">
      <c r="A80" s="717">
        <v>11</v>
      </c>
      <c r="B80" s="718">
        <f t="shared" si="0"/>
        <v>4.0855636357278846E-2</v>
      </c>
    </row>
    <row r="81" spans="1:2" x14ac:dyDescent="0.3">
      <c r="A81" s="717">
        <v>10</v>
      </c>
      <c r="B81" s="718">
        <f t="shared" si="0"/>
        <v>2.0202681892258378E-2</v>
      </c>
    </row>
    <row r="82" spans="1:2" x14ac:dyDescent="0.3">
      <c r="A82" s="717">
        <v>9</v>
      </c>
      <c r="B82" s="718">
        <f t="shared" si="0"/>
        <v>9.218128613815213E-3</v>
      </c>
    </row>
    <row r="83" spans="1:2" x14ac:dyDescent="0.3">
      <c r="A83" s="717">
        <v>8</v>
      </c>
      <c r="B83" s="718">
        <f t="shared" si="0"/>
        <v>3.8210016317198336E-3</v>
      </c>
    </row>
    <row r="84" spans="1:2" x14ac:dyDescent="0.3">
      <c r="A84" s="717">
        <v>7</v>
      </c>
      <c r="B84" s="718">
        <f t="shared" si="0"/>
        <v>1.4052815129196317E-3</v>
      </c>
    </row>
    <row r="85" spans="1:2" x14ac:dyDescent="0.3">
      <c r="A85" s="717">
        <v>6</v>
      </c>
      <c r="B85" s="718">
        <f t="shared" si="0"/>
        <v>4.4245758687966319E-4</v>
      </c>
    </row>
    <row r="86" spans="1:2" x14ac:dyDescent="0.3">
      <c r="A86" s="717">
        <v>5</v>
      </c>
      <c r="B86" s="718">
        <f t="shared" si="0"/>
        <v>1.1274152747542399E-4</v>
      </c>
    </row>
    <row r="87" spans="1:2" x14ac:dyDescent="0.3">
      <c r="A87" s="717">
        <v>4</v>
      </c>
      <c r="B87" s="718">
        <f t="shared" si="0"/>
        <v>2.1148458008823923E-5</v>
      </c>
    </row>
    <row r="88" spans="1:2" x14ac:dyDescent="0.3">
      <c r="A88" s="717">
        <v>3</v>
      </c>
      <c r="B88" s="718">
        <f t="shared" si="0"/>
        <v>2.4447938489213783E-6</v>
      </c>
    </row>
    <row r="89" spans="1:2" x14ac:dyDescent="0.3">
      <c r="A89" s="717">
        <v>2</v>
      </c>
      <c r="B89" s="718">
        <f t="shared" si="0"/>
        <v>1.1683105727300358E-7</v>
      </c>
    </row>
    <row r="90" spans="1:2" x14ac:dyDescent="0.3">
      <c r="A90" s="717">
        <v>1</v>
      </c>
      <c r="B90" s="718">
        <f t="shared" si="0"/>
        <v>6.4540650601685456E-10</v>
      </c>
    </row>
    <row r="91" spans="1:2" x14ac:dyDescent="0.3">
      <c r="A91" s="719">
        <v>0</v>
      </c>
      <c r="B91" s="720">
        <f t="shared" si="0"/>
        <v>0</v>
      </c>
    </row>
    <row r="94" spans="1:2" ht="15" thickBot="1" x14ac:dyDescent="0.35"/>
    <row r="95" spans="1:2" ht="15" thickBot="1" x14ac:dyDescent="0.35">
      <c r="A95" s="684" t="s">
        <v>106</v>
      </c>
      <c r="B95" s="685"/>
    </row>
    <row r="96" spans="1:2" ht="15" thickBot="1" x14ac:dyDescent="0.35">
      <c r="A96" s="10"/>
    </row>
    <row r="97" spans="1:10" ht="15" thickBot="1" x14ac:dyDescent="0.35">
      <c r="A97" s="709"/>
      <c r="B97" s="704" t="s">
        <v>31</v>
      </c>
      <c r="C97" s="687" t="s">
        <v>25</v>
      </c>
      <c r="D97" s="687" t="s">
        <v>40</v>
      </c>
      <c r="E97" s="838" t="s">
        <v>46</v>
      </c>
      <c r="F97" s="839"/>
      <c r="G97" s="687" t="s">
        <v>47</v>
      </c>
      <c r="H97" s="687" t="s">
        <v>48</v>
      </c>
      <c r="I97" s="687" t="s">
        <v>69</v>
      </c>
      <c r="J97" s="705" t="s">
        <v>70</v>
      </c>
    </row>
    <row r="98" spans="1:10" x14ac:dyDescent="0.3">
      <c r="A98" s="787" t="s">
        <v>39</v>
      </c>
      <c r="B98" s="788">
        <v>305</v>
      </c>
      <c r="C98" s="788">
        <v>100</v>
      </c>
      <c r="D98" s="788"/>
      <c r="E98" s="836"/>
      <c r="F98" s="837"/>
      <c r="G98" s="788"/>
      <c r="H98" s="788"/>
      <c r="I98" s="788"/>
      <c r="J98" s="789"/>
    </row>
    <row r="99" spans="1:10" x14ac:dyDescent="0.3">
      <c r="A99" s="787" t="s">
        <v>38</v>
      </c>
      <c r="B99" s="782">
        <v>280</v>
      </c>
      <c r="C99" s="782">
        <v>100</v>
      </c>
      <c r="D99" s="782">
        <v>0</v>
      </c>
      <c r="E99" s="834">
        <f t="shared" ref="E99:E130" si="1">$G$17*D99/100</f>
        <v>0</v>
      </c>
      <c r="F99" s="835"/>
      <c r="G99" s="782">
        <f t="shared" ref="G99:G130" si="2">E99-H99</f>
        <v>0</v>
      </c>
      <c r="H99" s="782">
        <f t="shared" ref="H99:H109" si="3">E99*(1-B56)</f>
        <v>0</v>
      </c>
      <c r="I99" s="782">
        <f t="shared" ref="I99:I109" si="4">100*(1-B56)*E99/$G$22</f>
        <v>0</v>
      </c>
      <c r="J99" s="783">
        <f t="shared" ref="J99:J130" si="5">100*(E99-H99)/$G$21</f>
        <v>0</v>
      </c>
    </row>
    <row r="100" spans="1:10" x14ac:dyDescent="0.3">
      <c r="A100" s="787" t="s">
        <v>37</v>
      </c>
      <c r="B100" s="782">
        <v>255</v>
      </c>
      <c r="C100" s="782">
        <v>100</v>
      </c>
      <c r="D100" s="782">
        <v>0</v>
      </c>
      <c r="E100" s="834">
        <f t="shared" si="1"/>
        <v>0</v>
      </c>
      <c r="F100" s="835"/>
      <c r="G100" s="782">
        <f t="shared" si="2"/>
        <v>0</v>
      </c>
      <c r="H100" s="782">
        <f t="shared" si="3"/>
        <v>0</v>
      </c>
      <c r="I100" s="782">
        <f t="shared" si="4"/>
        <v>0</v>
      </c>
      <c r="J100" s="783">
        <f t="shared" si="5"/>
        <v>0</v>
      </c>
    </row>
    <row r="101" spans="1:10" x14ac:dyDescent="0.3">
      <c r="A101" s="787" t="s">
        <v>36</v>
      </c>
      <c r="B101" s="782">
        <v>230</v>
      </c>
      <c r="C101" s="782">
        <v>98</v>
      </c>
      <c r="D101" s="782">
        <f t="shared" ref="D101:D112" si="6">C100-C101</f>
        <v>2</v>
      </c>
      <c r="E101" s="834">
        <f t="shared" si="1"/>
        <v>11738.52</v>
      </c>
      <c r="F101" s="835"/>
      <c r="G101" s="782">
        <f t="shared" si="2"/>
        <v>11738.52</v>
      </c>
      <c r="H101" s="782">
        <f t="shared" si="3"/>
        <v>0</v>
      </c>
      <c r="I101" s="782">
        <f t="shared" si="4"/>
        <v>0</v>
      </c>
      <c r="J101" s="783">
        <f t="shared" si="5"/>
        <v>2.1575137940206202</v>
      </c>
    </row>
    <row r="102" spans="1:10" x14ac:dyDescent="0.3">
      <c r="A102" s="787" t="s">
        <v>35</v>
      </c>
      <c r="B102" s="782">
        <v>205</v>
      </c>
      <c r="C102" s="782">
        <v>90</v>
      </c>
      <c r="D102" s="782">
        <f t="shared" si="6"/>
        <v>8</v>
      </c>
      <c r="E102" s="834">
        <f t="shared" si="1"/>
        <v>46954.080000000002</v>
      </c>
      <c r="F102" s="835"/>
      <c r="G102" s="782">
        <f t="shared" si="2"/>
        <v>46954.080000000002</v>
      </c>
      <c r="H102" s="782">
        <f t="shared" si="3"/>
        <v>0</v>
      </c>
      <c r="I102" s="782">
        <f t="shared" si="4"/>
        <v>0</v>
      </c>
      <c r="J102" s="783">
        <f t="shared" si="5"/>
        <v>8.6300551760824806</v>
      </c>
    </row>
    <row r="103" spans="1:10" x14ac:dyDescent="0.3">
      <c r="A103" s="787" t="s">
        <v>34</v>
      </c>
      <c r="B103" s="782">
        <v>180</v>
      </c>
      <c r="C103" s="782">
        <v>79</v>
      </c>
      <c r="D103" s="782">
        <f t="shared" si="6"/>
        <v>11</v>
      </c>
      <c r="E103" s="834">
        <f t="shared" si="1"/>
        <v>64561.86</v>
      </c>
      <c r="F103" s="835"/>
      <c r="G103" s="782">
        <f t="shared" si="2"/>
        <v>64561.86</v>
      </c>
      <c r="H103" s="782">
        <f t="shared" si="3"/>
        <v>0</v>
      </c>
      <c r="I103" s="782">
        <f t="shared" si="4"/>
        <v>0</v>
      </c>
      <c r="J103" s="783">
        <f t="shared" si="5"/>
        <v>11.86632586711341</v>
      </c>
    </row>
    <row r="104" spans="1:10" x14ac:dyDescent="0.3">
      <c r="A104" s="787" t="s">
        <v>33</v>
      </c>
      <c r="B104" s="782">
        <v>150</v>
      </c>
      <c r="C104" s="782">
        <v>67</v>
      </c>
      <c r="D104" s="782">
        <f t="shared" si="6"/>
        <v>12</v>
      </c>
      <c r="E104" s="834">
        <f t="shared" si="1"/>
        <v>70431.12</v>
      </c>
      <c r="F104" s="835"/>
      <c r="G104" s="782">
        <f t="shared" si="2"/>
        <v>70431.12</v>
      </c>
      <c r="H104" s="782">
        <f t="shared" si="3"/>
        <v>0</v>
      </c>
      <c r="I104" s="782">
        <f t="shared" si="4"/>
        <v>0</v>
      </c>
      <c r="J104" s="783">
        <f t="shared" si="5"/>
        <v>12.94508276412372</v>
      </c>
    </row>
    <row r="105" spans="1:10" x14ac:dyDescent="0.3">
      <c r="A105" s="787" t="s">
        <v>32</v>
      </c>
      <c r="B105" s="782">
        <v>125</v>
      </c>
      <c r="C105" s="782">
        <v>55</v>
      </c>
      <c r="D105" s="782">
        <f t="shared" si="6"/>
        <v>12</v>
      </c>
      <c r="E105" s="834">
        <f t="shared" si="1"/>
        <v>70431.12</v>
      </c>
      <c r="F105" s="835"/>
      <c r="G105" s="782">
        <f t="shared" si="2"/>
        <v>70431.12</v>
      </c>
      <c r="H105" s="782">
        <f t="shared" si="3"/>
        <v>0</v>
      </c>
      <c r="I105" s="782">
        <f t="shared" si="4"/>
        <v>0</v>
      </c>
      <c r="J105" s="783">
        <f t="shared" si="5"/>
        <v>12.94508276412372</v>
      </c>
    </row>
    <row r="106" spans="1:10" x14ac:dyDescent="0.3">
      <c r="A106" s="787" t="s">
        <v>30</v>
      </c>
      <c r="B106" s="782">
        <v>100</v>
      </c>
      <c r="C106" s="782">
        <v>45</v>
      </c>
      <c r="D106" s="782">
        <f t="shared" si="6"/>
        <v>10</v>
      </c>
      <c r="E106" s="834">
        <f t="shared" si="1"/>
        <v>58692.6</v>
      </c>
      <c r="F106" s="835"/>
      <c r="G106" s="782">
        <f t="shared" si="2"/>
        <v>58692.6</v>
      </c>
      <c r="H106" s="782">
        <f t="shared" si="3"/>
        <v>0</v>
      </c>
      <c r="I106" s="782">
        <f t="shared" si="4"/>
        <v>0</v>
      </c>
      <c r="J106" s="783">
        <f t="shared" si="5"/>
        <v>10.7875689701031</v>
      </c>
    </row>
    <row r="107" spans="1:10" x14ac:dyDescent="0.3">
      <c r="A107" s="787" t="s">
        <v>29</v>
      </c>
      <c r="B107" s="782">
        <v>75</v>
      </c>
      <c r="C107" s="782">
        <v>35</v>
      </c>
      <c r="D107" s="782">
        <f t="shared" si="6"/>
        <v>10</v>
      </c>
      <c r="E107" s="834">
        <f t="shared" si="1"/>
        <v>58692.6</v>
      </c>
      <c r="F107" s="835"/>
      <c r="G107" s="782">
        <f t="shared" si="2"/>
        <v>58692.6</v>
      </c>
      <c r="H107" s="782">
        <f t="shared" si="3"/>
        <v>0</v>
      </c>
      <c r="I107" s="782">
        <f t="shared" si="4"/>
        <v>0</v>
      </c>
      <c r="J107" s="783">
        <f t="shared" si="5"/>
        <v>10.7875689701031</v>
      </c>
    </row>
    <row r="108" spans="1:10" x14ac:dyDescent="0.3">
      <c r="A108" s="787" t="s">
        <v>28</v>
      </c>
      <c r="B108" s="782">
        <v>50</v>
      </c>
      <c r="C108" s="782">
        <v>24</v>
      </c>
      <c r="D108" s="782">
        <f t="shared" si="6"/>
        <v>11</v>
      </c>
      <c r="E108" s="834">
        <f t="shared" si="1"/>
        <v>64561.86</v>
      </c>
      <c r="F108" s="835"/>
      <c r="G108" s="782">
        <f t="shared" si="2"/>
        <v>64561.86</v>
      </c>
      <c r="H108" s="782">
        <f t="shared" si="3"/>
        <v>0</v>
      </c>
      <c r="I108" s="782">
        <f t="shared" si="4"/>
        <v>0</v>
      </c>
      <c r="J108" s="783">
        <f t="shared" si="5"/>
        <v>11.86632586711341</v>
      </c>
    </row>
    <row r="109" spans="1:10" x14ac:dyDescent="0.3">
      <c r="A109" s="787" t="s">
        <v>27</v>
      </c>
      <c r="B109" s="782">
        <v>25</v>
      </c>
      <c r="C109" s="782">
        <v>13</v>
      </c>
      <c r="D109" s="782">
        <f t="shared" si="6"/>
        <v>11</v>
      </c>
      <c r="E109" s="834">
        <f t="shared" si="1"/>
        <v>64561.86</v>
      </c>
      <c r="F109" s="835"/>
      <c r="G109" s="782">
        <f t="shared" si="2"/>
        <v>64561.85981969587</v>
      </c>
      <c r="H109" s="782">
        <f t="shared" si="3"/>
        <v>1.8030413303857351E-4</v>
      </c>
      <c r="I109" s="782">
        <f t="shared" si="4"/>
        <v>4.2078216326766987E-7</v>
      </c>
      <c r="J109" s="783">
        <f t="shared" si="5"/>
        <v>11.866325833973912</v>
      </c>
    </row>
    <row r="110" spans="1:10" x14ac:dyDescent="0.3">
      <c r="A110" s="787" t="s">
        <v>43</v>
      </c>
      <c r="B110" s="782">
        <v>20</v>
      </c>
      <c r="C110" s="782">
        <v>10</v>
      </c>
      <c r="D110" s="782">
        <f t="shared" si="6"/>
        <v>3</v>
      </c>
      <c r="E110" s="834">
        <f t="shared" si="1"/>
        <v>17607.78</v>
      </c>
      <c r="F110" s="835"/>
      <c r="G110" s="782">
        <f t="shared" si="2"/>
        <v>17170.062603128372</v>
      </c>
      <c r="H110" s="782">
        <f t="shared" ref="H110:H130" si="7">E110*(1-B71)</f>
        <v>437.71739687162773</v>
      </c>
      <c r="I110" s="782">
        <f t="shared" ref="I110:I130" si="8">100*(1-B71)*E110/$G$22</f>
        <v>1.0215166455232239</v>
      </c>
      <c r="J110" s="783">
        <f t="shared" si="5"/>
        <v>3.1558192097851396</v>
      </c>
    </row>
    <row r="111" spans="1:10" x14ac:dyDescent="0.3">
      <c r="A111" s="787" t="s">
        <v>49</v>
      </c>
      <c r="B111" s="782">
        <v>19</v>
      </c>
      <c r="C111" s="782">
        <f t="shared" ref="C111:C130" si="9">0.4388*B111</f>
        <v>8.3372000000000011</v>
      </c>
      <c r="D111" s="782">
        <f t="shared" si="6"/>
        <v>1.6627999999999989</v>
      </c>
      <c r="E111" s="834">
        <f t="shared" si="1"/>
        <v>9759.4055279999939</v>
      </c>
      <c r="F111" s="835"/>
      <c r="G111" s="782">
        <f t="shared" si="2"/>
        <v>8969.9910856528513</v>
      </c>
      <c r="H111" s="782">
        <f t="shared" si="7"/>
        <v>789.41444234714243</v>
      </c>
      <c r="I111" s="782">
        <f t="shared" si="8"/>
        <v>1.8422845398364134</v>
      </c>
      <c r="J111" s="783">
        <f t="shared" si="5"/>
        <v>1.6486643545811588</v>
      </c>
    </row>
    <row r="112" spans="1:10" x14ac:dyDescent="0.3">
      <c r="A112" s="787" t="s">
        <v>50</v>
      </c>
      <c r="B112" s="782">
        <v>18</v>
      </c>
      <c r="C112" s="782">
        <f t="shared" si="9"/>
        <v>7.8984000000000005</v>
      </c>
      <c r="D112" s="782">
        <f t="shared" si="6"/>
        <v>0.43880000000000052</v>
      </c>
      <c r="E112" s="834">
        <f t="shared" si="1"/>
        <v>2575.431288000003</v>
      </c>
      <c r="F112" s="835"/>
      <c r="G112" s="782">
        <f t="shared" si="2"/>
        <v>2093.7059003734043</v>
      </c>
      <c r="H112" s="782">
        <f t="shared" si="7"/>
        <v>481.72538762659849</v>
      </c>
      <c r="I112" s="782">
        <f t="shared" si="8"/>
        <v>1.1242196575888352</v>
      </c>
      <c r="J112" s="783">
        <f t="shared" si="5"/>
        <v>0.38481847461843421</v>
      </c>
    </row>
    <row r="113" spans="1:10" x14ac:dyDescent="0.3">
      <c r="A113" s="787" t="s">
        <v>51</v>
      </c>
      <c r="B113" s="782">
        <v>17</v>
      </c>
      <c r="C113" s="782">
        <f t="shared" si="9"/>
        <v>7.4596</v>
      </c>
      <c r="D113" s="782">
        <f t="shared" ref="D113:D130" si="10">C112-C113</f>
        <v>0.43880000000000052</v>
      </c>
      <c r="E113" s="834">
        <f t="shared" si="1"/>
        <v>2575.431288000003</v>
      </c>
      <c r="F113" s="835"/>
      <c r="G113" s="782">
        <f t="shared" si="2"/>
        <v>1711.2102915689534</v>
      </c>
      <c r="H113" s="782">
        <f t="shared" si="7"/>
        <v>864.22099643104957</v>
      </c>
      <c r="I113" s="782">
        <f t="shared" si="8"/>
        <v>2.0168632537214259</v>
      </c>
      <c r="J113" s="783">
        <f t="shared" si="5"/>
        <v>0.31451663485090658</v>
      </c>
    </row>
    <row r="114" spans="1:10" x14ac:dyDescent="0.3">
      <c r="A114" s="787" t="s">
        <v>52</v>
      </c>
      <c r="B114" s="782">
        <v>16</v>
      </c>
      <c r="C114" s="782">
        <f t="shared" si="9"/>
        <v>7.0208000000000004</v>
      </c>
      <c r="D114" s="782">
        <f t="shared" si="10"/>
        <v>0.43879999999999963</v>
      </c>
      <c r="E114" s="834">
        <f t="shared" si="1"/>
        <v>2575.4312879999979</v>
      </c>
      <c r="F114" s="835"/>
      <c r="G114" s="782">
        <f t="shared" si="2"/>
        <v>1287.5261033424567</v>
      </c>
      <c r="H114" s="782">
        <f t="shared" si="7"/>
        <v>1287.9051846575412</v>
      </c>
      <c r="I114" s="782">
        <f t="shared" si="8"/>
        <v>3.0056301014902989</v>
      </c>
      <c r="J114" s="783">
        <f t="shared" si="5"/>
        <v>0.23664442605396327</v>
      </c>
    </row>
    <row r="115" spans="1:10" x14ac:dyDescent="0.3">
      <c r="A115" s="787" t="s">
        <v>53</v>
      </c>
      <c r="B115" s="782">
        <v>15</v>
      </c>
      <c r="C115" s="782">
        <f t="shared" si="9"/>
        <v>6.5820000000000007</v>
      </c>
      <c r="D115" s="782">
        <f t="shared" si="10"/>
        <v>0.43879999999999963</v>
      </c>
      <c r="E115" s="834">
        <f t="shared" si="1"/>
        <v>2575.4312879999979</v>
      </c>
      <c r="F115" s="835"/>
      <c r="G115" s="782">
        <f t="shared" si="2"/>
        <v>895.20483235480083</v>
      </c>
      <c r="H115" s="782">
        <f t="shared" si="7"/>
        <v>1680.2264556451971</v>
      </c>
      <c r="I115" s="782">
        <f t="shared" si="8"/>
        <v>3.921204194663142</v>
      </c>
      <c r="J115" s="783">
        <f t="shared" si="5"/>
        <v>0.16453665149264129</v>
      </c>
    </row>
    <row r="116" spans="1:10" x14ac:dyDescent="0.3">
      <c r="A116" s="787" t="s">
        <v>54</v>
      </c>
      <c r="B116" s="782">
        <v>14</v>
      </c>
      <c r="C116" s="782">
        <f t="shared" si="9"/>
        <v>6.1432000000000002</v>
      </c>
      <c r="D116" s="782">
        <f t="shared" si="10"/>
        <v>0.43880000000000052</v>
      </c>
      <c r="E116" s="834">
        <f t="shared" si="1"/>
        <v>2575.431288000003</v>
      </c>
      <c r="F116" s="835"/>
      <c r="G116" s="782">
        <f t="shared" si="2"/>
        <v>578.81283387059193</v>
      </c>
      <c r="H116" s="782">
        <f t="shared" si="7"/>
        <v>1996.618454129411</v>
      </c>
      <c r="I116" s="782">
        <f t="shared" si="8"/>
        <v>4.6595794460739741</v>
      </c>
      <c r="J116" s="783">
        <f t="shared" si="5"/>
        <v>0.10638450786231719</v>
      </c>
    </row>
    <row r="117" spans="1:10" x14ac:dyDescent="0.3">
      <c r="A117" s="787" t="s">
        <v>55</v>
      </c>
      <c r="B117" s="782">
        <v>13</v>
      </c>
      <c r="C117" s="782">
        <f t="shared" si="9"/>
        <v>5.7044000000000006</v>
      </c>
      <c r="D117" s="782">
        <f t="shared" si="10"/>
        <v>0.43879999999999963</v>
      </c>
      <c r="E117" s="834">
        <f t="shared" si="1"/>
        <v>2575.4312879999979</v>
      </c>
      <c r="F117" s="835"/>
      <c r="G117" s="782">
        <f t="shared" si="2"/>
        <v>349.89414137200902</v>
      </c>
      <c r="H117" s="782">
        <f t="shared" si="7"/>
        <v>2225.5371466279889</v>
      </c>
      <c r="I117" s="782">
        <f t="shared" si="8"/>
        <v>5.1938151345113033</v>
      </c>
      <c r="J117" s="783">
        <f t="shared" si="5"/>
        <v>6.4309762768825232E-2</v>
      </c>
    </row>
    <row r="118" spans="1:10" x14ac:dyDescent="0.3">
      <c r="A118" s="787" t="s">
        <v>56</v>
      </c>
      <c r="B118" s="782">
        <v>12</v>
      </c>
      <c r="C118" s="782">
        <f t="shared" si="9"/>
        <v>5.2656000000000001</v>
      </c>
      <c r="D118" s="782">
        <f t="shared" si="10"/>
        <v>0.43880000000000052</v>
      </c>
      <c r="E118" s="834">
        <f t="shared" si="1"/>
        <v>2575.431288000003</v>
      </c>
      <c r="F118" s="835"/>
      <c r="G118" s="782">
        <f t="shared" si="2"/>
        <v>198.27269062335563</v>
      </c>
      <c r="H118" s="782">
        <f t="shared" si="7"/>
        <v>2377.1585973766473</v>
      </c>
      <c r="I118" s="782">
        <f t="shared" si="8"/>
        <v>5.5476595027385915</v>
      </c>
      <c r="J118" s="783">
        <f t="shared" si="5"/>
        <v>3.6442078302671259E-2</v>
      </c>
    </row>
    <row r="119" spans="1:10" x14ac:dyDescent="0.3">
      <c r="A119" s="787" t="s">
        <v>57</v>
      </c>
      <c r="B119" s="782">
        <v>11</v>
      </c>
      <c r="C119" s="782">
        <f t="shared" si="9"/>
        <v>4.8268000000000004</v>
      </c>
      <c r="D119" s="782">
        <f t="shared" si="10"/>
        <v>0.43879999999999963</v>
      </c>
      <c r="E119" s="834">
        <f t="shared" si="1"/>
        <v>2575.4312879999979</v>
      </c>
      <c r="F119" s="835"/>
      <c r="G119" s="782">
        <f t="shared" si="2"/>
        <v>105.22088416568613</v>
      </c>
      <c r="H119" s="782">
        <f t="shared" si="7"/>
        <v>2470.2104038343118</v>
      </c>
      <c r="I119" s="782">
        <f t="shared" si="8"/>
        <v>5.7648178105231613</v>
      </c>
      <c r="J119" s="783">
        <f t="shared" si="5"/>
        <v>1.9339363821547662E-2</v>
      </c>
    </row>
    <row r="120" spans="1:10" x14ac:dyDescent="0.3">
      <c r="A120" s="787" t="s">
        <v>58</v>
      </c>
      <c r="B120" s="782">
        <v>10</v>
      </c>
      <c r="C120" s="782">
        <f t="shared" si="9"/>
        <v>4.3879999999999999</v>
      </c>
      <c r="D120" s="782">
        <f t="shared" si="10"/>
        <v>0.43880000000000052</v>
      </c>
      <c r="E120" s="834">
        <f t="shared" si="1"/>
        <v>2575.431288000003</v>
      </c>
      <c r="F120" s="835"/>
      <c r="G120" s="782">
        <f t="shared" si="2"/>
        <v>52.030619046833181</v>
      </c>
      <c r="H120" s="782">
        <f t="shared" si="7"/>
        <v>2523.4006689531698</v>
      </c>
      <c r="I120" s="782">
        <f t="shared" si="8"/>
        <v>5.8889498226091277</v>
      </c>
      <c r="J120" s="783">
        <f t="shared" si="5"/>
        <v>9.5631117300115E-3</v>
      </c>
    </row>
    <row r="121" spans="1:10" x14ac:dyDescent="0.3">
      <c r="A121" s="787" t="s">
        <v>59</v>
      </c>
      <c r="B121" s="782">
        <v>9</v>
      </c>
      <c r="C121" s="782">
        <f t="shared" si="9"/>
        <v>3.9492000000000003</v>
      </c>
      <c r="D121" s="782">
        <f t="shared" si="10"/>
        <v>0.43879999999999963</v>
      </c>
      <c r="E121" s="834">
        <f t="shared" si="1"/>
        <v>2575.4312879999979</v>
      </c>
      <c r="F121" s="835"/>
      <c r="G121" s="782">
        <f t="shared" si="2"/>
        <v>23.740656848827712</v>
      </c>
      <c r="H121" s="782">
        <f t="shared" si="7"/>
        <v>2551.6906311511702</v>
      </c>
      <c r="I121" s="782">
        <f t="shared" si="8"/>
        <v>5.9549711128137659</v>
      </c>
      <c r="J121" s="783">
        <f t="shared" si="5"/>
        <v>4.3634797768761216E-3</v>
      </c>
    </row>
    <row r="122" spans="1:10" x14ac:dyDescent="0.3">
      <c r="A122" s="787" t="s">
        <v>60</v>
      </c>
      <c r="B122" s="782">
        <v>8</v>
      </c>
      <c r="C122" s="782">
        <f t="shared" si="9"/>
        <v>3.5104000000000002</v>
      </c>
      <c r="D122" s="782">
        <f t="shared" si="10"/>
        <v>0.43880000000000008</v>
      </c>
      <c r="E122" s="834">
        <f t="shared" si="1"/>
        <v>2575.4312880000002</v>
      </c>
      <c r="F122" s="835"/>
      <c r="G122" s="782">
        <f t="shared" si="2"/>
        <v>9.8407271538303576</v>
      </c>
      <c r="H122" s="782">
        <f t="shared" si="7"/>
        <v>2565.5905608461699</v>
      </c>
      <c r="I122" s="782">
        <f t="shared" si="8"/>
        <v>5.9874098727454594</v>
      </c>
      <c r="J122" s="783">
        <f t="shared" si="5"/>
        <v>1.8087037017939461E-3</v>
      </c>
    </row>
    <row r="123" spans="1:10" x14ac:dyDescent="0.3">
      <c r="A123" s="787" t="s">
        <v>61</v>
      </c>
      <c r="B123" s="782">
        <v>7</v>
      </c>
      <c r="C123" s="782">
        <f t="shared" si="9"/>
        <v>3.0716000000000001</v>
      </c>
      <c r="D123" s="782">
        <f t="shared" si="10"/>
        <v>0.43880000000000008</v>
      </c>
      <c r="E123" s="834">
        <f t="shared" si="1"/>
        <v>2575.4312880000002</v>
      </c>
      <c r="F123" s="835"/>
      <c r="G123" s="782">
        <f t="shared" si="2"/>
        <v>3.6192059768213767</v>
      </c>
      <c r="H123" s="782">
        <f t="shared" si="7"/>
        <v>2571.8120820231788</v>
      </c>
      <c r="I123" s="782">
        <f t="shared" si="8"/>
        <v>6.0019292578286478</v>
      </c>
      <c r="J123" s="783">
        <f t="shared" si="5"/>
        <v>6.652019861442493E-4</v>
      </c>
    </row>
    <row r="124" spans="1:10" x14ac:dyDescent="0.3">
      <c r="A124" s="787" t="s">
        <v>62</v>
      </c>
      <c r="B124" s="782">
        <v>6</v>
      </c>
      <c r="C124" s="782">
        <f t="shared" si="9"/>
        <v>2.6328</v>
      </c>
      <c r="D124" s="782">
        <f t="shared" si="10"/>
        <v>0.43880000000000008</v>
      </c>
      <c r="E124" s="834">
        <f t="shared" si="1"/>
        <v>2575.4312880000002</v>
      </c>
      <c r="F124" s="835"/>
      <c r="G124" s="782">
        <f t="shared" si="2"/>
        <v>1.139519112862672</v>
      </c>
      <c r="H124" s="782">
        <f t="shared" si="7"/>
        <v>2574.2917688871376</v>
      </c>
      <c r="I124" s="782">
        <f t="shared" si="8"/>
        <v>6.0077161911909549</v>
      </c>
      <c r="J124" s="783">
        <f t="shared" si="5"/>
        <v>2.0944107132341681E-4</v>
      </c>
    </row>
    <row r="125" spans="1:10" x14ac:dyDescent="0.3">
      <c r="A125" s="787" t="s">
        <v>63</v>
      </c>
      <c r="B125" s="782">
        <v>5</v>
      </c>
      <c r="C125" s="782">
        <f t="shared" si="9"/>
        <v>2.194</v>
      </c>
      <c r="D125" s="782">
        <f t="shared" si="10"/>
        <v>0.43880000000000008</v>
      </c>
      <c r="E125" s="834">
        <f t="shared" si="1"/>
        <v>2575.4312880000002</v>
      </c>
      <c r="F125" s="835"/>
      <c r="G125" s="782">
        <f t="shared" si="2"/>
        <v>0.29035805731700748</v>
      </c>
      <c r="H125" s="782">
        <f t="shared" si="7"/>
        <v>2575.1409299426832</v>
      </c>
      <c r="I125" s="782">
        <f t="shared" si="8"/>
        <v>6.0096979085254034</v>
      </c>
      <c r="J125" s="783">
        <f t="shared" si="5"/>
        <v>5.3367163310747303E-5</v>
      </c>
    </row>
    <row r="126" spans="1:10" x14ac:dyDescent="0.3">
      <c r="A126" s="787" t="s">
        <v>64</v>
      </c>
      <c r="B126" s="782">
        <v>4</v>
      </c>
      <c r="C126" s="782">
        <f t="shared" si="9"/>
        <v>1.7552000000000001</v>
      </c>
      <c r="D126" s="782">
        <f t="shared" si="10"/>
        <v>0.43879999999999986</v>
      </c>
      <c r="E126" s="834">
        <f t="shared" si="1"/>
        <v>2575.4312879999993</v>
      </c>
      <c r="F126" s="835"/>
      <c r="G126" s="782">
        <f t="shared" si="2"/>
        <v>5.4466400448745844E-2</v>
      </c>
      <c r="H126" s="782">
        <f t="shared" si="7"/>
        <v>2575.3768215995506</v>
      </c>
      <c r="I126" s="782">
        <f t="shared" si="8"/>
        <v>6.0102484172686061</v>
      </c>
      <c r="J126" s="783">
        <f t="shared" si="5"/>
        <v>1.001080291883645E-5</v>
      </c>
    </row>
    <row r="127" spans="1:10" x14ac:dyDescent="0.3">
      <c r="A127" s="787" t="s">
        <v>65</v>
      </c>
      <c r="B127" s="782">
        <v>3</v>
      </c>
      <c r="C127" s="782">
        <f t="shared" si="9"/>
        <v>1.3164</v>
      </c>
      <c r="D127" s="782">
        <f t="shared" si="10"/>
        <v>0.43880000000000008</v>
      </c>
      <c r="E127" s="834">
        <f t="shared" si="1"/>
        <v>2575.4312880000002</v>
      </c>
      <c r="F127" s="835"/>
      <c r="G127" s="782">
        <f t="shared" si="2"/>
        <v>6.2963985710666748E-3</v>
      </c>
      <c r="H127" s="782">
        <f t="shared" si="7"/>
        <v>2575.4249916014292</v>
      </c>
      <c r="I127" s="782">
        <f t="shared" si="8"/>
        <v>6.0103608333139489</v>
      </c>
      <c r="J127" s="783">
        <f t="shared" si="5"/>
        <v>1.1572640136685095E-6</v>
      </c>
    </row>
    <row r="128" spans="1:10" x14ac:dyDescent="0.3">
      <c r="A128" s="787" t="s">
        <v>66</v>
      </c>
      <c r="B128" s="782">
        <v>2</v>
      </c>
      <c r="C128" s="782">
        <f t="shared" si="9"/>
        <v>0.87760000000000005</v>
      </c>
      <c r="D128" s="782">
        <f t="shared" si="10"/>
        <v>0.43879999999999997</v>
      </c>
      <c r="E128" s="834">
        <f t="shared" si="1"/>
        <v>2575.4312879999998</v>
      </c>
      <c r="F128" s="835"/>
      <c r="G128" s="782">
        <f t="shared" si="2"/>
        <v>3.0089036044955719E-4</v>
      </c>
      <c r="H128" s="782">
        <f t="shared" si="7"/>
        <v>2575.4309871096393</v>
      </c>
      <c r="I128" s="782">
        <f t="shared" si="8"/>
        <v>6.0103748252445399</v>
      </c>
      <c r="J128" s="783">
        <f t="shared" si="5"/>
        <v>5.530297713491616E-8</v>
      </c>
    </row>
    <row r="129" spans="1:10" x14ac:dyDescent="0.3">
      <c r="A129" s="787" t="s">
        <v>67</v>
      </c>
      <c r="B129" s="782">
        <v>1</v>
      </c>
      <c r="C129" s="782">
        <f>0.4388*B129</f>
        <v>0.43880000000000002</v>
      </c>
      <c r="D129" s="782">
        <f t="shared" si="10"/>
        <v>0.43880000000000002</v>
      </c>
      <c r="E129" s="834">
        <f t="shared" si="1"/>
        <v>2575.4312880000002</v>
      </c>
      <c r="F129" s="835"/>
      <c r="G129" s="782">
        <f t="shared" si="2"/>
        <v>1.6622002476651687E-6</v>
      </c>
      <c r="H129" s="782">
        <f t="shared" si="7"/>
        <v>2575.4312863378</v>
      </c>
      <c r="I129" s="782">
        <f t="shared" si="8"/>
        <v>6.0103755235639325</v>
      </c>
      <c r="J129" s="783">
        <f t="shared" si="5"/>
        <v>3.0550869809499768E-10</v>
      </c>
    </row>
    <row r="130" spans="1:10" ht="15" thickBot="1" x14ac:dyDescent="0.35">
      <c r="A130" s="790" t="s">
        <v>68</v>
      </c>
      <c r="B130" s="791">
        <v>0</v>
      </c>
      <c r="C130" s="791">
        <f t="shared" si="9"/>
        <v>0</v>
      </c>
      <c r="D130" s="791">
        <f t="shared" si="10"/>
        <v>0.43880000000000002</v>
      </c>
      <c r="E130" s="840">
        <f t="shared" si="1"/>
        <v>2575.4312880000002</v>
      </c>
      <c r="F130" s="841"/>
      <c r="G130" s="784">
        <f t="shared" si="2"/>
        <v>0</v>
      </c>
      <c r="H130" s="784">
        <f t="shared" si="7"/>
        <v>2575.4312880000002</v>
      </c>
      <c r="I130" s="784">
        <f t="shared" si="8"/>
        <v>6.0103755274430686</v>
      </c>
      <c r="J130" s="792">
        <f t="shared" si="5"/>
        <v>0</v>
      </c>
    </row>
    <row r="131" spans="1:10" ht="15" thickBot="1" x14ac:dyDescent="0.35">
      <c r="D131" s="793" t="s">
        <v>45</v>
      </c>
      <c r="E131" s="842">
        <f>SUM(E99:E130)</f>
        <v>586925.99999999919</v>
      </c>
      <c r="F131" s="843"/>
      <c r="G131" s="794">
        <f>SUM(G99:G130)</f>
        <v>544076.24333769665</v>
      </c>
      <c r="H131" s="795">
        <f>SUM(H99:H130)</f>
        <v>42849.756662303582</v>
      </c>
      <c r="I131" s="795">
        <f>SUM(I99:I130)</f>
        <v>100</v>
      </c>
      <c r="J131" s="796">
        <f>SUM(J99:J130)</f>
        <v>99.999999999999929</v>
      </c>
    </row>
    <row r="132" spans="1:10" ht="15" thickBot="1" x14ac:dyDescent="0.35"/>
    <row r="133" spans="1:10" ht="15" thickBot="1" x14ac:dyDescent="0.35">
      <c r="A133" s="819" t="s">
        <v>107</v>
      </c>
      <c r="B133" s="820"/>
    </row>
    <row r="134" spans="1:10" ht="15" thickBot="1" x14ac:dyDescent="0.35">
      <c r="A134" s="14"/>
    </row>
    <row r="135" spans="1:10" ht="15" thickBot="1" x14ac:dyDescent="0.35">
      <c r="A135" s="704" t="s">
        <v>149</v>
      </c>
      <c r="B135" s="687" t="s">
        <v>150</v>
      </c>
      <c r="C135" s="687" t="s">
        <v>151</v>
      </c>
      <c r="D135" s="705" t="s">
        <v>153</v>
      </c>
      <c r="E135" s="515"/>
    </row>
    <row r="136" spans="1:10" x14ac:dyDescent="0.3">
      <c r="A136" s="700" t="s">
        <v>5</v>
      </c>
      <c r="B136" s="701">
        <v>47</v>
      </c>
      <c r="C136" s="702" t="s">
        <v>179</v>
      </c>
      <c r="D136" s="703" t="s">
        <v>110</v>
      </c>
    </row>
    <row r="137" spans="1:10" x14ac:dyDescent="0.3">
      <c r="A137" s="694" t="s">
        <v>6</v>
      </c>
      <c r="B137" s="691">
        <f>G33/2.7</f>
        <v>1.1777777777777778</v>
      </c>
      <c r="C137" s="689" t="s">
        <v>154</v>
      </c>
      <c r="D137" s="695" t="s">
        <v>110</v>
      </c>
    </row>
    <row r="138" spans="1:10" x14ac:dyDescent="0.3">
      <c r="A138" s="694" t="s">
        <v>7</v>
      </c>
      <c r="B138" s="688">
        <v>0.45</v>
      </c>
      <c r="C138" s="689" t="s">
        <v>154</v>
      </c>
      <c r="D138" s="695" t="s">
        <v>110</v>
      </c>
    </row>
    <row r="139" spans="1:10" x14ac:dyDescent="0.3">
      <c r="A139" s="694" t="s">
        <v>8</v>
      </c>
      <c r="B139" s="688">
        <v>1</v>
      </c>
      <c r="C139" s="689" t="s">
        <v>154</v>
      </c>
      <c r="D139" s="695" t="s">
        <v>110</v>
      </c>
    </row>
    <row r="140" spans="1:10" x14ac:dyDescent="0.3">
      <c r="A140" s="694" t="s">
        <v>9</v>
      </c>
      <c r="B140" s="688">
        <v>1</v>
      </c>
      <c r="C140" s="689" t="s">
        <v>154</v>
      </c>
      <c r="D140" s="695" t="s">
        <v>110</v>
      </c>
    </row>
    <row r="141" spans="1:10" x14ac:dyDescent="0.3">
      <c r="A141" s="694" t="s">
        <v>11</v>
      </c>
      <c r="B141" s="688">
        <v>1.25</v>
      </c>
      <c r="C141" s="689" t="s">
        <v>154</v>
      </c>
      <c r="D141" s="695" t="s">
        <v>110</v>
      </c>
    </row>
    <row r="142" spans="1:10" x14ac:dyDescent="0.3">
      <c r="A142" s="694" t="s">
        <v>12</v>
      </c>
      <c r="B142" s="688">
        <v>0.48</v>
      </c>
      <c r="C142" s="689" t="s">
        <v>154</v>
      </c>
      <c r="D142" s="695" t="s">
        <v>110</v>
      </c>
    </row>
    <row r="143" spans="1:10" x14ac:dyDescent="0.3">
      <c r="A143" s="694" t="s">
        <v>13</v>
      </c>
      <c r="B143" s="688">
        <v>1.38</v>
      </c>
      <c r="C143" s="689" t="s">
        <v>154</v>
      </c>
      <c r="D143" s="695" t="s">
        <v>110</v>
      </c>
    </row>
    <row r="144" spans="1:10" x14ac:dyDescent="0.3">
      <c r="A144" s="694" t="s">
        <v>14</v>
      </c>
      <c r="B144" s="688">
        <v>1</v>
      </c>
      <c r="C144" s="689" t="s">
        <v>154</v>
      </c>
      <c r="D144" s="695" t="s">
        <v>110</v>
      </c>
    </row>
    <row r="145" spans="1:5" x14ac:dyDescent="0.3">
      <c r="A145" s="694" t="s">
        <v>15</v>
      </c>
      <c r="B145" s="688">
        <v>0.9</v>
      </c>
      <c r="C145" s="689" t="s">
        <v>154</v>
      </c>
      <c r="D145" s="695" t="s">
        <v>110</v>
      </c>
    </row>
    <row r="146" spans="1:5" x14ac:dyDescent="0.3">
      <c r="A146" s="694" t="s">
        <v>16</v>
      </c>
      <c r="B146" s="688">
        <v>1.1000000000000001</v>
      </c>
      <c r="C146" s="689" t="s">
        <v>154</v>
      </c>
      <c r="D146" s="695" t="s">
        <v>110</v>
      </c>
    </row>
    <row r="147" spans="1:5" ht="15" thickBot="1" x14ac:dyDescent="0.35">
      <c r="A147" s="696" t="s">
        <v>17</v>
      </c>
      <c r="B147" s="697">
        <v>1.25</v>
      </c>
      <c r="C147" s="698" t="s">
        <v>154</v>
      </c>
      <c r="D147" s="699" t="s">
        <v>110</v>
      </c>
    </row>
    <row r="148" spans="1:5" x14ac:dyDescent="0.3">
      <c r="A148" s="12"/>
      <c r="B148" s="12"/>
      <c r="C148" s="12"/>
    </row>
    <row r="150" spans="1:5" ht="15" thickBot="1" x14ac:dyDescent="0.35"/>
    <row r="151" spans="1:5" ht="15" thickBot="1" x14ac:dyDescent="0.35">
      <c r="A151" s="821" t="s">
        <v>112</v>
      </c>
      <c r="B151" s="822"/>
    </row>
    <row r="152" spans="1:5" ht="15" thickBot="1" x14ac:dyDescent="0.35">
      <c r="A152" s="10"/>
    </row>
    <row r="153" spans="1:5" ht="15" thickBot="1" x14ac:dyDescent="0.35">
      <c r="A153" s="706" t="s">
        <v>152</v>
      </c>
      <c r="B153" s="707" t="s">
        <v>150</v>
      </c>
      <c r="C153" s="687" t="s">
        <v>151</v>
      </c>
      <c r="D153" s="705" t="s">
        <v>153</v>
      </c>
      <c r="E153" s="515"/>
    </row>
    <row r="154" spans="1:5" x14ac:dyDescent="0.3">
      <c r="A154" s="700" t="s">
        <v>18</v>
      </c>
      <c r="B154" s="708">
        <f>(G17/(365*24))/G33</f>
        <v>21.069397777203413</v>
      </c>
      <c r="C154" s="701" t="s">
        <v>19</v>
      </c>
      <c r="D154" s="703"/>
    </row>
    <row r="155" spans="1:5" x14ac:dyDescent="0.3">
      <c r="A155" s="694" t="s">
        <v>20</v>
      </c>
      <c r="B155" s="688">
        <f>30/60</f>
        <v>0.5</v>
      </c>
      <c r="C155" s="688" t="s">
        <v>180</v>
      </c>
      <c r="D155" s="695" t="s">
        <v>117</v>
      </c>
    </row>
    <row r="156" spans="1:5" x14ac:dyDescent="0.3">
      <c r="A156" s="694" t="s">
        <v>21</v>
      </c>
      <c r="B156" s="688">
        <f>35/60</f>
        <v>0.58333333333333337</v>
      </c>
      <c r="C156" s="688" t="s">
        <v>180</v>
      </c>
      <c r="D156" s="695" t="s">
        <v>117</v>
      </c>
    </row>
    <row r="157" spans="1:5" x14ac:dyDescent="0.3">
      <c r="A157" s="694" t="s">
        <v>22</v>
      </c>
      <c r="B157" s="688">
        <v>38</v>
      </c>
      <c r="C157" s="688" t="s">
        <v>23</v>
      </c>
      <c r="D157" s="695" t="s">
        <v>117</v>
      </c>
    </row>
    <row r="158" spans="1:5" ht="15" thickBot="1" x14ac:dyDescent="0.35">
      <c r="A158" s="696" t="s">
        <v>24</v>
      </c>
      <c r="B158" s="697">
        <v>80</v>
      </c>
      <c r="C158" s="697" t="s">
        <v>23</v>
      </c>
      <c r="D158" s="699" t="s">
        <v>117</v>
      </c>
    </row>
  </sheetData>
  <mergeCells count="55">
    <mergeCell ref="E128:F128"/>
    <mergeCell ref="E129:F129"/>
    <mergeCell ref="E130:F130"/>
    <mergeCell ref="E131:F131"/>
    <mergeCell ref="E123:F123"/>
    <mergeCell ref="E124:F124"/>
    <mergeCell ref="E125:F125"/>
    <mergeCell ref="E126:F126"/>
    <mergeCell ref="E127:F127"/>
    <mergeCell ref="E118:F118"/>
    <mergeCell ref="E119:F119"/>
    <mergeCell ref="E120:F120"/>
    <mergeCell ref="E121:F121"/>
    <mergeCell ref="E122:F122"/>
    <mergeCell ref="E113:F113"/>
    <mergeCell ref="E114:F114"/>
    <mergeCell ref="E115:F115"/>
    <mergeCell ref="E116:F116"/>
    <mergeCell ref="E117:F117"/>
    <mergeCell ref="E108:F108"/>
    <mergeCell ref="E109:F109"/>
    <mergeCell ref="E110:F110"/>
    <mergeCell ref="E111:F111"/>
    <mergeCell ref="E112:F112"/>
    <mergeCell ref="E103:F103"/>
    <mergeCell ref="E104:F104"/>
    <mergeCell ref="E105:F105"/>
    <mergeCell ref="E106:F106"/>
    <mergeCell ref="E107:F107"/>
    <mergeCell ref="E100:F100"/>
    <mergeCell ref="E101:F101"/>
    <mergeCell ref="E102:F102"/>
    <mergeCell ref="E98:F98"/>
    <mergeCell ref="E97:F97"/>
    <mergeCell ref="A133:B133"/>
    <mergeCell ref="A151:B151"/>
    <mergeCell ref="A1:P1"/>
    <mergeCell ref="H40:L40"/>
    <mergeCell ref="H39:L39"/>
    <mergeCell ref="H36:L36"/>
    <mergeCell ref="H37:L37"/>
    <mergeCell ref="H38:L38"/>
    <mergeCell ref="F16:G16"/>
    <mergeCell ref="F20:G20"/>
    <mergeCell ref="F26:G26"/>
    <mergeCell ref="F36:G36"/>
    <mergeCell ref="F39:G39"/>
    <mergeCell ref="F30:G30"/>
    <mergeCell ref="F32:G32"/>
    <mergeCell ref="E99:F99"/>
    <mergeCell ref="G7:J7"/>
    <mergeCell ref="G8:J8"/>
    <mergeCell ref="G9:J9"/>
    <mergeCell ref="G10:J10"/>
    <mergeCell ref="G11:J11"/>
  </mergeCells>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99"/>
  <sheetViews>
    <sheetView showGridLines="0" topLeftCell="C25" zoomScale="80" zoomScaleNormal="80" workbookViewId="0">
      <selection activeCell="A39" sqref="A39:C39"/>
    </sheetView>
  </sheetViews>
  <sheetFormatPr defaultColWidth="11.44140625" defaultRowHeight="14.4" x14ac:dyDescent="0.3"/>
  <cols>
    <col min="1" max="1" width="21.44140625" customWidth="1"/>
    <col min="2" max="2" width="13.44140625" bestFit="1" customWidth="1"/>
    <col min="5" max="5" width="11.44140625" style="206"/>
    <col min="6" max="7" width="18.44140625" customWidth="1"/>
    <col min="8" max="8" width="16.77734375" customWidth="1"/>
  </cols>
  <sheetData>
    <row r="1" spans="1:16" ht="61.8" thickBot="1" x14ac:dyDescent="1.1499999999999999">
      <c r="A1" s="798" t="s">
        <v>1000</v>
      </c>
      <c r="B1" s="799"/>
      <c r="C1" s="799"/>
      <c r="D1" s="799"/>
      <c r="E1" s="799"/>
      <c r="F1" s="799"/>
      <c r="G1" s="799"/>
      <c r="H1" s="799"/>
      <c r="I1" s="799"/>
      <c r="J1" s="799"/>
      <c r="K1" s="799"/>
      <c r="L1" s="799"/>
      <c r="M1" s="799"/>
      <c r="N1" s="799"/>
      <c r="O1" s="799"/>
      <c r="P1" s="800"/>
    </row>
    <row r="2" spans="1:16" x14ac:dyDescent="0.3">
      <c r="A2" s="8"/>
      <c r="B2" s="8"/>
      <c r="C2" s="7"/>
      <c r="D2" s="7"/>
      <c r="E2" s="7"/>
      <c r="F2" s="8"/>
      <c r="G2" s="8"/>
      <c r="H2" s="8"/>
      <c r="I2" s="7"/>
    </row>
    <row r="3" spans="1:16" x14ac:dyDescent="0.3">
      <c r="A3" s="8"/>
      <c r="B3" s="8"/>
      <c r="C3" s="7"/>
      <c r="D3" s="7"/>
      <c r="E3" s="7"/>
      <c r="F3" s="8"/>
      <c r="G3" s="8"/>
      <c r="H3" s="8"/>
      <c r="I3" s="7"/>
    </row>
    <row r="4" spans="1:16" ht="15" thickBot="1" x14ac:dyDescent="0.35">
      <c r="A4" s="8"/>
      <c r="B4" s="8"/>
      <c r="C4" s="7"/>
      <c r="D4" s="7"/>
      <c r="E4" s="7"/>
      <c r="F4" s="8"/>
      <c r="G4" s="8"/>
      <c r="H4" s="8"/>
      <c r="I4" s="7"/>
    </row>
    <row r="5" spans="1:16" ht="29.4" thickBot="1" x14ac:dyDescent="0.35">
      <c r="A5" s="150" t="s">
        <v>155</v>
      </c>
      <c r="B5" s="8"/>
      <c r="C5" s="7"/>
      <c r="D5" s="7"/>
      <c r="E5" s="7"/>
      <c r="F5" s="8"/>
      <c r="G5" s="8"/>
      <c r="H5" s="8"/>
      <c r="I5" s="7"/>
    </row>
    <row r="6" spans="1:16" ht="29.4" thickBot="1" x14ac:dyDescent="0.35">
      <c r="A6" s="213" t="s">
        <v>81</v>
      </c>
      <c r="B6" s="8"/>
      <c r="C6" s="7"/>
      <c r="D6" s="7"/>
      <c r="E6" s="7"/>
      <c r="F6" s="150" t="s">
        <v>84</v>
      </c>
      <c r="G6" s="8"/>
      <c r="H6" s="7"/>
      <c r="I6" s="7"/>
    </row>
    <row r="7" spans="1:16" ht="15" thickBot="1" x14ac:dyDescent="0.35">
      <c r="A7" s="214" t="s">
        <v>157</v>
      </c>
      <c r="B7" s="8"/>
      <c r="C7" s="7"/>
      <c r="D7" s="7"/>
      <c r="E7" s="7"/>
      <c r="F7" s="153" t="s">
        <v>83</v>
      </c>
      <c r="G7" s="208" t="s">
        <v>88</v>
      </c>
      <c r="H7" s="209"/>
      <c r="I7" s="54"/>
      <c r="J7" s="54"/>
      <c r="K7" s="54"/>
      <c r="L7" s="54"/>
      <c r="M7" s="54"/>
      <c r="N7" s="53"/>
    </row>
    <row r="8" spans="1:16" x14ac:dyDescent="0.3">
      <c r="A8" s="7"/>
      <c r="B8" s="7"/>
      <c r="C8" s="7"/>
      <c r="D8" s="7"/>
      <c r="E8" s="7"/>
      <c r="F8" s="8"/>
      <c r="G8" s="210" t="s">
        <v>159</v>
      </c>
      <c r="H8" s="8"/>
      <c r="I8" s="7"/>
      <c r="J8" s="7"/>
      <c r="K8" s="7"/>
      <c r="L8" s="7"/>
      <c r="M8" s="7"/>
      <c r="N8" s="51"/>
    </row>
    <row r="9" spans="1:16" ht="15" thickBot="1" x14ac:dyDescent="0.35">
      <c r="A9" s="7"/>
      <c r="B9" s="7"/>
      <c r="C9" s="7"/>
      <c r="D9" s="7"/>
      <c r="E9" s="7"/>
      <c r="F9" s="8"/>
      <c r="G9" s="211" t="s">
        <v>160</v>
      </c>
      <c r="H9" s="212"/>
      <c r="I9" s="48"/>
      <c r="J9" s="48"/>
      <c r="K9" s="48"/>
      <c r="L9" s="48"/>
      <c r="M9" s="48"/>
      <c r="N9" s="47"/>
    </row>
    <row r="10" spans="1:16" ht="16.2" thickBot="1" x14ac:dyDescent="0.35">
      <c r="A10" s="108" t="s">
        <v>731</v>
      </c>
      <c r="B10" s="7"/>
      <c r="C10" s="7"/>
      <c r="D10" s="7"/>
      <c r="E10" s="7"/>
      <c r="F10" s="8"/>
      <c r="G10" s="207"/>
      <c r="H10" s="8"/>
      <c r="I10" s="7"/>
    </row>
    <row r="11" spans="1:16" x14ac:dyDescent="0.3">
      <c r="A11" s="7"/>
      <c r="B11" s="7"/>
      <c r="C11" s="7"/>
      <c r="D11" s="7"/>
      <c r="E11" s="7"/>
      <c r="F11" s="8"/>
      <c r="G11" s="207"/>
      <c r="H11" s="8"/>
      <c r="I11" s="7"/>
    </row>
    <row r="12" spans="1:16" x14ac:dyDescent="0.3">
      <c r="A12" s="7"/>
      <c r="B12" s="7"/>
      <c r="C12" s="7"/>
      <c r="D12" s="7"/>
      <c r="E12" s="7"/>
      <c r="F12" s="8"/>
      <c r="G12" s="207"/>
      <c r="H12" s="8"/>
      <c r="I12" s="7"/>
    </row>
    <row r="13" spans="1:16" ht="15" thickBot="1" x14ac:dyDescent="0.35">
      <c r="A13" s="7"/>
      <c r="B13" s="7"/>
      <c r="C13" s="7"/>
      <c r="D13" s="7"/>
      <c r="E13" s="7"/>
      <c r="F13" s="8"/>
      <c r="G13" s="207"/>
      <c r="H13" s="8"/>
      <c r="I13" s="7"/>
    </row>
    <row r="14" spans="1:16" ht="15" thickBot="1" x14ac:dyDescent="0.35">
      <c r="A14" s="7"/>
      <c r="B14" s="7"/>
      <c r="C14" s="7"/>
      <c r="D14" s="7"/>
      <c r="E14" s="7"/>
      <c r="F14" s="8"/>
      <c r="G14" s="207"/>
      <c r="H14" s="8"/>
      <c r="I14" s="7"/>
      <c r="J14" s="69"/>
      <c r="K14" s="54"/>
      <c r="L14" s="54"/>
      <c r="M14" s="54"/>
      <c r="N14" s="54"/>
      <c r="O14" s="54"/>
      <c r="P14" s="53"/>
    </row>
    <row r="15" spans="1:16" ht="15" thickBot="1" x14ac:dyDescent="0.35">
      <c r="A15" s="7"/>
      <c r="B15" s="7"/>
      <c r="C15" s="7"/>
      <c r="D15" s="7"/>
      <c r="E15" s="7"/>
      <c r="F15" s="152" t="s">
        <v>85</v>
      </c>
      <c r="G15" s="7"/>
      <c r="H15" s="8"/>
      <c r="I15" s="7"/>
      <c r="J15" s="52"/>
      <c r="K15" s="7"/>
      <c r="L15" s="7"/>
      <c r="M15" s="7"/>
      <c r="N15" s="7"/>
      <c r="O15" s="7"/>
      <c r="P15" s="51"/>
    </row>
    <row r="16" spans="1:16" ht="15" thickBot="1" x14ac:dyDescent="0.35">
      <c r="A16" s="7"/>
      <c r="B16" s="7"/>
      <c r="C16" s="7"/>
      <c r="D16" s="7"/>
      <c r="E16" s="7"/>
      <c r="F16" s="805" t="s">
        <v>90</v>
      </c>
      <c r="G16" s="806"/>
      <c r="H16" s="8"/>
      <c r="I16" s="7"/>
      <c r="J16" s="52"/>
      <c r="K16" s="7"/>
      <c r="L16" s="7"/>
      <c r="M16" s="7"/>
      <c r="N16" s="7"/>
      <c r="O16" s="7"/>
      <c r="P16" s="51"/>
    </row>
    <row r="17" spans="1:16" ht="15" thickBot="1" x14ac:dyDescent="0.35">
      <c r="A17" s="7"/>
      <c r="B17" s="7"/>
      <c r="C17" s="7"/>
      <c r="D17" s="7"/>
      <c r="E17" s="7"/>
      <c r="F17" s="151" t="s">
        <v>86</v>
      </c>
      <c r="G17" s="215">
        <f>'2. Harnero (1)'!G21</f>
        <v>544076.24333769665</v>
      </c>
      <c r="H17" s="7"/>
      <c r="I17" s="7"/>
      <c r="J17" s="52"/>
      <c r="K17" s="7"/>
      <c r="L17" s="7"/>
      <c r="M17" s="7"/>
      <c r="N17" s="7"/>
      <c r="O17" s="7"/>
      <c r="P17" s="51"/>
    </row>
    <row r="18" spans="1:16" x14ac:dyDescent="0.3">
      <c r="A18" s="7"/>
      <c r="B18" s="7"/>
      <c r="C18" s="7"/>
      <c r="D18" s="7"/>
      <c r="E18" s="7"/>
      <c r="F18" s="7"/>
      <c r="G18" s="7"/>
      <c r="H18" s="7"/>
      <c r="I18" s="7"/>
      <c r="J18" s="52"/>
      <c r="K18" s="7"/>
      <c r="L18" s="7"/>
      <c r="M18" s="7"/>
      <c r="N18" s="7"/>
      <c r="O18" s="7"/>
      <c r="P18" s="51"/>
    </row>
    <row r="19" spans="1:16" ht="15" thickBot="1" x14ac:dyDescent="0.35">
      <c r="A19" s="7"/>
      <c r="B19" s="7"/>
      <c r="C19" s="7"/>
      <c r="D19" s="7"/>
      <c r="E19" s="7"/>
      <c r="F19" s="8"/>
      <c r="G19" s="7"/>
      <c r="H19" s="7"/>
      <c r="I19" s="7"/>
      <c r="J19" s="52"/>
      <c r="K19" s="7"/>
      <c r="L19" s="7"/>
      <c r="M19" s="7"/>
      <c r="N19" s="7"/>
      <c r="O19" s="7"/>
      <c r="P19" s="51"/>
    </row>
    <row r="20" spans="1:16" ht="15" thickBot="1" x14ac:dyDescent="0.35">
      <c r="A20" s="152" t="s">
        <v>100</v>
      </c>
      <c r="B20" s="7"/>
      <c r="C20" s="7"/>
      <c r="D20" s="7"/>
      <c r="E20" s="7"/>
      <c r="F20" s="152" t="s">
        <v>87</v>
      </c>
      <c r="G20" s="7"/>
      <c r="H20" s="7"/>
      <c r="I20" s="7"/>
      <c r="J20" s="52"/>
      <c r="K20" s="7"/>
      <c r="L20" s="7"/>
      <c r="M20" s="7"/>
      <c r="N20" s="7"/>
      <c r="O20" s="7"/>
      <c r="P20" s="51"/>
    </row>
    <row r="21" spans="1:16" ht="15" thickBot="1" x14ac:dyDescent="0.35">
      <c r="A21" s="69" t="s">
        <v>113</v>
      </c>
      <c r="B21" s="54"/>
      <c r="C21" s="54"/>
      <c r="D21" s="53"/>
      <c r="E21" s="7"/>
      <c r="F21" s="807" t="s">
        <v>90</v>
      </c>
      <c r="G21" s="808"/>
      <c r="H21" s="7"/>
      <c r="I21" s="7"/>
      <c r="J21" s="52"/>
      <c r="K21" s="7"/>
      <c r="L21" s="7"/>
      <c r="M21" s="7"/>
      <c r="N21" s="7"/>
      <c r="O21" s="7"/>
      <c r="P21" s="51"/>
    </row>
    <row r="22" spans="1:16" ht="15" thickBot="1" x14ac:dyDescent="0.35">
      <c r="A22" s="52" t="s">
        <v>114</v>
      </c>
      <c r="B22" s="7"/>
      <c r="C22" s="7"/>
      <c r="D22" s="51"/>
      <c r="E22" s="7"/>
      <c r="F22" s="151" t="s">
        <v>86</v>
      </c>
      <c r="G22" s="215">
        <f>G17</f>
        <v>544076.24333769665</v>
      </c>
      <c r="H22" s="7"/>
      <c r="I22" s="7"/>
      <c r="J22" s="52"/>
      <c r="K22" s="7"/>
      <c r="L22" s="7"/>
      <c r="M22" s="7"/>
      <c r="N22" s="7"/>
      <c r="O22" s="7"/>
      <c r="P22" s="51"/>
    </row>
    <row r="23" spans="1:16" x14ac:dyDescent="0.3">
      <c r="A23" s="52" t="s">
        <v>115</v>
      </c>
      <c r="B23" s="7"/>
      <c r="C23" s="7"/>
      <c r="D23" s="217"/>
      <c r="E23" s="8"/>
      <c r="F23" s="7"/>
      <c r="G23" s="7"/>
      <c r="H23" s="7"/>
      <c r="I23" s="7"/>
      <c r="J23" s="52"/>
      <c r="K23" s="7"/>
      <c r="L23" s="7"/>
      <c r="M23" s="7"/>
      <c r="N23" s="7"/>
      <c r="O23" s="7"/>
      <c r="P23" s="51"/>
    </row>
    <row r="24" spans="1:16" x14ac:dyDescent="0.3">
      <c r="A24" s="52" t="s">
        <v>116</v>
      </c>
      <c r="B24" s="7"/>
      <c r="C24" s="7"/>
      <c r="D24" s="51"/>
      <c r="E24" s="7"/>
      <c r="F24" s="7"/>
      <c r="G24" s="7"/>
      <c r="H24" s="7"/>
      <c r="I24" s="7"/>
      <c r="J24" s="52"/>
      <c r="K24" s="7"/>
      <c r="L24" s="7"/>
      <c r="M24" s="7"/>
      <c r="N24" s="7"/>
      <c r="O24" s="7"/>
      <c r="P24" s="51"/>
    </row>
    <row r="25" spans="1:16" ht="15" thickBot="1" x14ac:dyDescent="0.35">
      <c r="A25" s="52" t="s">
        <v>123</v>
      </c>
      <c r="B25" s="7"/>
      <c r="C25" s="7"/>
      <c r="D25" s="51"/>
      <c r="E25" s="7"/>
      <c r="F25" s="7"/>
      <c r="G25" s="7"/>
      <c r="H25" s="7"/>
      <c r="I25" s="7"/>
      <c r="J25" s="52"/>
      <c r="K25" s="7"/>
      <c r="L25" s="7"/>
      <c r="M25" s="7"/>
      <c r="N25" s="7"/>
      <c r="O25" s="7"/>
      <c r="P25" s="51"/>
    </row>
    <row r="26" spans="1:16" ht="15" thickBot="1" x14ac:dyDescent="0.35">
      <c r="A26" s="49" t="s">
        <v>124</v>
      </c>
      <c r="B26" s="48"/>
      <c r="C26" s="48"/>
      <c r="D26" s="47"/>
      <c r="E26" s="7"/>
      <c r="F26" s="152" t="s">
        <v>93</v>
      </c>
      <c r="G26" s="7"/>
      <c r="H26" s="7"/>
      <c r="I26" s="7"/>
      <c r="J26" s="52"/>
      <c r="K26" s="7"/>
      <c r="L26" s="7"/>
      <c r="M26" s="7"/>
      <c r="N26" s="7"/>
      <c r="O26" s="7"/>
      <c r="P26" s="51"/>
    </row>
    <row r="27" spans="1:16" ht="15" thickBot="1" x14ac:dyDescent="0.35">
      <c r="A27" s="7"/>
      <c r="B27" s="7"/>
      <c r="C27" s="7"/>
      <c r="D27" s="7"/>
      <c r="E27" s="7"/>
      <c r="F27" s="807" t="s">
        <v>94</v>
      </c>
      <c r="G27" s="808"/>
      <c r="H27" s="7"/>
      <c r="I27" s="7"/>
      <c r="J27" s="52"/>
      <c r="K27" s="7"/>
      <c r="L27" s="7"/>
      <c r="M27" s="7"/>
      <c r="N27" s="7"/>
      <c r="O27" s="7"/>
      <c r="P27" s="51"/>
    </row>
    <row r="28" spans="1:16" ht="15" thickBot="1" x14ac:dyDescent="0.35">
      <c r="A28" s="7"/>
      <c r="B28" s="7"/>
      <c r="C28" s="7"/>
      <c r="D28" s="7"/>
      <c r="E28" s="7"/>
      <c r="F28" s="151" t="s">
        <v>0</v>
      </c>
      <c r="G28" s="227">
        <v>23</v>
      </c>
      <c r="H28" s="7"/>
      <c r="I28" s="223"/>
      <c r="J28" s="52"/>
      <c r="K28" s="7"/>
      <c r="L28" s="7"/>
      <c r="M28" s="7"/>
      <c r="N28" s="7"/>
      <c r="O28" s="7"/>
      <c r="P28" s="51"/>
    </row>
    <row r="29" spans="1:16" ht="15" thickBot="1" x14ac:dyDescent="0.35">
      <c r="A29" s="7"/>
      <c r="B29" s="7"/>
      <c r="C29" s="7"/>
      <c r="D29" s="7"/>
      <c r="E29" s="7"/>
      <c r="F29" s="151" t="s">
        <v>1</v>
      </c>
      <c r="G29" s="228">
        <v>15.8</v>
      </c>
      <c r="H29" s="229" t="s">
        <v>168</v>
      </c>
      <c r="I29" s="7"/>
      <c r="J29" s="52"/>
      <c r="K29" s="7"/>
      <c r="L29" s="246"/>
      <c r="M29" s="7"/>
      <c r="N29" s="7"/>
      <c r="O29" s="7"/>
      <c r="P29" s="51"/>
    </row>
    <row r="30" spans="1:16" ht="15" thickBot="1" x14ac:dyDescent="0.35">
      <c r="A30" s="7"/>
      <c r="B30" s="7"/>
      <c r="C30" s="7"/>
      <c r="D30" s="7"/>
      <c r="E30" s="7"/>
      <c r="F30" s="7"/>
      <c r="G30" s="7"/>
      <c r="H30" s="7"/>
      <c r="I30" s="7"/>
      <c r="J30" s="49"/>
      <c r="K30" s="48"/>
      <c r="L30" s="48"/>
      <c r="M30" s="48"/>
      <c r="N30" s="48"/>
      <c r="O30" s="48"/>
      <c r="P30" s="47"/>
    </row>
    <row r="31" spans="1:16" ht="29.4" thickBot="1" x14ac:dyDescent="0.35">
      <c r="A31" s="7"/>
      <c r="B31" s="7"/>
      <c r="C31" s="7"/>
      <c r="D31" s="7"/>
      <c r="E31" s="7"/>
      <c r="F31" s="152" t="s">
        <v>89</v>
      </c>
      <c r="G31" s="7"/>
      <c r="H31" s="7"/>
      <c r="I31" s="7"/>
    </row>
    <row r="32" spans="1:16" ht="15" customHeight="1" thickBot="1" x14ac:dyDescent="0.35">
      <c r="F32" s="805" t="s">
        <v>94</v>
      </c>
      <c r="G32" s="806"/>
      <c r="H32" s="231" t="s">
        <v>97</v>
      </c>
      <c r="J32" s="69"/>
      <c r="K32" s="54"/>
      <c r="L32" s="54"/>
      <c r="M32" s="54"/>
      <c r="N32" s="54"/>
      <c r="O32" s="54"/>
      <c r="P32" s="53"/>
    </row>
    <row r="33" spans="1:16" ht="24" customHeight="1" x14ac:dyDescent="0.3">
      <c r="F33" s="234" t="s">
        <v>3</v>
      </c>
      <c r="G33" s="235">
        <v>10</v>
      </c>
      <c r="H33" s="232" t="s">
        <v>169</v>
      </c>
      <c r="J33" s="52"/>
      <c r="K33" s="7"/>
      <c r="L33" s="7"/>
      <c r="M33" s="7"/>
      <c r="N33" s="7"/>
      <c r="O33" s="7"/>
      <c r="P33" s="51"/>
    </row>
    <row r="34" spans="1:16" ht="34.5" customHeight="1" thickBot="1" x14ac:dyDescent="0.35">
      <c r="F34" s="167" t="s">
        <v>2</v>
      </c>
      <c r="G34" s="233">
        <f>G29/3</f>
        <v>5.2666666666666666</v>
      </c>
      <c r="H34" s="232"/>
      <c r="J34" s="52"/>
      <c r="K34" s="7"/>
      <c r="L34" s="7"/>
      <c r="M34" s="7"/>
      <c r="N34" s="7"/>
      <c r="O34" s="7"/>
      <c r="P34" s="51"/>
    </row>
    <row r="35" spans="1:16" ht="18.75" customHeight="1" thickBot="1" x14ac:dyDescent="0.35">
      <c r="F35" s="849" t="s">
        <v>95</v>
      </c>
      <c r="G35" s="826"/>
      <c r="H35" s="230" t="s">
        <v>97</v>
      </c>
      <c r="J35" s="52"/>
      <c r="K35" s="7"/>
      <c r="L35" s="7"/>
      <c r="M35" s="7"/>
      <c r="N35" s="7"/>
      <c r="O35" s="7"/>
      <c r="P35" s="51"/>
    </row>
    <row r="36" spans="1:16" ht="23.25" customHeight="1" thickBot="1" x14ac:dyDescent="0.35">
      <c r="F36" s="237" t="s">
        <v>96</v>
      </c>
      <c r="G36" s="238">
        <f>G28/0.8</f>
        <v>28.75</v>
      </c>
      <c r="H36" s="236"/>
      <c r="J36" s="52"/>
      <c r="K36" s="7"/>
      <c r="L36" s="7"/>
      <c r="M36" s="7"/>
      <c r="N36" s="7"/>
      <c r="O36" s="7"/>
      <c r="P36" s="51"/>
    </row>
    <row r="37" spans="1:16" ht="15" thickBot="1" x14ac:dyDescent="0.35">
      <c r="F37" s="849" t="s">
        <v>162</v>
      </c>
      <c r="G37" s="826"/>
      <c r="H37" s="230" t="s">
        <v>97</v>
      </c>
      <c r="J37" s="52"/>
      <c r="K37" s="7"/>
      <c r="L37" s="7"/>
      <c r="M37" s="7"/>
      <c r="N37" s="7"/>
      <c r="O37" s="7"/>
      <c r="P37" s="51"/>
    </row>
    <row r="38" spans="1:16" ht="15" thickBot="1" x14ac:dyDescent="0.35">
      <c r="F38" s="168" t="s">
        <v>163</v>
      </c>
      <c r="G38" s="239">
        <v>48</v>
      </c>
      <c r="H38" s="162" t="s">
        <v>169</v>
      </c>
      <c r="J38" s="52"/>
      <c r="K38" s="7"/>
      <c r="L38" s="7"/>
      <c r="M38" s="7"/>
      <c r="N38" s="7"/>
      <c r="O38" s="7"/>
      <c r="P38" s="51"/>
    </row>
    <row r="39" spans="1:16" ht="15" thickBot="1" x14ac:dyDescent="0.35">
      <c r="A39" s="846" t="s">
        <v>204</v>
      </c>
      <c r="B39" s="847"/>
      <c r="C39" s="848"/>
      <c r="J39" s="52"/>
      <c r="K39" s="7"/>
      <c r="L39" s="7"/>
      <c r="M39" s="7"/>
      <c r="N39" s="7"/>
      <c r="O39" s="7"/>
      <c r="P39" s="51"/>
    </row>
    <row r="40" spans="1:16" ht="15" thickBot="1" x14ac:dyDescent="0.35">
      <c r="A40" s="69" t="s">
        <v>144</v>
      </c>
      <c r="B40" s="54"/>
      <c r="C40" s="53"/>
      <c r="J40" s="52"/>
      <c r="K40" s="7"/>
      <c r="L40" s="7"/>
      <c r="M40" s="7"/>
      <c r="N40" s="7"/>
      <c r="O40" s="7"/>
      <c r="P40" s="51"/>
    </row>
    <row r="41" spans="1:16" ht="15" thickBot="1" x14ac:dyDescent="0.35">
      <c r="A41" s="437" t="s">
        <v>143</v>
      </c>
      <c r="B41" s="506"/>
      <c r="C41" s="506"/>
      <c r="D41" s="506"/>
      <c r="E41" s="506"/>
      <c r="F41" s="506"/>
      <c r="G41" s="506"/>
      <c r="H41" s="222"/>
      <c r="J41" s="52"/>
      <c r="K41" s="7"/>
      <c r="L41" s="7"/>
      <c r="M41" s="7"/>
      <c r="N41" s="7"/>
      <c r="O41" s="7"/>
      <c r="P41" s="51"/>
    </row>
    <row r="42" spans="1:16" x14ac:dyDescent="0.3">
      <c r="J42" s="52"/>
      <c r="K42" s="7"/>
      <c r="L42" s="7"/>
      <c r="M42" s="7"/>
      <c r="N42" s="7"/>
      <c r="O42" s="7"/>
      <c r="P42" s="51"/>
    </row>
    <row r="43" spans="1:16" ht="15" thickBot="1" x14ac:dyDescent="0.35">
      <c r="J43" s="52"/>
      <c r="K43" s="7"/>
      <c r="L43" s="7"/>
      <c r="M43" s="7"/>
      <c r="N43" s="7"/>
      <c r="O43" s="7"/>
      <c r="P43" s="51"/>
    </row>
    <row r="44" spans="1:16" ht="15" thickBot="1" x14ac:dyDescent="0.35">
      <c r="A44" s="150" t="s">
        <v>99</v>
      </c>
      <c r="J44" s="52"/>
      <c r="K44" s="7"/>
      <c r="L44" s="7"/>
      <c r="M44" s="7"/>
      <c r="N44" s="7"/>
      <c r="O44" s="7"/>
      <c r="P44" s="51"/>
    </row>
    <row r="45" spans="1:16" ht="15" thickBot="1" x14ac:dyDescent="0.35">
      <c r="J45" s="52"/>
      <c r="K45" s="7"/>
      <c r="L45" s="7"/>
      <c r="M45" s="7"/>
      <c r="N45" s="7"/>
      <c r="O45" s="7"/>
      <c r="P45" s="51"/>
    </row>
    <row r="46" spans="1:16" ht="15" thickBot="1" x14ac:dyDescent="0.35">
      <c r="A46" s="221" t="s">
        <v>161</v>
      </c>
      <c r="B46" s="222"/>
      <c r="J46" s="52"/>
      <c r="K46" s="7"/>
      <c r="L46" s="7"/>
      <c r="M46" s="7"/>
      <c r="N46" s="7"/>
      <c r="O46" s="7"/>
      <c r="P46" s="51"/>
    </row>
    <row r="47" spans="1:16" ht="15" thickBot="1" x14ac:dyDescent="0.35">
      <c r="A47" s="704"/>
      <c r="B47" s="687" t="s">
        <v>31</v>
      </c>
      <c r="C47" s="687" t="s">
        <v>40</v>
      </c>
      <c r="D47" s="705" t="s">
        <v>166</v>
      </c>
      <c r="E47" s="240"/>
      <c r="J47" s="52"/>
      <c r="K47" s="7"/>
      <c r="L47" s="7"/>
      <c r="M47" s="7"/>
      <c r="N47" s="7"/>
      <c r="O47" s="7"/>
      <c r="P47" s="51"/>
    </row>
    <row r="48" spans="1:16" ht="15" thickBot="1" x14ac:dyDescent="0.35">
      <c r="A48" s="728" t="s">
        <v>39</v>
      </c>
      <c r="B48" s="701">
        <v>305</v>
      </c>
      <c r="C48" s="701"/>
      <c r="D48" s="729"/>
      <c r="E48" s="175"/>
      <c r="J48" s="49"/>
      <c r="K48" s="48"/>
      <c r="L48" s="48"/>
      <c r="M48" s="48"/>
      <c r="N48" s="48"/>
      <c r="O48" s="48"/>
      <c r="P48" s="47"/>
    </row>
    <row r="49" spans="1:5" x14ac:dyDescent="0.3">
      <c r="A49" s="730" t="s">
        <v>38</v>
      </c>
      <c r="B49" s="688">
        <v>280</v>
      </c>
      <c r="C49" s="731">
        <v>0</v>
      </c>
      <c r="D49" s="732">
        <v>100</v>
      </c>
      <c r="E49" s="224"/>
    </row>
    <row r="50" spans="1:5" x14ac:dyDescent="0.3">
      <c r="A50" s="730" t="s">
        <v>37</v>
      </c>
      <c r="B50" s="688">
        <v>255</v>
      </c>
      <c r="C50" s="731">
        <v>0</v>
      </c>
      <c r="D50" s="732">
        <v>100</v>
      </c>
      <c r="E50" s="224"/>
    </row>
    <row r="51" spans="1:5" x14ac:dyDescent="0.3">
      <c r="A51" s="730" t="s">
        <v>36</v>
      </c>
      <c r="B51" s="688">
        <v>230</v>
      </c>
      <c r="C51" s="731">
        <v>2.1579999999999999</v>
      </c>
      <c r="D51" s="732">
        <v>100</v>
      </c>
      <c r="E51" s="224"/>
    </row>
    <row r="52" spans="1:5" x14ac:dyDescent="0.3">
      <c r="A52" s="730" t="s">
        <v>35</v>
      </c>
      <c r="B52" s="688">
        <v>205</v>
      </c>
      <c r="C52" s="731">
        <v>8.6300000000000008</v>
      </c>
      <c r="D52" s="732">
        <v>97.84</v>
      </c>
      <c r="E52" s="224"/>
    </row>
    <row r="53" spans="1:5" x14ac:dyDescent="0.3">
      <c r="A53" s="730" t="s">
        <v>34</v>
      </c>
      <c r="B53" s="688">
        <v>180</v>
      </c>
      <c r="C53" s="731">
        <v>11.866</v>
      </c>
      <c r="D53" s="732">
        <v>89.21</v>
      </c>
      <c r="E53" s="224"/>
    </row>
    <row r="54" spans="1:5" x14ac:dyDescent="0.3">
      <c r="A54" s="730" t="s">
        <v>33</v>
      </c>
      <c r="B54" s="688">
        <v>150</v>
      </c>
      <c r="C54" s="731">
        <v>12.945</v>
      </c>
      <c r="D54" s="732">
        <v>77.349999999999994</v>
      </c>
      <c r="E54" s="224"/>
    </row>
    <row r="55" spans="1:5" x14ac:dyDescent="0.3">
      <c r="A55" s="730" t="s">
        <v>32</v>
      </c>
      <c r="B55" s="688">
        <v>125</v>
      </c>
      <c r="C55" s="731">
        <v>12.945</v>
      </c>
      <c r="D55" s="732">
        <v>64.400000000000006</v>
      </c>
      <c r="E55" s="224"/>
    </row>
    <row r="56" spans="1:5" x14ac:dyDescent="0.3">
      <c r="A56" s="730" t="s">
        <v>30</v>
      </c>
      <c r="B56" s="688">
        <v>100</v>
      </c>
      <c r="C56" s="731">
        <v>10.788</v>
      </c>
      <c r="D56" s="732">
        <v>51.46</v>
      </c>
      <c r="E56" s="224"/>
    </row>
    <row r="57" spans="1:5" x14ac:dyDescent="0.3">
      <c r="A57" s="730" t="s">
        <v>29</v>
      </c>
      <c r="B57" s="688">
        <v>75</v>
      </c>
      <c r="C57" s="731">
        <v>10.788</v>
      </c>
      <c r="D57" s="732">
        <v>40.67</v>
      </c>
      <c r="E57" s="224"/>
    </row>
    <row r="58" spans="1:5" x14ac:dyDescent="0.3">
      <c r="A58" s="730" t="s">
        <v>28</v>
      </c>
      <c r="B58" s="688">
        <v>50</v>
      </c>
      <c r="C58" s="731">
        <v>11.866</v>
      </c>
      <c r="D58" s="732">
        <v>29.88</v>
      </c>
      <c r="E58" s="224"/>
    </row>
    <row r="59" spans="1:5" x14ac:dyDescent="0.3">
      <c r="A59" s="730" t="s">
        <v>27</v>
      </c>
      <c r="B59" s="688">
        <v>25</v>
      </c>
      <c r="C59" s="731">
        <v>11.866</v>
      </c>
      <c r="D59" s="732">
        <v>18.010000000000002</v>
      </c>
      <c r="E59" s="224"/>
    </row>
    <row r="60" spans="1:5" x14ac:dyDescent="0.3">
      <c r="A60" s="730" t="s">
        <v>43</v>
      </c>
      <c r="B60" s="688">
        <v>20</v>
      </c>
      <c r="C60" s="731">
        <v>3.1560000000000001</v>
      </c>
      <c r="D60" s="732">
        <v>6.15</v>
      </c>
      <c r="E60" s="224"/>
    </row>
    <row r="61" spans="1:5" x14ac:dyDescent="0.3">
      <c r="A61" s="730" t="s">
        <v>49</v>
      </c>
      <c r="B61" s="688">
        <v>19</v>
      </c>
      <c r="C61" s="731">
        <v>1.649</v>
      </c>
      <c r="D61" s="732">
        <v>2.99</v>
      </c>
      <c r="E61" s="224"/>
    </row>
    <row r="62" spans="1:5" x14ac:dyDescent="0.3">
      <c r="A62" s="730" t="s">
        <v>50</v>
      </c>
      <c r="B62" s="688">
        <v>18</v>
      </c>
      <c r="C62" s="731">
        <v>0.38500000000000001</v>
      </c>
      <c r="D62" s="732">
        <v>1.34</v>
      </c>
      <c r="E62" s="224"/>
    </row>
    <row r="63" spans="1:5" x14ac:dyDescent="0.3">
      <c r="A63" s="730" t="s">
        <v>51</v>
      </c>
      <c r="B63" s="688">
        <v>17</v>
      </c>
      <c r="C63" s="731">
        <v>0.315</v>
      </c>
      <c r="D63" s="732">
        <v>0.96</v>
      </c>
      <c r="E63" s="224"/>
    </row>
    <row r="64" spans="1:5" x14ac:dyDescent="0.3">
      <c r="A64" s="730" t="s">
        <v>52</v>
      </c>
      <c r="B64" s="688">
        <v>16</v>
      </c>
      <c r="C64" s="731">
        <v>0.23699999999999999</v>
      </c>
      <c r="D64" s="732">
        <v>0.64</v>
      </c>
      <c r="E64" s="224"/>
    </row>
    <row r="65" spans="1:5" x14ac:dyDescent="0.3">
      <c r="A65" s="730" t="s">
        <v>53</v>
      </c>
      <c r="B65" s="688">
        <v>15</v>
      </c>
      <c r="C65" s="731">
        <v>0.16500000000000001</v>
      </c>
      <c r="D65" s="732">
        <v>0.41</v>
      </c>
      <c r="E65" s="224"/>
    </row>
    <row r="66" spans="1:5" x14ac:dyDescent="0.3">
      <c r="A66" s="730" t="s">
        <v>54</v>
      </c>
      <c r="B66" s="688">
        <v>14</v>
      </c>
      <c r="C66" s="731">
        <v>0.106</v>
      </c>
      <c r="D66" s="732">
        <v>0.24</v>
      </c>
      <c r="E66" s="224"/>
    </row>
    <row r="67" spans="1:5" x14ac:dyDescent="0.3">
      <c r="A67" s="730" t="s">
        <v>55</v>
      </c>
      <c r="B67" s="688">
        <v>13</v>
      </c>
      <c r="C67" s="731">
        <v>6.4000000000000001E-2</v>
      </c>
      <c r="D67" s="732">
        <v>0.14000000000000001</v>
      </c>
      <c r="E67" s="224"/>
    </row>
    <row r="68" spans="1:5" x14ac:dyDescent="0.3">
      <c r="A68" s="730" t="s">
        <v>56</v>
      </c>
      <c r="B68" s="688">
        <v>12</v>
      </c>
      <c r="C68" s="731">
        <v>3.5999999999999997E-2</v>
      </c>
      <c r="D68" s="732">
        <v>7.0000000000000007E-2</v>
      </c>
      <c r="E68" s="224"/>
    </row>
    <row r="69" spans="1:5" x14ac:dyDescent="0.3">
      <c r="A69" s="730" t="s">
        <v>57</v>
      </c>
      <c r="B69" s="688">
        <v>11</v>
      </c>
      <c r="C69" s="731">
        <v>1.9E-2</v>
      </c>
      <c r="D69" s="732">
        <v>0.04</v>
      </c>
      <c r="E69" s="224"/>
    </row>
    <row r="70" spans="1:5" x14ac:dyDescent="0.3">
      <c r="A70" s="730" t="s">
        <v>58</v>
      </c>
      <c r="B70" s="688">
        <v>10</v>
      </c>
      <c r="C70" s="731">
        <v>0.01</v>
      </c>
      <c r="D70" s="732">
        <v>0.02</v>
      </c>
      <c r="E70" s="224"/>
    </row>
    <row r="71" spans="1:5" x14ac:dyDescent="0.3">
      <c r="A71" s="730" t="s">
        <v>59</v>
      </c>
      <c r="B71" s="688">
        <v>9</v>
      </c>
      <c r="C71" s="731">
        <v>4.0000000000000001E-3</v>
      </c>
      <c r="D71" s="732">
        <v>0.01</v>
      </c>
      <c r="E71" s="224"/>
    </row>
    <row r="72" spans="1:5" x14ac:dyDescent="0.3">
      <c r="A72" s="730" t="s">
        <v>60</v>
      </c>
      <c r="B72" s="688">
        <v>8</v>
      </c>
      <c r="C72" s="731">
        <v>2E-3</v>
      </c>
      <c r="D72" s="732">
        <v>0</v>
      </c>
      <c r="E72" s="224"/>
    </row>
    <row r="73" spans="1:5" x14ac:dyDescent="0.3">
      <c r="A73" s="730" t="s">
        <v>61</v>
      </c>
      <c r="B73" s="688">
        <v>7</v>
      </c>
      <c r="C73" s="731">
        <v>1E-3</v>
      </c>
      <c r="D73" s="732">
        <v>0</v>
      </c>
      <c r="E73" s="224"/>
    </row>
    <row r="74" spans="1:5" x14ac:dyDescent="0.3">
      <c r="A74" s="730" t="s">
        <v>62</v>
      </c>
      <c r="B74" s="688">
        <v>6</v>
      </c>
      <c r="C74" s="731">
        <v>0</v>
      </c>
      <c r="D74" s="732">
        <v>0</v>
      </c>
      <c r="E74" s="224"/>
    </row>
    <row r="75" spans="1:5" x14ac:dyDescent="0.3">
      <c r="A75" s="730" t="s">
        <v>63</v>
      </c>
      <c r="B75" s="688">
        <v>5</v>
      </c>
      <c r="C75" s="731">
        <v>0</v>
      </c>
      <c r="D75" s="732">
        <v>0</v>
      </c>
      <c r="E75" s="224"/>
    </row>
    <row r="76" spans="1:5" x14ac:dyDescent="0.3">
      <c r="A76" s="730" t="s">
        <v>64</v>
      </c>
      <c r="B76" s="688">
        <v>4</v>
      </c>
      <c r="C76" s="731">
        <v>0</v>
      </c>
      <c r="D76" s="732">
        <v>0</v>
      </c>
      <c r="E76" s="224"/>
    </row>
    <row r="77" spans="1:5" x14ac:dyDescent="0.3">
      <c r="A77" s="730" t="s">
        <v>65</v>
      </c>
      <c r="B77" s="688">
        <v>3</v>
      </c>
      <c r="C77" s="731">
        <v>0</v>
      </c>
      <c r="D77" s="732">
        <v>0</v>
      </c>
      <c r="E77" s="224"/>
    </row>
    <row r="78" spans="1:5" x14ac:dyDescent="0.3">
      <c r="A78" s="730" t="s">
        <v>66</v>
      </c>
      <c r="B78" s="688">
        <v>2</v>
      </c>
      <c r="C78" s="731">
        <v>0</v>
      </c>
      <c r="D78" s="732">
        <v>0</v>
      </c>
      <c r="E78" s="224"/>
    </row>
    <row r="79" spans="1:5" x14ac:dyDescent="0.3">
      <c r="A79" s="730" t="s">
        <v>67</v>
      </c>
      <c r="B79" s="688">
        <v>1</v>
      </c>
      <c r="C79" s="731">
        <v>0</v>
      </c>
      <c r="D79" s="733">
        <v>0</v>
      </c>
      <c r="E79" s="225"/>
    </row>
    <row r="80" spans="1:5" ht="15" thickBot="1" x14ac:dyDescent="0.35">
      <c r="A80" s="734" t="s">
        <v>68</v>
      </c>
      <c r="B80" s="697">
        <v>0</v>
      </c>
      <c r="C80" s="735">
        <v>0</v>
      </c>
      <c r="D80" s="736">
        <v>0</v>
      </c>
      <c r="E80" s="175"/>
    </row>
    <row r="81" spans="1:5" ht="15" thickBot="1" x14ac:dyDescent="0.35">
      <c r="A81" s="514"/>
      <c r="B81" s="514"/>
      <c r="C81" s="514"/>
      <c r="D81" s="514"/>
    </row>
    <row r="82" spans="1:5" ht="15" thickBot="1" x14ac:dyDescent="0.35">
      <c r="A82" s="844" t="s">
        <v>165</v>
      </c>
      <c r="B82" s="845"/>
      <c r="C82" s="514"/>
      <c r="D82" s="514"/>
    </row>
    <row r="83" spans="1:5" ht="15" thickBot="1" x14ac:dyDescent="0.35">
      <c r="A83" s="738"/>
      <c r="B83" s="739" t="s">
        <v>31</v>
      </c>
      <c r="C83" s="739" t="s">
        <v>41</v>
      </c>
      <c r="D83" s="740" t="s">
        <v>42</v>
      </c>
      <c r="E83" s="515"/>
    </row>
    <row r="84" spans="1:5" x14ac:dyDescent="0.3">
      <c r="A84" s="741" t="s">
        <v>32</v>
      </c>
      <c r="B84" s="742">
        <v>125</v>
      </c>
      <c r="C84" s="742">
        <v>100</v>
      </c>
      <c r="D84" s="743"/>
      <c r="E84" s="175"/>
    </row>
    <row r="85" spans="1:5" x14ac:dyDescent="0.3">
      <c r="A85" s="728" t="s">
        <v>30</v>
      </c>
      <c r="B85" s="737">
        <v>100</v>
      </c>
      <c r="C85" s="737">
        <v>100</v>
      </c>
      <c r="D85" s="744">
        <v>0</v>
      </c>
      <c r="E85" s="175"/>
    </row>
    <row r="86" spans="1:5" x14ac:dyDescent="0.3">
      <c r="A86" s="728" t="s">
        <v>29</v>
      </c>
      <c r="B86" s="737">
        <v>75</v>
      </c>
      <c r="C86" s="737">
        <v>95</v>
      </c>
      <c r="D86" s="744">
        <v>5</v>
      </c>
      <c r="E86" s="175"/>
    </row>
    <row r="87" spans="1:5" x14ac:dyDescent="0.3">
      <c r="A87" s="728" t="s">
        <v>28</v>
      </c>
      <c r="B87" s="737">
        <v>50</v>
      </c>
      <c r="C87" s="737">
        <v>67</v>
      </c>
      <c r="D87" s="744">
        <v>28</v>
      </c>
      <c r="E87" s="175"/>
    </row>
    <row r="88" spans="1:5" x14ac:dyDescent="0.3">
      <c r="A88" s="728" t="s">
        <v>27</v>
      </c>
      <c r="B88" s="737">
        <v>25</v>
      </c>
      <c r="C88" s="737">
        <v>25</v>
      </c>
      <c r="D88" s="744">
        <v>42</v>
      </c>
      <c r="E88" s="175"/>
    </row>
    <row r="89" spans="1:5" x14ac:dyDescent="0.3">
      <c r="A89" s="728" t="s">
        <v>43</v>
      </c>
      <c r="B89" s="737">
        <v>20</v>
      </c>
      <c r="C89" s="737">
        <v>22</v>
      </c>
      <c r="D89" s="744">
        <v>3</v>
      </c>
      <c r="E89" s="175"/>
    </row>
    <row r="90" spans="1:5" x14ac:dyDescent="0.3">
      <c r="A90" s="728" t="s">
        <v>44</v>
      </c>
      <c r="B90" s="737">
        <v>15</v>
      </c>
      <c r="C90" s="737">
        <v>17</v>
      </c>
      <c r="D90" s="744">
        <v>5</v>
      </c>
      <c r="E90" s="175"/>
    </row>
    <row r="91" spans="1:5" x14ac:dyDescent="0.3">
      <c r="A91" s="728" t="s">
        <v>71</v>
      </c>
      <c r="B91" s="737">
        <v>10</v>
      </c>
      <c r="C91" s="737">
        <v>12</v>
      </c>
      <c r="D91" s="744">
        <v>5</v>
      </c>
      <c r="E91" s="175"/>
    </row>
    <row r="92" spans="1:5" x14ac:dyDescent="0.3">
      <c r="A92" s="728" t="s">
        <v>72</v>
      </c>
      <c r="B92" s="737">
        <v>5</v>
      </c>
      <c r="C92" s="737">
        <v>7</v>
      </c>
      <c r="D92" s="744">
        <v>5</v>
      </c>
      <c r="E92" s="175"/>
    </row>
    <row r="93" spans="1:5" x14ac:dyDescent="0.3">
      <c r="A93" s="728" t="s">
        <v>64</v>
      </c>
      <c r="B93" s="737">
        <v>4</v>
      </c>
      <c r="C93" s="737">
        <v>6</v>
      </c>
      <c r="D93" s="744">
        <v>1</v>
      </c>
      <c r="E93" s="175"/>
    </row>
    <row r="94" spans="1:5" x14ac:dyDescent="0.3">
      <c r="A94" s="728" t="s">
        <v>65</v>
      </c>
      <c r="B94" s="737">
        <v>3</v>
      </c>
      <c r="C94" s="737">
        <v>5</v>
      </c>
      <c r="D94" s="744">
        <v>1</v>
      </c>
      <c r="E94" s="175"/>
    </row>
    <row r="95" spans="1:5" x14ac:dyDescent="0.3">
      <c r="A95" s="728" t="s">
        <v>66</v>
      </c>
      <c r="B95" s="737">
        <v>2</v>
      </c>
      <c r="C95" s="737">
        <v>4</v>
      </c>
      <c r="D95" s="744">
        <v>1</v>
      </c>
      <c r="E95" s="175"/>
    </row>
    <row r="96" spans="1:5" x14ac:dyDescent="0.3">
      <c r="A96" s="728" t="s">
        <v>67</v>
      </c>
      <c r="B96" s="737">
        <v>1</v>
      </c>
      <c r="C96" s="737">
        <v>3</v>
      </c>
      <c r="D96" s="744">
        <v>1</v>
      </c>
      <c r="E96" s="175"/>
    </row>
    <row r="97" spans="1:5" ht="15" thickBot="1" x14ac:dyDescent="0.35">
      <c r="A97" s="745" t="s">
        <v>68</v>
      </c>
      <c r="B97" s="746">
        <v>0</v>
      </c>
      <c r="C97" s="746">
        <v>0</v>
      </c>
      <c r="D97" s="747">
        <v>3</v>
      </c>
      <c r="E97" s="175"/>
    </row>
    <row r="98" spans="1:5" x14ac:dyDescent="0.3">
      <c r="A98" s="514"/>
      <c r="B98" s="514"/>
      <c r="C98" s="514"/>
      <c r="D98" s="514"/>
    </row>
    <row r="99" spans="1:5" x14ac:dyDescent="0.3">
      <c r="A99" s="514"/>
      <c r="B99" s="514"/>
      <c r="C99" s="514"/>
      <c r="D99" s="514"/>
    </row>
  </sheetData>
  <mergeCells count="9">
    <mergeCell ref="A82:B82"/>
    <mergeCell ref="A39:C39"/>
    <mergeCell ref="A1:P1"/>
    <mergeCell ref="F37:G37"/>
    <mergeCell ref="F16:G16"/>
    <mergeCell ref="F21:G21"/>
    <mergeCell ref="F27:G27"/>
    <mergeCell ref="F32:G32"/>
    <mergeCell ref="F35:G3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37"/>
  <sheetViews>
    <sheetView showGridLines="0" topLeftCell="A91" zoomScale="69" zoomScaleNormal="85" workbookViewId="0">
      <selection activeCell="L105" sqref="L105"/>
    </sheetView>
  </sheetViews>
  <sheetFormatPr defaultColWidth="11.44140625" defaultRowHeight="14.4" x14ac:dyDescent="0.3"/>
  <cols>
    <col min="1" max="1" width="21.44140625" customWidth="1"/>
    <col min="2" max="2" width="14.5546875" bestFit="1" customWidth="1"/>
    <col min="4" max="4" width="33.44140625" customWidth="1"/>
    <col min="5" max="5" width="33.44140625" style="206" customWidth="1"/>
    <col min="6" max="6" width="21.44140625" customWidth="1"/>
    <col min="7" max="7" width="18.44140625" customWidth="1"/>
    <col min="8" max="9" width="12.5546875" bestFit="1" customWidth="1"/>
    <col min="10" max="10" width="11.5546875" bestFit="1" customWidth="1"/>
  </cols>
  <sheetData>
    <row r="1" spans="1:16" ht="61.8" thickBot="1" x14ac:dyDescent="1.1499999999999999">
      <c r="A1" s="798" t="s">
        <v>999</v>
      </c>
      <c r="B1" s="799"/>
      <c r="C1" s="799"/>
      <c r="D1" s="799"/>
      <c r="E1" s="799"/>
      <c r="F1" s="799"/>
      <c r="G1" s="799"/>
      <c r="H1" s="799"/>
      <c r="I1" s="799"/>
      <c r="J1" s="799"/>
      <c r="K1" s="799"/>
      <c r="L1" s="799"/>
      <c r="M1" s="799"/>
      <c r="N1" s="799"/>
      <c r="O1" s="799"/>
      <c r="P1" s="800"/>
    </row>
    <row r="2" spans="1:16" x14ac:dyDescent="0.3">
      <c r="A2" s="8"/>
      <c r="B2" s="8"/>
      <c r="F2" s="8"/>
      <c r="G2" s="8"/>
      <c r="H2" s="8"/>
    </row>
    <row r="3" spans="1:16" x14ac:dyDescent="0.3">
      <c r="A3" s="8"/>
      <c r="B3" s="8"/>
      <c r="F3" s="8"/>
      <c r="G3" s="8"/>
      <c r="H3" s="8"/>
    </row>
    <row r="4" spans="1:16" ht="15" thickBot="1" x14ac:dyDescent="0.35">
      <c r="A4" s="8"/>
      <c r="B4" s="8"/>
      <c r="F4" s="8"/>
      <c r="G4" s="8"/>
      <c r="H4" s="8"/>
    </row>
    <row r="5" spans="1:16" ht="29.4" thickBot="1" x14ac:dyDescent="0.35">
      <c r="A5" s="150" t="s">
        <v>155</v>
      </c>
      <c r="B5" s="8"/>
      <c r="F5" s="8"/>
      <c r="G5" s="8"/>
      <c r="H5" s="8"/>
    </row>
    <row r="6" spans="1:16" ht="29.4" thickBot="1" x14ac:dyDescent="0.35">
      <c r="A6" s="213" t="s">
        <v>81</v>
      </c>
      <c r="B6" s="8"/>
      <c r="F6" s="150" t="s">
        <v>84</v>
      </c>
      <c r="G6" s="8"/>
      <c r="H6" s="7"/>
    </row>
    <row r="7" spans="1:16" ht="15" thickBot="1" x14ac:dyDescent="0.35">
      <c r="A7" s="214" t="s">
        <v>164</v>
      </c>
      <c r="B7" s="8"/>
      <c r="F7" s="153" t="s">
        <v>83</v>
      </c>
      <c r="G7" s="208" t="s">
        <v>88</v>
      </c>
      <c r="H7" s="209"/>
      <c r="I7" s="53"/>
    </row>
    <row r="8" spans="1:16" ht="15" thickBot="1" x14ac:dyDescent="0.35">
      <c r="F8" s="8"/>
      <c r="G8" s="210" t="s">
        <v>138</v>
      </c>
      <c r="H8" s="8"/>
      <c r="I8" s="51"/>
    </row>
    <row r="9" spans="1:16" ht="16.2" thickBot="1" x14ac:dyDescent="0.35">
      <c r="A9" s="108" t="s">
        <v>731</v>
      </c>
      <c r="F9" s="8"/>
      <c r="G9" s="210" t="s">
        <v>139</v>
      </c>
      <c r="H9" s="8"/>
      <c r="I9" s="51"/>
    </row>
    <row r="10" spans="1:16" x14ac:dyDescent="0.3">
      <c r="F10" s="8"/>
      <c r="G10" s="210" t="s">
        <v>140</v>
      </c>
      <c r="H10" s="8"/>
      <c r="I10" s="51"/>
    </row>
    <row r="11" spans="1:16" ht="15" thickBot="1" x14ac:dyDescent="0.35">
      <c r="F11" s="8"/>
      <c r="G11" s="211" t="s">
        <v>141</v>
      </c>
      <c r="H11" s="212"/>
      <c r="I11" s="47"/>
    </row>
    <row r="12" spans="1:16" x14ac:dyDescent="0.3">
      <c r="F12" s="8"/>
      <c r="G12" s="207"/>
      <c r="H12" s="8"/>
    </row>
    <row r="13" spans="1:16" x14ac:dyDescent="0.3">
      <c r="F13" s="8"/>
      <c r="G13" s="207"/>
      <c r="H13" s="8"/>
    </row>
    <row r="14" spans="1:16" ht="15" thickBot="1" x14ac:dyDescent="0.35">
      <c r="F14" s="8"/>
      <c r="G14" s="207"/>
      <c r="H14" s="8"/>
    </row>
    <row r="15" spans="1:16" ht="15" thickBot="1" x14ac:dyDescent="0.35">
      <c r="F15" s="152" t="s">
        <v>85</v>
      </c>
      <c r="G15" s="7"/>
      <c r="H15" s="8"/>
      <c r="J15" s="8"/>
    </row>
    <row r="16" spans="1:16" ht="15" thickBot="1" x14ac:dyDescent="0.35">
      <c r="F16" s="805" t="s">
        <v>90</v>
      </c>
      <c r="G16" s="806"/>
      <c r="H16" s="8"/>
    </row>
    <row r="17" spans="1:7" ht="15" thickBot="1" x14ac:dyDescent="0.35">
      <c r="F17" s="151" t="s">
        <v>86</v>
      </c>
      <c r="G17" s="215">
        <f>'2. Harnero (1)'!G21</f>
        <v>544076.24333769665</v>
      </c>
    </row>
    <row r="18" spans="1:7" ht="15" thickBot="1" x14ac:dyDescent="0.35">
      <c r="A18" s="247" t="s">
        <v>100</v>
      </c>
      <c r="B18" s="11"/>
      <c r="C18" s="11"/>
      <c r="G18" s="7"/>
    </row>
    <row r="19" spans="1:7" ht="15" thickBot="1" x14ac:dyDescent="0.35">
      <c r="A19" s="172" t="s">
        <v>128</v>
      </c>
      <c r="B19" s="173"/>
      <c r="C19" s="173"/>
      <c r="D19" s="53"/>
      <c r="F19" s="152" t="s">
        <v>87</v>
      </c>
      <c r="G19" s="7"/>
    </row>
    <row r="20" spans="1:7" ht="15" customHeight="1" thickBot="1" x14ac:dyDescent="0.35">
      <c r="A20" s="174" t="s">
        <v>129</v>
      </c>
      <c r="B20" s="175"/>
      <c r="C20" s="175"/>
      <c r="D20" s="51"/>
      <c r="F20" s="807" t="s">
        <v>90</v>
      </c>
      <c r="G20" s="808"/>
    </row>
    <row r="21" spans="1:7" x14ac:dyDescent="0.3">
      <c r="A21" s="174" t="s">
        <v>130</v>
      </c>
      <c r="B21" s="175"/>
      <c r="C21" s="175"/>
      <c r="D21" s="51"/>
      <c r="F21" s="248" t="s">
        <v>101</v>
      </c>
      <c r="G21" s="250">
        <f>G110</f>
        <v>433982.37999350124</v>
      </c>
    </row>
    <row r="22" spans="1:7" ht="15" thickBot="1" x14ac:dyDescent="0.35">
      <c r="A22" s="174"/>
      <c r="B22" s="175"/>
      <c r="C22" s="175"/>
      <c r="D22" s="51"/>
      <c r="F22" s="249" t="s">
        <v>102</v>
      </c>
      <c r="G22" s="251">
        <f>H110</f>
        <v>110093.86334419547</v>
      </c>
    </row>
    <row r="23" spans="1:7" x14ac:dyDescent="0.3">
      <c r="A23" s="174" t="s">
        <v>125</v>
      </c>
      <c r="B23" s="175"/>
      <c r="C23" s="175"/>
      <c r="D23" s="51"/>
    </row>
    <row r="24" spans="1:7" ht="15" thickBot="1" x14ac:dyDescent="0.35">
      <c r="A24" s="174" t="s">
        <v>118</v>
      </c>
      <c r="B24" s="175"/>
      <c r="C24" s="175"/>
      <c r="D24" s="51"/>
    </row>
    <row r="25" spans="1:7" ht="15" thickBot="1" x14ac:dyDescent="0.35">
      <c r="A25" s="174" t="s">
        <v>119</v>
      </c>
      <c r="B25" s="175"/>
      <c r="C25" s="175"/>
      <c r="D25" s="51"/>
      <c r="F25" s="152" t="s">
        <v>93</v>
      </c>
    </row>
    <row r="26" spans="1:7" ht="15" thickBot="1" x14ac:dyDescent="0.35">
      <c r="A26" s="174" t="s">
        <v>937</v>
      </c>
      <c r="B26" s="175"/>
      <c r="C26" s="175"/>
      <c r="D26" s="51"/>
      <c r="F26" s="807" t="s">
        <v>94</v>
      </c>
      <c r="G26" s="808"/>
    </row>
    <row r="27" spans="1:7" ht="18" customHeight="1" x14ac:dyDescent="0.3">
      <c r="A27" s="174" t="s">
        <v>120</v>
      </c>
      <c r="B27" s="175"/>
      <c r="C27" s="175"/>
      <c r="D27" s="51"/>
      <c r="F27" s="248" t="s">
        <v>0</v>
      </c>
      <c r="G27" s="253">
        <v>10</v>
      </c>
    </row>
    <row r="28" spans="1:7" x14ac:dyDescent="0.3">
      <c r="A28" s="174" t="s">
        <v>121</v>
      </c>
      <c r="B28" s="7"/>
      <c r="C28" s="7"/>
      <c r="D28" s="217"/>
      <c r="E28" s="8"/>
      <c r="F28" s="252" t="s">
        <v>1</v>
      </c>
      <c r="G28" s="254">
        <v>5.27</v>
      </c>
    </row>
    <row r="29" spans="1:7" ht="15" thickBot="1" x14ac:dyDescent="0.35">
      <c r="A29" s="174" t="s">
        <v>122</v>
      </c>
      <c r="B29" s="7"/>
      <c r="C29" s="7"/>
      <c r="D29" s="51"/>
      <c r="F29" s="249"/>
      <c r="G29" s="255">
        <v>16</v>
      </c>
    </row>
    <row r="30" spans="1:7" ht="15" thickBot="1" x14ac:dyDescent="0.35">
      <c r="A30" s="174" t="s">
        <v>127</v>
      </c>
      <c r="B30" s="7"/>
      <c r="C30" s="7"/>
      <c r="D30" s="51"/>
      <c r="F30" s="849" t="s">
        <v>104</v>
      </c>
      <c r="G30" s="826"/>
    </row>
    <row r="31" spans="1:7" ht="15" thickBot="1" x14ac:dyDescent="0.35">
      <c r="A31" s="174" t="s">
        <v>137</v>
      </c>
      <c r="B31" s="7"/>
      <c r="C31" s="7"/>
      <c r="D31" s="51"/>
      <c r="F31" s="151" t="s">
        <v>105</v>
      </c>
      <c r="G31" s="256">
        <v>7.5</v>
      </c>
    </row>
    <row r="32" spans="1:7" ht="15" thickBot="1" x14ac:dyDescent="0.35">
      <c r="A32" s="174" t="s">
        <v>131</v>
      </c>
      <c r="B32" s="7"/>
      <c r="C32" s="7"/>
      <c r="D32" s="51"/>
      <c r="F32" s="849" t="s">
        <v>147</v>
      </c>
      <c r="G32" s="826"/>
    </row>
    <row r="33" spans="1:14" ht="15" thickBot="1" x14ac:dyDescent="0.35">
      <c r="A33" s="174" t="s">
        <v>132</v>
      </c>
      <c r="B33" s="7"/>
      <c r="C33" s="7"/>
      <c r="D33" s="51"/>
      <c r="F33" s="151" t="s">
        <v>148</v>
      </c>
      <c r="G33" s="256">
        <v>3.18</v>
      </c>
    </row>
    <row r="34" spans="1:14" ht="15" thickBot="1" x14ac:dyDescent="0.35">
      <c r="A34" s="174" t="s">
        <v>133</v>
      </c>
      <c r="B34" s="7"/>
      <c r="C34" s="7"/>
      <c r="D34" s="51"/>
    </row>
    <row r="35" spans="1:14" ht="15" thickBot="1" x14ac:dyDescent="0.35">
      <c r="A35" s="174" t="s">
        <v>134</v>
      </c>
      <c r="B35" s="7"/>
      <c r="C35" s="7"/>
      <c r="D35" s="51"/>
      <c r="F35" s="152" t="s">
        <v>838</v>
      </c>
    </row>
    <row r="36" spans="1:14" ht="15" thickBot="1" x14ac:dyDescent="0.35">
      <c r="A36" s="860" t="s">
        <v>936</v>
      </c>
      <c r="B36" s="861"/>
      <c r="C36" s="861"/>
      <c r="D36" s="51"/>
      <c r="F36" s="807" t="s">
        <v>108</v>
      </c>
      <c r="G36" s="808"/>
      <c r="H36" s="807" t="s">
        <v>97</v>
      </c>
      <c r="I36" s="864"/>
      <c r="J36" s="864"/>
      <c r="K36" s="808"/>
    </row>
    <row r="37" spans="1:14" ht="56.1" customHeight="1" thickBot="1" x14ac:dyDescent="0.35">
      <c r="A37" s="862"/>
      <c r="B37" s="863"/>
      <c r="C37" s="863"/>
      <c r="D37" s="47"/>
      <c r="F37" s="257" t="s">
        <v>109</v>
      </c>
      <c r="G37" s="262">
        <f>1.1*(G22/(365*24))/(B115*B116*B117*B118*B119*B120*B121*B122*B123*B124*B125*B126)</f>
        <v>0.40962813004620569</v>
      </c>
      <c r="H37" s="865" t="s">
        <v>110</v>
      </c>
      <c r="I37" s="866"/>
      <c r="J37" s="866"/>
      <c r="K37" s="867"/>
    </row>
    <row r="38" spans="1:14" ht="43.35" customHeight="1" thickBot="1" x14ac:dyDescent="0.35">
      <c r="A38" s="11"/>
      <c r="F38" s="258" t="s">
        <v>111</v>
      </c>
      <c r="G38" s="261">
        <f>(B133/(3.6*B134*B136))+0.15</f>
        <v>0.43554360310404572</v>
      </c>
      <c r="H38" s="868" t="s">
        <v>117</v>
      </c>
      <c r="I38" s="869"/>
      <c r="J38" s="869"/>
      <c r="K38" s="870"/>
    </row>
    <row r="39" spans="1:14" ht="15" thickBot="1" x14ac:dyDescent="0.35">
      <c r="F39" s="805" t="s">
        <v>10</v>
      </c>
      <c r="G39" s="806"/>
      <c r="H39" s="805" t="s">
        <v>97</v>
      </c>
      <c r="I39" s="859"/>
      <c r="J39" s="859"/>
      <c r="K39" s="806"/>
    </row>
    <row r="40" spans="1:14" ht="36" customHeight="1" thickBot="1" x14ac:dyDescent="0.35">
      <c r="F40" s="259" t="s">
        <v>126</v>
      </c>
      <c r="G40" s="260">
        <f>100*G22/(G17*(C101/100))</f>
        <v>91.9773023895698</v>
      </c>
      <c r="H40" s="856" t="s">
        <v>110</v>
      </c>
      <c r="I40" s="857"/>
      <c r="J40" s="857"/>
      <c r="K40" s="858"/>
    </row>
    <row r="41" spans="1:14" ht="15" thickBot="1" x14ac:dyDescent="0.35"/>
    <row r="42" spans="1:14" ht="15" thickBot="1" x14ac:dyDescent="0.35">
      <c r="A42" s="846" t="s">
        <v>204</v>
      </c>
      <c r="B42" s="847"/>
      <c r="C42" s="848"/>
    </row>
    <row r="43" spans="1:14" ht="15" thickBot="1" x14ac:dyDescent="0.35">
      <c r="A43" s="437" t="s">
        <v>142</v>
      </c>
      <c r="B43" s="506"/>
      <c r="C43" s="506"/>
      <c r="D43" s="506"/>
      <c r="E43" s="506"/>
      <c r="F43" s="222"/>
    </row>
    <row r="44" spans="1:14" ht="15" thickBot="1" x14ac:dyDescent="0.35">
      <c r="A44" s="69" t="s">
        <v>146</v>
      </c>
      <c r="B44" s="54"/>
      <c r="C44" s="54"/>
      <c r="D44" s="53"/>
    </row>
    <row r="45" spans="1:14" ht="15" thickBot="1" x14ac:dyDescent="0.35">
      <c r="A45" s="437" t="s">
        <v>145</v>
      </c>
      <c r="B45" s="506"/>
      <c r="C45" s="506"/>
      <c r="D45" s="506"/>
      <c r="E45" s="506"/>
      <c r="F45" s="506"/>
      <c r="G45" s="506"/>
      <c r="H45" s="506"/>
      <c r="I45" s="506"/>
      <c r="J45" s="506"/>
      <c r="K45" s="506"/>
      <c r="L45" s="506"/>
      <c r="M45" s="506"/>
      <c r="N45" s="222"/>
    </row>
    <row r="47" spans="1:14" ht="15" thickBot="1" x14ac:dyDescent="0.35"/>
    <row r="48" spans="1:14" ht="15" thickBot="1" x14ac:dyDescent="0.35">
      <c r="A48" s="150" t="s">
        <v>99</v>
      </c>
    </row>
    <row r="49" spans="1:2" ht="15" thickBot="1" x14ac:dyDescent="0.35"/>
    <row r="50" spans="1:2" ht="15" thickBot="1" x14ac:dyDescent="0.35">
      <c r="A50" s="221" t="s">
        <v>103</v>
      </c>
      <c r="B50" s="222"/>
    </row>
    <row r="52" spans="1:2" ht="15" thickBot="1" x14ac:dyDescent="0.35">
      <c r="A52" s="263" t="s">
        <v>31</v>
      </c>
      <c r="B52" s="264" t="s">
        <v>4</v>
      </c>
    </row>
    <row r="53" spans="1:2" x14ac:dyDescent="0.3">
      <c r="A53" s="1">
        <v>305</v>
      </c>
      <c r="B53" s="2">
        <f t="shared" ref="B53:B89" si="0">1-EXP(-0.693*(A53/$G$29)^$G$31)</f>
        <v>1</v>
      </c>
    </row>
    <row r="54" spans="1:2" x14ac:dyDescent="0.3">
      <c r="A54" s="3">
        <v>280</v>
      </c>
      <c r="B54" s="4">
        <f t="shared" si="0"/>
        <v>1</v>
      </c>
    </row>
    <row r="55" spans="1:2" x14ac:dyDescent="0.3">
      <c r="A55" s="3">
        <v>255</v>
      </c>
      <c r="B55" s="4">
        <f t="shared" si="0"/>
        <v>1</v>
      </c>
    </row>
    <row r="56" spans="1:2" x14ac:dyDescent="0.3">
      <c r="A56" s="3">
        <v>230</v>
      </c>
      <c r="B56" s="4">
        <f t="shared" si="0"/>
        <v>1</v>
      </c>
    </row>
    <row r="57" spans="1:2" x14ac:dyDescent="0.3">
      <c r="A57" s="3">
        <v>205</v>
      </c>
      <c r="B57" s="4">
        <f t="shared" si="0"/>
        <v>1</v>
      </c>
    </row>
    <row r="58" spans="1:2" x14ac:dyDescent="0.3">
      <c r="A58" s="3">
        <v>180</v>
      </c>
      <c r="B58" s="4">
        <f t="shared" si="0"/>
        <v>1</v>
      </c>
    </row>
    <row r="59" spans="1:2" x14ac:dyDescent="0.3">
      <c r="A59" s="3">
        <v>150</v>
      </c>
      <c r="B59" s="4">
        <f t="shared" si="0"/>
        <v>1</v>
      </c>
    </row>
    <row r="60" spans="1:2" x14ac:dyDescent="0.3">
      <c r="A60" s="3">
        <v>125</v>
      </c>
      <c r="B60" s="4">
        <f t="shared" si="0"/>
        <v>1</v>
      </c>
    </row>
    <row r="61" spans="1:2" x14ac:dyDescent="0.3">
      <c r="A61" s="3">
        <v>100</v>
      </c>
      <c r="B61" s="4">
        <f t="shared" si="0"/>
        <v>1</v>
      </c>
    </row>
    <row r="62" spans="1:2" x14ac:dyDescent="0.3">
      <c r="A62" s="3">
        <v>75</v>
      </c>
      <c r="B62" s="4">
        <f t="shared" si="0"/>
        <v>1</v>
      </c>
    </row>
    <row r="63" spans="1:2" x14ac:dyDescent="0.3">
      <c r="A63" s="3">
        <v>50</v>
      </c>
      <c r="B63" s="4">
        <f t="shared" si="0"/>
        <v>1</v>
      </c>
    </row>
    <row r="64" spans="1:2" x14ac:dyDescent="0.3">
      <c r="A64" s="3">
        <v>25</v>
      </c>
      <c r="B64" s="4">
        <f t="shared" si="0"/>
        <v>0.99999999720726551</v>
      </c>
    </row>
    <row r="65" spans="1:2" x14ac:dyDescent="0.3">
      <c r="A65" s="3">
        <v>24</v>
      </c>
      <c r="B65" s="4">
        <f t="shared" si="0"/>
        <v>0.99999949648816921</v>
      </c>
    </row>
    <row r="66" spans="1:2" x14ac:dyDescent="0.3">
      <c r="A66" s="3">
        <v>23</v>
      </c>
      <c r="B66" s="4">
        <f t="shared" si="0"/>
        <v>0.99997351212795416</v>
      </c>
    </row>
    <row r="67" spans="1:2" x14ac:dyDescent="0.3">
      <c r="A67" s="3">
        <v>22</v>
      </c>
      <c r="B67" s="4">
        <f t="shared" si="0"/>
        <v>0.99947440658713527</v>
      </c>
    </row>
    <row r="68" spans="1:2" x14ac:dyDescent="0.3">
      <c r="A68" s="3">
        <v>21</v>
      </c>
      <c r="B68" s="4">
        <f t="shared" si="0"/>
        <v>0.99514110052652549</v>
      </c>
    </row>
    <row r="69" spans="1:2" x14ac:dyDescent="0.3">
      <c r="A69" s="3">
        <v>20</v>
      </c>
      <c r="B69" s="4">
        <f t="shared" si="0"/>
        <v>0.97514068230795548</v>
      </c>
    </row>
    <row r="70" spans="1:2" x14ac:dyDescent="0.3">
      <c r="A70" s="3">
        <v>19</v>
      </c>
      <c r="B70" s="4">
        <f t="shared" si="0"/>
        <v>0.91911244592897678</v>
      </c>
    </row>
    <row r="71" spans="1:2" x14ac:dyDescent="0.3">
      <c r="A71" s="3">
        <v>18</v>
      </c>
      <c r="B71" s="4">
        <f t="shared" si="0"/>
        <v>0.81295350807021882</v>
      </c>
    </row>
    <row r="72" spans="1:2" x14ac:dyDescent="0.3">
      <c r="A72" s="3">
        <v>17</v>
      </c>
      <c r="B72" s="4">
        <f t="shared" si="0"/>
        <v>0.66443639927113884</v>
      </c>
    </row>
    <row r="73" spans="1:2" x14ac:dyDescent="0.3">
      <c r="A73" s="3">
        <v>16</v>
      </c>
      <c r="B73" s="4">
        <f t="shared" si="0"/>
        <v>0.4999264043042323</v>
      </c>
    </row>
    <row r="74" spans="1:2" x14ac:dyDescent="0.3">
      <c r="A74" s="3">
        <v>15</v>
      </c>
      <c r="B74" s="4">
        <f t="shared" si="0"/>
        <v>0.34759414336772687</v>
      </c>
    </row>
    <row r="75" spans="1:2" x14ac:dyDescent="0.3">
      <c r="A75" s="3">
        <v>14</v>
      </c>
      <c r="B75" s="4">
        <f t="shared" si="0"/>
        <v>0.2247440405680865</v>
      </c>
    </row>
    <row r="76" spans="1:2" x14ac:dyDescent="0.3">
      <c r="A76" s="3">
        <v>13</v>
      </c>
      <c r="B76" s="4">
        <f t="shared" si="0"/>
        <v>0.13585846495004972</v>
      </c>
    </row>
    <row r="77" spans="1:2" x14ac:dyDescent="0.3">
      <c r="A77" s="3">
        <v>12</v>
      </c>
      <c r="B77" s="4">
        <f t="shared" si="0"/>
        <v>7.6986208697234493E-2</v>
      </c>
    </row>
    <row r="78" spans="1:2" x14ac:dyDescent="0.3">
      <c r="A78" s="3">
        <v>11</v>
      </c>
      <c r="B78" s="4">
        <f t="shared" si="0"/>
        <v>4.0855636357278846E-2</v>
      </c>
    </row>
    <row r="79" spans="1:2" x14ac:dyDescent="0.3">
      <c r="A79" s="3">
        <v>10</v>
      </c>
      <c r="B79" s="4">
        <f t="shared" si="0"/>
        <v>2.0202681892258378E-2</v>
      </c>
    </row>
    <row r="80" spans="1:2" x14ac:dyDescent="0.3">
      <c r="A80" s="3">
        <v>9</v>
      </c>
      <c r="B80" s="4">
        <f t="shared" si="0"/>
        <v>9.218128613815213E-3</v>
      </c>
    </row>
    <row r="81" spans="1:10" x14ac:dyDescent="0.3">
      <c r="A81" s="3">
        <v>8</v>
      </c>
      <c r="B81" s="4">
        <f t="shared" si="0"/>
        <v>3.8210016317198336E-3</v>
      </c>
    </row>
    <row r="82" spans="1:10" x14ac:dyDescent="0.3">
      <c r="A82" s="3">
        <v>7</v>
      </c>
      <c r="B82" s="4">
        <f t="shared" si="0"/>
        <v>1.4052815129196317E-3</v>
      </c>
    </row>
    <row r="83" spans="1:10" x14ac:dyDescent="0.3">
      <c r="A83" s="3">
        <v>6</v>
      </c>
      <c r="B83" s="4">
        <f t="shared" si="0"/>
        <v>4.4245758687966319E-4</v>
      </c>
    </row>
    <row r="84" spans="1:10" x14ac:dyDescent="0.3">
      <c r="A84" s="3">
        <v>5</v>
      </c>
      <c r="B84" s="4">
        <f t="shared" si="0"/>
        <v>1.1274152747542399E-4</v>
      </c>
    </row>
    <row r="85" spans="1:10" x14ac:dyDescent="0.3">
      <c r="A85" s="3">
        <v>4</v>
      </c>
      <c r="B85" s="4">
        <f t="shared" si="0"/>
        <v>2.1148458008823923E-5</v>
      </c>
    </row>
    <row r="86" spans="1:10" x14ac:dyDescent="0.3">
      <c r="A86" s="3">
        <v>3</v>
      </c>
      <c r="B86" s="4">
        <f t="shared" si="0"/>
        <v>2.4447938489213783E-6</v>
      </c>
    </row>
    <row r="87" spans="1:10" x14ac:dyDescent="0.3">
      <c r="A87" s="3">
        <v>2</v>
      </c>
      <c r="B87" s="4">
        <f t="shared" si="0"/>
        <v>1.1683105727300358E-7</v>
      </c>
    </row>
    <row r="88" spans="1:10" x14ac:dyDescent="0.3">
      <c r="A88" s="3">
        <v>1</v>
      </c>
      <c r="B88" s="4">
        <f t="shared" si="0"/>
        <v>6.4540650601685456E-10</v>
      </c>
    </row>
    <row r="89" spans="1:10" x14ac:dyDescent="0.3">
      <c r="A89" s="5">
        <v>0</v>
      </c>
      <c r="B89" s="6">
        <f t="shared" si="0"/>
        <v>0</v>
      </c>
    </row>
    <row r="92" spans="1:10" ht="15" thickBot="1" x14ac:dyDescent="0.35"/>
    <row r="93" spans="1:10" ht="15" thickBot="1" x14ac:dyDescent="0.35">
      <c r="A93" s="221" t="s">
        <v>106</v>
      </c>
      <c r="B93" s="222"/>
    </row>
    <row r="94" spans="1:10" ht="15" thickBot="1" x14ac:dyDescent="0.35">
      <c r="A94" s="10"/>
    </row>
    <row r="95" spans="1:10" ht="15" thickBot="1" x14ac:dyDescent="0.35">
      <c r="A95" s="704"/>
      <c r="B95" s="687" t="s">
        <v>31</v>
      </c>
      <c r="C95" s="748" t="s">
        <v>73</v>
      </c>
      <c r="D95" s="704" t="s">
        <v>74</v>
      </c>
      <c r="E95" s="838" t="s">
        <v>46</v>
      </c>
      <c r="F95" s="839"/>
      <c r="G95" s="687" t="s">
        <v>47</v>
      </c>
      <c r="H95" s="687" t="s">
        <v>48</v>
      </c>
      <c r="I95" s="687" t="s">
        <v>69</v>
      </c>
      <c r="J95" s="705" t="s">
        <v>70</v>
      </c>
    </row>
    <row r="96" spans="1:10" x14ac:dyDescent="0.3">
      <c r="A96" s="749" t="s">
        <v>32</v>
      </c>
      <c r="B96" s="750">
        <v>125</v>
      </c>
      <c r="C96" s="751">
        <v>100</v>
      </c>
      <c r="D96" s="752"/>
      <c r="E96" s="854"/>
      <c r="F96" s="855"/>
      <c r="G96" s="753"/>
      <c r="H96" s="753"/>
      <c r="I96" s="711"/>
      <c r="J96" s="703"/>
    </row>
    <row r="97" spans="1:10" x14ac:dyDescent="0.3">
      <c r="A97" s="710" t="s">
        <v>30</v>
      </c>
      <c r="B97" s="690">
        <v>100</v>
      </c>
      <c r="C97" s="695">
        <v>100</v>
      </c>
      <c r="D97" s="754">
        <f t="shared" ref="D97:D107" si="1">C96-C97</f>
        <v>0</v>
      </c>
      <c r="E97" s="834">
        <f t="shared" ref="E97:E109" si="2">D97*$G$17/100</f>
        <v>0</v>
      </c>
      <c r="F97" s="835"/>
      <c r="G97" s="782">
        <f t="shared" ref="G97:G109" si="3">E97-H97</f>
        <v>0</v>
      </c>
      <c r="H97" s="782">
        <f>(1-B61)*E97</f>
        <v>0</v>
      </c>
      <c r="I97" s="782">
        <f>100*(1-B61)*E97/$G$22</f>
        <v>0</v>
      </c>
      <c r="J97" s="783">
        <f>100*(E97-H97)/$G$21</f>
        <v>0</v>
      </c>
    </row>
    <row r="98" spans="1:10" x14ac:dyDescent="0.3">
      <c r="A98" s="710" t="s">
        <v>29</v>
      </c>
      <c r="B98" s="690">
        <v>75</v>
      </c>
      <c r="C98" s="695">
        <v>95</v>
      </c>
      <c r="D98" s="754">
        <f t="shared" si="1"/>
        <v>5</v>
      </c>
      <c r="E98" s="834">
        <f t="shared" si="2"/>
        <v>27203.812166884829</v>
      </c>
      <c r="F98" s="835"/>
      <c r="G98" s="782">
        <f t="shared" si="3"/>
        <v>27203.812166884829</v>
      </c>
      <c r="H98" s="782">
        <f>(1-B62)*E98</f>
        <v>0</v>
      </c>
      <c r="I98" s="782">
        <f>100*(1-B62)*E98/$G$22</f>
        <v>0</v>
      </c>
      <c r="J98" s="783">
        <f t="shared" ref="J98:J109" si="4">100*(E98-H98)/$G$21</f>
        <v>6.2684139773813401</v>
      </c>
    </row>
    <row r="99" spans="1:10" x14ac:dyDescent="0.3">
      <c r="A99" s="710" t="s">
        <v>28</v>
      </c>
      <c r="B99" s="690">
        <v>50</v>
      </c>
      <c r="C99" s="695">
        <v>67</v>
      </c>
      <c r="D99" s="754">
        <f t="shared" si="1"/>
        <v>28</v>
      </c>
      <c r="E99" s="834">
        <f t="shared" si="2"/>
        <v>152341.34813455507</v>
      </c>
      <c r="F99" s="835"/>
      <c r="G99" s="782">
        <f t="shared" si="3"/>
        <v>152341.34813455507</v>
      </c>
      <c r="H99" s="782">
        <f>(1-B63)*E99</f>
        <v>0</v>
      </c>
      <c r="I99" s="782">
        <f t="shared" ref="I99:I100" si="5">100*(1-B63)*E99/$G$22</f>
        <v>0</v>
      </c>
      <c r="J99" s="783">
        <f t="shared" si="4"/>
        <v>35.103118273335511</v>
      </c>
    </row>
    <row r="100" spans="1:10" x14ac:dyDescent="0.3">
      <c r="A100" s="710" t="s">
        <v>27</v>
      </c>
      <c r="B100" s="690">
        <v>25</v>
      </c>
      <c r="C100" s="695">
        <v>25</v>
      </c>
      <c r="D100" s="754">
        <f t="shared" si="1"/>
        <v>42</v>
      </c>
      <c r="E100" s="834">
        <f t="shared" si="2"/>
        <v>228512.02220183262</v>
      </c>
      <c r="F100" s="835"/>
      <c r="G100" s="782">
        <f t="shared" si="3"/>
        <v>228512.02156365922</v>
      </c>
      <c r="H100" s="782">
        <f>(1-B64)*E100</f>
        <v>6.3817340535097177E-4</v>
      </c>
      <c r="I100" s="782">
        <f t="shared" si="5"/>
        <v>5.796630129653984E-7</v>
      </c>
      <c r="J100" s="783">
        <f t="shared" si="4"/>
        <v>52.654677262952738</v>
      </c>
    </row>
    <row r="101" spans="1:10" x14ac:dyDescent="0.3">
      <c r="A101" s="710" t="s">
        <v>43</v>
      </c>
      <c r="B101" s="690">
        <v>20</v>
      </c>
      <c r="C101" s="695">
        <v>22</v>
      </c>
      <c r="D101" s="754">
        <f t="shared" si="1"/>
        <v>3</v>
      </c>
      <c r="E101" s="834">
        <f t="shared" si="2"/>
        <v>16322.2873001309</v>
      </c>
      <c r="F101" s="835"/>
      <c r="G101" s="782">
        <f t="shared" si="3"/>
        <v>15916.526374676123</v>
      </c>
      <c r="H101" s="782">
        <f>(1-B69)*E101</f>
        <v>405.76092545477775</v>
      </c>
      <c r="I101" s="782">
        <f>100*(1-B69)*E101/$G$22</f>
        <v>0.36855907598247695</v>
      </c>
      <c r="J101" s="783">
        <f t="shared" si="4"/>
        <v>3.6675512897354192</v>
      </c>
    </row>
    <row r="102" spans="1:10" x14ac:dyDescent="0.3">
      <c r="A102" s="710" t="s">
        <v>44</v>
      </c>
      <c r="B102" s="690">
        <v>15</v>
      </c>
      <c r="C102" s="695">
        <v>17</v>
      </c>
      <c r="D102" s="754">
        <f t="shared" si="1"/>
        <v>5</v>
      </c>
      <c r="E102" s="834">
        <f t="shared" si="2"/>
        <v>27203.812166884829</v>
      </c>
      <c r="F102" s="835"/>
      <c r="G102" s="782">
        <f t="shared" si="3"/>
        <v>9455.885786484876</v>
      </c>
      <c r="H102" s="782">
        <f>(1-B74)*E102</f>
        <v>17747.926380399953</v>
      </c>
      <c r="I102" s="782">
        <f>100*(1-B74)*E102/$G$22</f>
        <v>16.120722664544118</v>
      </c>
      <c r="J102" s="783">
        <f t="shared" si="4"/>
        <v>2.1788639867421518</v>
      </c>
    </row>
    <row r="103" spans="1:10" x14ac:dyDescent="0.3">
      <c r="A103" s="710" t="s">
        <v>71</v>
      </c>
      <c r="B103" s="690">
        <v>10</v>
      </c>
      <c r="C103" s="695">
        <v>12</v>
      </c>
      <c r="D103" s="754">
        <f t="shared" si="1"/>
        <v>5</v>
      </c>
      <c r="E103" s="834">
        <f t="shared" si="2"/>
        <v>27203.812166884829</v>
      </c>
      <c r="F103" s="835"/>
      <c r="G103" s="782">
        <f t="shared" si="3"/>
        <v>549.58996346432104</v>
      </c>
      <c r="H103" s="782">
        <f>(1-B79)*E103</f>
        <v>26654.222203420508</v>
      </c>
      <c r="I103" s="782">
        <f>100*(1-B79)*E103/$G$22</f>
        <v>24.210452239367083</v>
      </c>
      <c r="J103" s="783">
        <f t="shared" si="4"/>
        <v>0.12663877355402101</v>
      </c>
    </row>
    <row r="104" spans="1:10" x14ac:dyDescent="0.3">
      <c r="A104" s="710" t="s">
        <v>72</v>
      </c>
      <c r="B104" s="690">
        <v>5</v>
      </c>
      <c r="C104" s="695">
        <v>7</v>
      </c>
      <c r="D104" s="754">
        <f t="shared" si="1"/>
        <v>5</v>
      </c>
      <c r="E104" s="834">
        <f t="shared" si="2"/>
        <v>27203.812166884829</v>
      </c>
      <c r="F104" s="835"/>
      <c r="G104" s="782">
        <f t="shared" si="3"/>
        <v>3.0669993368501309</v>
      </c>
      <c r="H104" s="782">
        <f t="shared" ref="H104:H109" si="6">(1-B84)*E104</f>
        <v>27200.745167547979</v>
      </c>
      <c r="I104" s="782">
        <f t="shared" ref="I104:I109" si="7">100*(1-B80)*E104/$G$22</f>
        <v>24.481876744827183</v>
      </c>
      <c r="J104" s="783">
        <f t="shared" si="4"/>
        <v>7.0671056665850315E-4</v>
      </c>
    </row>
    <row r="105" spans="1:10" x14ac:dyDescent="0.3">
      <c r="A105" s="710" t="s">
        <v>64</v>
      </c>
      <c r="B105" s="690">
        <v>4</v>
      </c>
      <c r="C105" s="695">
        <v>6</v>
      </c>
      <c r="D105" s="754">
        <f t="shared" si="1"/>
        <v>1</v>
      </c>
      <c r="E105" s="834">
        <f t="shared" si="2"/>
        <v>5440.7624333769663</v>
      </c>
      <c r="F105" s="835"/>
      <c r="G105" s="782">
        <f t="shared" si="3"/>
        <v>0.11506373585871188</v>
      </c>
      <c r="H105" s="782">
        <f t="shared" si="6"/>
        <v>5440.6473696411076</v>
      </c>
      <c r="I105" s="782">
        <f t="shared" si="7"/>
        <v>4.9230475764996333</v>
      </c>
      <c r="J105" s="783">
        <f t="shared" si="4"/>
        <v>2.6513457956619097E-5</v>
      </c>
    </row>
    <row r="106" spans="1:10" x14ac:dyDescent="0.3">
      <c r="A106" s="710" t="s">
        <v>65</v>
      </c>
      <c r="B106" s="690">
        <v>3</v>
      </c>
      <c r="C106" s="695">
        <v>5</v>
      </c>
      <c r="D106" s="754">
        <f t="shared" si="1"/>
        <v>1</v>
      </c>
      <c r="E106" s="834">
        <f t="shared" si="2"/>
        <v>5440.7624333769663</v>
      </c>
      <c r="F106" s="835"/>
      <c r="G106" s="782">
        <f t="shared" si="3"/>
        <v>1.3301542530825827E-2</v>
      </c>
      <c r="H106" s="782">
        <f t="shared" si="6"/>
        <v>5440.7491318344355</v>
      </c>
      <c r="I106" s="782">
        <f t="shared" si="7"/>
        <v>4.9349858979216279</v>
      </c>
      <c r="J106" s="783">
        <f t="shared" si="4"/>
        <v>3.0649959869396115E-6</v>
      </c>
    </row>
    <row r="107" spans="1:10" x14ac:dyDescent="0.3">
      <c r="A107" s="710" t="s">
        <v>66</v>
      </c>
      <c r="B107" s="690">
        <v>2</v>
      </c>
      <c r="C107" s="695">
        <v>4</v>
      </c>
      <c r="D107" s="754">
        <f t="shared" si="1"/>
        <v>1</v>
      </c>
      <c r="E107" s="834">
        <f t="shared" si="2"/>
        <v>5440.7624333769663</v>
      </c>
      <c r="F107" s="835"/>
      <c r="G107" s="782">
        <f t="shared" si="3"/>
        <v>6.3565002710674889E-4</v>
      </c>
      <c r="H107" s="782">
        <f t="shared" si="6"/>
        <v>5440.7617977269392</v>
      </c>
      <c r="I107" s="782">
        <f t="shared" si="7"/>
        <v>4.9397441070421282</v>
      </c>
      <c r="J107" s="783">
        <f t="shared" si="4"/>
        <v>1.4646908639845415E-7</v>
      </c>
    </row>
    <row r="108" spans="1:10" x14ac:dyDescent="0.3">
      <c r="A108" s="710" t="s">
        <v>67</v>
      </c>
      <c r="B108" s="690">
        <v>1</v>
      </c>
      <c r="C108" s="695">
        <v>3</v>
      </c>
      <c r="D108" s="754">
        <f>C107-C108</f>
        <v>1</v>
      </c>
      <c r="E108" s="834">
        <f t="shared" si="2"/>
        <v>5440.7624333769663</v>
      </c>
      <c r="F108" s="835"/>
      <c r="G108" s="782">
        <f t="shared" si="3"/>
        <v>3.5115035643684678E-6</v>
      </c>
      <c r="H108" s="782">
        <f t="shared" si="6"/>
        <v>5440.7624298654628</v>
      </c>
      <c r="I108" s="782">
        <f t="shared" si="7"/>
        <v>4.9413735409589652</v>
      </c>
      <c r="J108" s="783">
        <f t="shared" si="4"/>
        <v>8.0913505392109505E-10</v>
      </c>
    </row>
    <row r="109" spans="1:10" ht="15" thickBot="1" x14ac:dyDescent="0.35">
      <c r="A109" s="712" t="s">
        <v>68</v>
      </c>
      <c r="B109" s="713">
        <v>0</v>
      </c>
      <c r="C109" s="699">
        <v>0</v>
      </c>
      <c r="D109" s="755">
        <f>C108</f>
        <v>3</v>
      </c>
      <c r="E109" s="840">
        <f t="shared" si="2"/>
        <v>16322.2873001309</v>
      </c>
      <c r="F109" s="841"/>
      <c r="G109" s="784">
        <f t="shared" si="3"/>
        <v>0</v>
      </c>
      <c r="H109" s="784">
        <f t="shared" si="6"/>
        <v>16322.2873001309</v>
      </c>
      <c r="I109" s="782">
        <f t="shared" si="7"/>
        <v>14.825478562683097</v>
      </c>
      <c r="J109" s="783">
        <f t="shared" si="4"/>
        <v>0</v>
      </c>
    </row>
    <row r="110" spans="1:10" ht="15" thickBot="1" x14ac:dyDescent="0.35">
      <c r="D110" s="683" t="s">
        <v>45</v>
      </c>
      <c r="E110" s="850">
        <f>SUM(E97:F109)</f>
        <v>544076.24333769677</v>
      </c>
      <c r="F110" s="850"/>
      <c r="G110" s="785">
        <f>SUM(G97:G109)</f>
        <v>433982.37999350124</v>
      </c>
      <c r="H110" s="785">
        <f>SUM(H97:H109)</f>
        <v>110093.86334419547</v>
      </c>
      <c r="I110" s="785">
        <f>SUM(I97:I109)</f>
        <v>99.746240989489323</v>
      </c>
      <c r="J110" s="786">
        <f>SUM(J97:J109)</f>
        <v>100.00000000000001</v>
      </c>
    </row>
    <row r="111" spans="1:10" ht="15" thickBot="1" x14ac:dyDescent="0.35"/>
    <row r="112" spans="1:10" ht="15" thickBot="1" x14ac:dyDescent="0.35">
      <c r="A112" s="819" t="s">
        <v>107</v>
      </c>
      <c r="B112" s="820"/>
    </row>
    <row r="113" spans="1:5" ht="15" thickBot="1" x14ac:dyDescent="0.35">
      <c r="A113" s="14"/>
    </row>
    <row r="114" spans="1:5" ht="15" thickBot="1" x14ac:dyDescent="0.35">
      <c r="A114" s="243" t="s">
        <v>149</v>
      </c>
      <c r="B114" s="244" t="s">
        <v>150</v>
      </c>
      <c r="C114" s="244" t="s">
        <v>151</v>
      </c>
      <c r="D114" s="245" t="s">
        <v>153</v>
      </c>
      <c r="E114" s="515"/>
    </row>
    <row r="115" spans="1:5" x14ac:dyDescent="0.3">
      <c r="A115" s="681" t="s">
        <v>5</v>
      </c>
      <c r="B115" s="241">
        <v>47</v>
      </c>
      <c r="C115" s="851" t="s">
        <v>179</v>
      </c>
      <c r="D115" s="682" t="s">
        <v>110</v>
      </c>
    </row>
    <row r="116" spans="1:5" x14ac:dyDescent="0.3">
      <c r="A116" s="677" t="s">
        <v>6</v>
      </c>
      <c r="B116" s="676">
        <v>1.1778</v>
      </c>
      <c r="C116" s="852"/>
      <c r="D116" s="678" t="s">
        <v>110</v>
      </c>
    </row>
    <row r="117" spans="1:5" x14ac:dyDescent="0.3">
      <c r="A117" s="677" t="s">
        <v>7</v>
      </c>
      <c r="B117" s="17">
        <v>0.51</v>
      </c>
      <c r="C117" s="852"/>
      <c r="D117" s="678" t="s">
        <v>110</v>
      </c>
    </row>
    <row r="118" spans="1:5" x14ac:dyDescent="0.3">
      <c r="A118" s="677" t="s">
        <v>8</v>
      </c>
      <c r="B118" s="17">
        <v>1</v>
      </c>
      <c r="C118" s="852"/>
      <c r="D118" s="678" t="s">
        <v>110</v>
      </c>
    </row>
    <row r="119" spans="1:5" x14ac:dyDescent="0.3">
      <c r="A119" s="677" t="s">
        <v>9</v>
      </c>
      <c r="B119" s="17">
        <v>1</v>
      </c>
      <c r="C119" s="852"/>
      <c r="D119" s="678" t="s">
        <v>110</v>
      </c>
    </row>
    <row r="120" spans="1:5" x14ac:dyDescent="0.3">
      <c r="A120" s="677" t="s">
        <v>11</v>
      </c>
      <c r="B120" s="17">
        <v>1</v>
      </c>
      <c r="C120" s="852"/>
      <c r="D120" s="678" t="s">
        <v>110</v>
      </c>
    </row>
    <row r="121" spans="1:5" x14ac:dyDescent="0.3">
      <c r="A121" s="677" t="s">
        <v>12</v>
      </c>
      <c r="B121" s="17">
        <v>0.7</v>
      </c>
      <c r="C121" s="852"/>
      <c r="D121" s="678" t="s">
        <v>110</v>
      </c>
    </row>
    <row r="122" spans="1:5" x14ac:dyDescent="0.3">
      <c r="A122" s="677" t="s">
        <v>13</v>
      </c>
      <c r="B122" s="17">
        <v>1.38</v>
      </c>
      <c r="C122" s="852"/>
      <c r="D122" s="678" t="s">
        <v>110</v>
      </c>
    </row>
    <row r="123" spans="1:5" x14ac:dyDescent="0.3">
      <c r="A123" s="677" t="s">
        <v>14</v>
      </c>
      <c r="B123" s="17">
        <v>1</v>
      </c>
      <c r="C123" s="852"/>
      <c r="D123" s="678" t="s">
        <v>110</v>
      </c>
    </row>
    <row r="124" spans="1:5" x14ac:dyDescent="0.3">
      <c r="A124" s="677" t="s">
        <v>15</v>
      </c>
      <c r="B124" s="17">
        <v>0.9</v>
      </c>
      <c r="C124" s="852"/>
      <c r="D124" s="678" t="s">
        <v>110</v>
      </c>
    </row>
    <row r="125" spans="1:5" x14ac:dyDescent="0.3">
      <c r="A125" s="677" t="s">
        <v>16</v>
      </c>
      <c r="B125" s="17">
        <v>1.1000000000000001</v>
      </c>
      <c r="C125" s="852"/>
      <c r="D125" s="678" t="s">
        <v>110</v>
      </c>
    </row>
    <row r="126" spans="1:5" ht="15" thickBot="1" x14ac:dyDescent="0.35">
      <c r="A126" s="679" t="s">
        <v>17</v>
      </c>
      <c r="B126" s="242">
        <v>1.25</v>
      </c>
      <c r="C126" s="853"/>
      <c r="D126" s="680" t="s">
        <v>110</v>
      </c>
    </row>
    <row r="127" spans="1:5" x14ac:dyDescent="0.3">
      <c r="A127" s="12"/>
      <c r="B127" s="12"/>
      <c r="C127" s="12"/>
    </row>
    <row r="129" spans="1:5" ht="15" thickBot="1" x14ac:dyDescent="0.35"/>
    <row r="130" spans="1:5" ht="15" thickBot="1" x14ac:dyDescent="0.35">
      <c r="A130" s="221" t="s">
        <v>112</v>
      </c>
      <c r="B130" s="222"/>
    </row>
    <row r="131" spans="1:5" ht="15" thickBot="1" x14ac:dyDescent="0.35">
      <c r="A131" s="10"/>
    </row>
    <row r="132" spans="1:5" ht="15" thickBot="1" x14ac:dyDescent="0.35">
      <c r="A132" s="706" t="s">
        <v>152</v>
      </c>
      <c r="B132" s="707" t="s">
        <v>150</v>
      </c>
      <c r="C132" s="687" t="s">
        <v>151</v>
      </c>
      <c r="D132" s="705" t="s">
        <v>153</v>
      </c>
      <c r="E132" s="515"/>
    </row>
    <row r="133" spans="1:5" x14ac:dyDescent="0.3">
      <c r="A133" s="700" t="s">
        <v>18</v>
      </c>
      <c r="B133" s="708">
        <f>(G17/(365*24))/G33</f>
        <v>19.531182452316727</v>
      </c>
      <c r="C133" s="701" t="s">
        <v>19</v>
      </c>
      <c r="D133" s="703"/>
    </row>
    <row r="134" spans="1:5" x14ac:dyDescent="0.3">
      <c r="A134" s="694" t="s">
        <v>20</v>
      </c>
      <c r="B134" s="688">
        <f>30/60</f>
        <v>0.5</v>
      </c>
      <c r="C134" s="688" t="s">
        <v>180</v>
      </c>
      <c r="D134" s="695" t="s">
        <v>117</v>
      </c>
    </row>
    <row r="135" spans="1:5" x14ac:dyDescent="0.3">
      <c r="A135" s="694" t="s">
        <v>21</v>
      </c>
      <c r="B135" s="688">
        <f>35/60</f>
        <v>0.58333333333333337</v>
      </c>
      <c r="C135" s="688" t="s">
        <v>180</v>
      </c>
      <c r="D135" s="695" t="s">
        <v>117</v>
      </c>
    </row>
    <row r="136" spans="1:5" x14ac:dyDescent="0.3">
      <c r="A136" s="694" t="s">
        <v>22</v>
      </c>
      <c r="B136" s="688">
        <v>38</v>
      </c>
      <c r="C136" s="688" t="s">
        <v>23</v>
      </c>
      <c r="D136" s="695" t="s">
        <v>117</v>
      </c>
    </row>
    <row r="137" spans="1:5" ht="15" thickBot="1" x14ac:dyDescent="0.35">
      <c r="A137" s="696" t="s">
        <v>24</v>
      </c>
      <c r="B137" s="697">
        <v>80</v>
      </c>
      <c r="C137" s="697" t="s">
        <v>23</v>
      </c>
      <c r="D137" s="699" t="s">
        <v>117</v>
      </c>
    </row>
  </sheetData>
  <mergeCells count="33">
    <mergeCell ref="F30:G30"/>
    <mergeCell ref="F32:G32"/>
    <mergeCell ref="E104:F104"/>
    <mergeCell ref="E106:F106"/>
    <mergeCell ref="E105:F105"/>
    <mergeCell ref="E102:F102"/>
    <mergeCell ref="E103:F103"/>
    <mergeCell ref="E107:F107"/>
    <mergeCell ref="A1:P1"/>
    <mergeCell ref="H40:K40"/>
    <mergeCell ref="H39:K39"/>
    <mergeCell ref="A36:C37"/>
    <mergeCell ref="H36:K36"/>
    <mergeCell ref="H37:K37"/>
    <mergeCell ref="H38:K38"/>
    <mergeCell ref="F39:G39"/>
    <mergeCell ref="F36:G36"/>
    <mergeCell ref="F16:G16"/>
    <mergeCell ref="F20:G20"/>
    <mergeCell ref="F26:G26"/>
    <mergeCell ref="E99:F99"/>
    <mergeCell ref="E100:F100"/>
    <mergeCell ref="E101:F101"/>
    <mergeCell ref="A42:C42"/>
    <mergeCell ref="E95:F95"/>
    <mergeCell ref="E97:F97"/>
    <mergeCell ref="E96:F96"/>
    <mergeCell ref="E98:F98"/>
    <mergeCell ref="E108:F108"/>
    <mergeCell ref="E109:F109"/>
    <mergeCell ref="E110:F110"/>
    <mergeCell ref="C115:C126"/>
    <mergeCell ref="A112:B112"/>
  </mergeCells>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9"/>
  <sheetViews>
    <sheetView showGridLines="0" topLeftCell="A88" zoomScale="85" zoomScaleNormal="85" workbookViewId="0">
      <selection activeCell="A39" sqref="A39:C39"/>
    </sheetView>
  </sheetViews>
  <sheetFormatPr defaultColWidth="11.44140625" defaultRowHeight="14.4" x14ac:dyDescent="0.3"/>
  <cols>
    <col min="1" max="1" width="22.21875" customWidth="1"/>
    <col min="2" max="2" width="13.44140625" bestFit="1" customWidth="1"/>
    <col min="4" max="4" width="28.44140625" customWidth="1"/>
    <col min="5" max="5" width="28.44140625" style="206" customWidth="1"/>
    <col min="6" max="7" width="18.44140625" customWidth="1"/>
    <col min="8" max="8" width="17.44140625" customWidth="1"/>
  </cols>
  <sheetData>
    <row r="1" spans="1:16" ht="61.8" thickBot="1" x14ac:dyDescent="1.1499999999999999">
      <c r="A1" s="798" t="s">
        <v>1002</v>
      </c>
      <c r="B1" s="799"/>
      <c r="C1" s="799"/>
      <c r="D1" s="799"/>
      <c r="E1" s="799"/>
      <c r="F1" s="799"/>
      <c r="G1" s="799"/>
      <c r="H1" s="799"/>
      <c r="I1" s="799"/>
      <c r="J1" s="799"/>
      <c r="K1" s="799"/>
      <c r="L1" s="799"/>
      <c r="M1" s="799"/>
      <c r="N1" s="799"/>
      <c r="O1" s="799"/>
      <c r="P1" s="800"/>
    </row>
    <row r="2" spans="1:16" x14ac:dyDescent="0.3">
      <c r="A2" s="8"/>
      <c r="B2" s="8"/>
      <c r="F2" s="8"/>
      <c r="G2" s="8"/>
      <c r="H2" s="8"/>
    </row>
    <row r="3" spans="1:16" x14ac:dyDescent="0.3">
      <c r="A3" s="8"/>
      <c r="B3" s="8"/>
      <c r="F3" s="8"/>
      <c r="G3" s="8"/>
      <c r="H3" s="8"/>
    </row>
    <row r="4" spans="1:16" ht="15" thickBot="1" x14ac:dyDescent="0.35">
      <c r="A4" s="8"/>
      <c r="B4" s="8"/>
      <c r="F4" s="8"/>
      <c r="G4" s="8"/>
      <c r="H4" s="8"/>
    </row>
    <row r="5" spans="1:16" ht="29.4" thickBot="1" x14ac:dyDescent="0.35">
      <c r="A5" s="150" t="s">
        <v>155</v>
      </c>
      <c r="B5" s="8"/>
      <c r="F5" s="8"/>
      <c r="G5" s="8"/>
      <c r="H5" s="8"/>
    </row>
    <row r="6" spans="1:16" ht="29.4" thickBot="1" x14ac:dyDescent="0.35">
      <c r="A6" s="213" t="s">
        <v>81</v>
      </c>
      <c r="B6" s="8"/>
      <c r="F6" s="150" t="s">
        <v>84</v>
      </c>
      <c r="G6" s="8"/>
      <c r="H6" s="7"/>
    </row>
    <row r="7" spans="1:16" ht="15" thickBot="1" x14ac:dyDescent="0.35">
      <c r="A7" s="214" t="s">
        <v>157</v>
      </c>
      <c r="B7" s="8"/>
      <c r="F7" s="153" t="s">
        <v>83</v>
      </c>
      <c r="G7" s="208" t="s">
        <v>88</v>
      </c>
      <c r="H7" s="209"/>
      <c r="I7" s="54"/>
      <c r="J7" s="54"/>
      <c r="K7" s="54"/>
      <c r="L7" s="54"/>
      <c r="M7" s="54"/>
      <c r="N7" s="53"/>
    </row>
    <row r="8" spans="1:16" ht="15" thickBot="1" x14ac:dyDescent="0.35">
      <c r="F8" s="8"/>
      <c r="G8" s="210" t="s">
        <v>159</v>
      </c>
      <c r="H8" s="8"/>
      <c r="I8" s="7"/>
      <c r="J8" s="7"/>
      <c r="K8" s="7"/>
      <c r="L8" s="7"/>
      <c r="M8" s="7"/>
      <c r="N8" s="51"/>
    </row>
    <row r="9" spans="1:16" ht="16.2" thickBot="1" x14ac:dyDescent="0.35">
      <c r="A9" s="108" t="s">
        <v>731</v>
      </c>
      <c r="F9" s="8"/>
      <c r="G9" s="211" t="s">
        <v>160</v>
      </c>
      <c r="H9" s="212"/>
      <c r="I9" s="48"/>
      <c r="J9" s="48"/>
      <c r="K9" s="48"/>
      <c r="L9" s="48"/>
      <c r="M9" s="48"/>
      <c r="N9" s="47"/>
    </row>
    <row r="10" spans="1:16" x14ac:dyDescent="0.3">
      <c r="F10" s="8"/>
      <c r="G10" s="207"/>
      <c r="H10" s="8"/>
    </row>
    <row r="11" spans="1:16" x14ac:dyDescent="0.3">
      <c r="F11" s="8"/>
      <c r="G11" s="207"/>
      <c r="H11" s="8"/>
    </row>
    <row r="12" spans="1:16" x14ac:dyDescent="0.3">
      <c r="F12" s="8"/>
      <c r="G12" s="207"/>
      <c r="H12" s="8"/>
    </row>
    <row r="13" spans="1:16" ht="102" customHeight="1" x14ac:dyDescent="0.3">
      <c r="F13" s="8"/>
      <c r="G13" s="207"/>
      <c r="H13" s="8"/>
    </row>
    <row r="14" spans="1:16" ht="15" thickBot="1" x14ac:dyDescent="0.35">
      <c r="F14" s="8"/>
      <c r="G14" s="207"/>
      <c r="H14" s="8"/>
    </row>
    <row r="15" spans="1:16" ht="15" thickBot="1" x14ac:dyDescent="0.35">
      <c r="F15" s="152" t="s">
        <v>85</v>
      </c>
      <c r="G15" s="7"/>
      <c r="H15" s="8"/>
      <c r="J15" s="69"/>
      <c r="K15" s="54"/>
      <c r="L15" s="54"/>
      <c r="M15" s="54"/>
      <c r="N15" s="54"/>
      <c r="O15" s="54"/>
      <c r="P15" s="53"/>
    </row>
    <row r="16" spans="1:16" ht="15" thickBot="1" x14ac:dyDescent="0.35">
      <c r="F16" s="805" t="s">
        <v>90</v>
      </c>
      <c r="G16" s="806"/>
      <c r="H16" s="8"/>
      <c r="J16" s="52"/>
      <c r="K16" s="7"/>
      <c r="L16" s="7"/>
      <c r="M16" s="7"/>
      <c r="N16" s="7"/>
      <c r="O16" s="7"/>
      <c r="P16" s="51"/>
    </row>
    <row r="17" spans="1:16" ht="15" thickBot="1" x14ac:dyDescent="0.35">
      <c r="F17" s="151" t="s">
        <v>86</v>
      </c>
      <c r="G17" s="226">
        <f>1483.41*365</f>
        <v>541444.65</v>
      </c>
      <c r="H17" s="7"/>
      <c r="J17" s="52"/>
      <c r="K17" s="7"/>
      <c r="L17" s="7"/>
      <c r="M17" s="7"/>
      <c r="N17" s="7"/>
      <c r="O17" s="7"/>
      <c r="P17" s="51"/>
    </row>
    <row r="18" spans="1:16" x14ac:dyDescent="0.3">
      <c r="F18" s="7"/>
      <c r="G18" s="7"/>
      <c r="H18" s="7"/>
      <c r="J18" s="52"/>
      <c r="K18" s="7"/>
      <c r="L18" s="7"/>
      <c r="M18" s="7"/>
      <c r="N18" s="7"/>
      <c r="O18" s="7"/>
      <c r="P18" s="51"/>
    </row>
    <row r="19" spans="1:16" ht="15" thickBot="1" x14ac:dyDescent="0.35">
      <c r="F19" s="8"/>
      <c r="G19" s="7"/>
      <c r="J19" s="52"/>
      <c r="K19" s="7"/>
      <c r="L19" s="7"/>
      <c r="M19" s="7"/>
      <c r="N19" s="7"/>
      <c r="O19" s="7"/>
      <c r="P19" s="51"/>
    </row>
    <row r="20" spans="1:16" ht="15" thickBot="1" x14ac:dyDescent="0.35">
      <c r="A20" s="152" t="s">
        <v>100</v>
      </c>
      <c r="F20" s="152" t="s">
        <v>87</v>
      </c>
      <c r="G20" s="7"/>
      <c r="J20" s="52"/>
      <c r="K20" s="7"/>
      <c r="L20" s="7"/>
      <c r="M20" s="7"/>
      <c r="N20" s="7"/>
      <c r="O20" s="7"/>
      <c r="P20" s="51"/>
    </row>
    <row r="21" spans="1:16" ht="15" thickBot="1" x14ac:dyDescent="0.35">
      <c r="A21" s="69" t="s">
        <v>113</v>
      </c>
      <c r="B21" s="54"/>
      <c r="C21" s="54"/>
      <c r="D21" s="53"/>
      <c r="F21" s="805" t="s">
        <v>90</v>
      </c>
      <c r="G21" s="806"/>
      <c r="J21" s="52"/>
      <c r="K21" s="7"/>
      <c r="L21" s="7"/>
      <c r="M21" s="7"/>
      <c r="N21" s="7"/>
      <c r="O21" s="7"/>
      <c r="P21" s="51"/>
    </row>
    <row r="22" spans="1:16" ht="15" thickBot="1" x14ac:dyDescent="0.35">
      <c r="A22" s="52" t="s">
        <v>114</v>
      </c>
      <c r="B22" s="7"/>
      <c r="C22" s="7"/>
      <c r="D22" s="51"/>
      <c r="F22" s="151" t="s">
        <v>86</v>
      </c>
      <c r="G22" s="226">
        <f>G17</f>
        <v>541444.65</v>
      </c>
      <c r="J22" s="52"/>
      <c r="K22" s="7"/>
      <c r="L22" s="7"/>
      <c r="M22" s="7"/>
      <c r="N22" s="7"/>
      <c r="O22" s="7"/>
      <c r="P22" s="51"/>
    </row>
    <row r="23" spans="1:16" x14ac:dyDescent="0.3">
      <c r="A23" s="52" t="s">
        <v>115</v>
      </c>
      <c r="B23" s="7"/>
      <c r="C23" s="7"/>
      <c r="D23" s="217"/>
      <c r="E23" s="8"/>
      <c r="G23" s="7"/>
      <c r="J23" s="52"/>
      <c r="K23" s="7"/>
      <c r="L23" s="7"/>
      <c r="M23" s="7"/>
      <c r="N23" s="7"/>
      <c r="O23" s="7"/>
      <c r="P23" s="51"/>
    </row>
    <row r="24" spans="1:16" x14ac:dyDescent="0.3">
      <c r="A24" s="52" t="s">
        <v>116</v>
      </c>
      <c r="B24" s="7"/>
      <c r="C24" s="7"/>
      <c r="D24" s="51"/>
      <c r="J24" s="52"/>
      <c r="K24" s="7"/>
      <c r="L24" s="7"/>
      <c r="M24" s="7"/>
      <c r="N24" s="7"/>
      <c r="O24" s="7"/>
      <c r="P24" s="51"/>
    </row>
    <row r="25" spans="1:16" ht="15" thickBot="1" x14ac:dyDescent="0.35">
      <c r="A25" s="52" t="s">
        <v>123</v>
      </c>
      <c r="B25" s="7"/>
      <c r="C25" s="7"/>
      <c r="D25" s="51"/>
      <c r="J25" s="52"/>
      <c r="K25" s="7"/>
      <c r="L25" s="7"/>
      <c r="M25" s="7"/>
      <c r="N25" s="7"/>
      <c r="O25" s="7"/>
      <c r="P25" s="51"/>
    </row>
    <row r="26" spans="1:16" ht="15" thickBot="1" x14ac:dyDescent="0.35">
      <c r="A26" s="49" t="s">
        <v>124</v>
      </c>
      <c r="B26" s="48"/>
      <c r="C26" s="48"/>
      <c r="D26" s="47"/>
      <c r="F26" s="152" t="s">
        <v>93</v>
      </c>
      <c r="J26" s="52"/>
      <c r="K26" s="7"/>
      <c r="L26" s="7"/>
      <c r="M26" s="7"/>
      <c r="N26" s="7"/>
      <c r="O26" s="7"/>
      <c r="P26" s="51"/>
    </row>
    <row r="27" spans="1:16" ht="15" thickBot="1" x14ac:dyDescent="0.35">
      <c r="F27" s="807" t="s">
        <v>94</v>
      </c>
      <c r="G27" s="808"/>
      <c r="J27" s="52"/>
      <c r="K27" s="7"/>
      <c r="L27" s="7"/>
      <c r="M27" s="7"/>
      <c r="N27" s="7"/>
      <c r="O27" s="7"/>
      <c r="P27" s="51"/>
    </row>
    <row r="28" spans="1:16" ht="15" thickBot="1" x14ac:dyDescent="0.35">
      <c r="F28" s="248" t="s">
        <v>0</v>
      </c>
      <c r="G28" s="253">
        <v>7.5</v>
      </c>
      <c r="J28" s="52"/>
      <c r="K28" s="7"/>
      <c r="L28" s="7"/>
      <c r="M28" s="7"/>
      <c r="N28" s="7"/>
      <c r="O28" s="7"/>
      <c r="P28" s="51"/>
    </row>
    <row r="29" spans="1:16" ht="15" thickBot="1" x14ac:dyDescent="0.35">
      <c r="F29" s="249" t="s">
        <v>1</v>
      </c>
      <c r="G29" s="255">
        <v>4</v>
      </c>
      <c r="H29" s="265" t="s">
        <v>167</v>
      </c>
      <c r="J29" s="52"/>
      <c r="K29" s="7"/>
      <c r="L29" s="7"/>
      <c r="M29" s="277"/>
      <c r="N29" s="7"/>
      <c r="O29" s="7"/>
      <c r="P29" s="51"/>
    </row>
    <row r="30" spans="1:16" ht="15" thickBot="1" x14ac:dyDescent="0.35">
      <c r="J30" s="49"/>
      <c r="K30" s="48"/>
      <c r="L30" s="48"/>
      <c r="M30" s="48"/>
      <c r="N30" s="48"/>
      <c r="O30" s="48"/>
      <c r="P30" s="47"/>
    </row>
    <row r="31" spans="1:16" ht="29.4" thickBot="1" x14ac:dyDescent="0.35">
      <c r="F31" s="152" t="s">
        <v>838</v>
      </c>
    </row>
    <row r="32" spans="1:16" ht="15" customHeight="1" thickBot="1" x14ac:dyDescent="0.35">
      <c r="F32" s="805" t="s">
        <v>94</v>
      </c>
      <c r="G32" s="806"/>
      <c r="H32" s="230" t="s">
        <v>97</v>
      </c>
      <c r="J32" s="69"/>
      <c r="K32" s="54"/>
      <c r="L32" s="54"/>
      <c r="M32" s="54"/>
      <c r="N32" s="54"/>
      <c r="O32" s="54"/>
      <c r="P32" s="53"/>
    </row>
    <row r="33" spans="1:16" ht="24" customHeight="1" x14ac:dyDescent="0.3">
      <c r="F33" s="248" t="s">
        <v>3</v>
      </c>
      <c r="G33" s="267">
        <v>10</v>
      </c>
      <c r="H33" s="266" t="s">
        <v>169</v>
      </c>
      <c r="J33" s="52"/>
      <c r="K33" s="7"/>
      <c r="L33" s="7"/>
      <c r="M33" s="7"/>
      <c r="N33" s="7"/>
      <c r="O33" s="7"/>
      <c r="P33" s="51"/>
    </row>
    <row r="34" spans="1:16" ht="34.5" customHeight="1" thickBot="1" x14ac:dyDescent="0.35">
      <c r="F34" s="268" t="s">
        <v>2</v>
      </c>
      <c r="G34" s="269">
        <v>2</v>
      </c>
      <c r="H34" s="270" t="s">
        <v>170</v>
      </c>
      <c r="J34" s="52"/>
      <c r="K34" s="7"/>
      <c r="L34" s="7"/>
      <c r="M34" s="7"/>
      <c r="N34" s="7"/>
      <c r="O34" s="7"/>
      <c r="P34" s="51"/>
    </row>
    <row r="35" spans="1:16" ht="18.75" customHeight="1" thickBot="1" x14ac:dyDescent="0.35">
      <c r="F35" s="849" t="s">
        <v>95</v>
      </c>
      <c r="G35" s="874"/>
      <c r="H35" s="230" t="s">
        <v>97</v>
      </c>
      <c r="J35" s="52"/>
      <c r="K35" s="7"/>
      <c r="L35" s="7"/>
      <c r="M35" s="7"/>
      <c r="N35" s="7"/>
      <c r="O35" s="7"/>
      <c r="P35" s="51"/>
    </row>
    <row r="36" spans="1:16" ht="23.25" customHeight="1" thickBot="1" x14ac:dyDescent="0.35">
      <c r="F36" s="272" t="s">
        <v>96</v>
      </c>
      <c r="G36" s="273">
        <f>G28/0.95</f>
        <v>7.8947368421052637</v>
      </c>
      <c r="H36" s="274"/>
      <c r="J36" s="52"/>
      <c r="K36" s="7"/>
      <c r="L36" s="7"/>
      <c r="M36" s="7"/>
      <c r="N36" s="7"/>
      <c r="O36" s="7"/>
      <c r="P36" s="51"/>
    </row>
    <row r="37" spans="1:16" ht="15" thickBot="1" x14ac:dyDescent="0.35">
      <c r="F37" s="849" t="s">
        <v>162</v>
      </c>
      <c r="G37" s="826"/>
      <c r="H37" s="230" t="s">
        <v>97</v>
      </c>
      <c r="J37" s="52"/>
      <c r="K37" s="7"/>
      <c r="L37" s="7"/>
      <c r="M37" s="7"/>
      <c r="N37" s="7"/>
      <c r="O37" s="7"/>
      <c r="P37" s="51"/>
    </row>
    <row r="38" spans="1:16" ht="15" thickBot="1" x14ac:dyDescent="0.35">
      <c r="F38" s="271" t="s">
        <v>163</v>
      </c>
      <c r="G38" s="275">
        <v>16</v>
      </c>
      <c r="H38" s="276" t="s">
        <v>169</v>
      </c>
      <c r="J38" s="52"/>
      <c r="K38" s="7"/>
      <c r="L38" s="7"/>
      <c r="M38" s="7"/>
      <c r="N38" s="7"/>
      <c r="O38" s="7"/>
      <c r="P38" s="51"/>
    </row>
    <row r="39" spans="1:16" ht="15" thickBot="1" x14ac:dyDescent="0.35">
      <c r="A39" s="846" t="s">
        <v>204</v>
      </c>
      <c r="B39" s="847"/>
      <c r="C39" s="848"/>
      <c r="J39" s="52"/>
      <c r="K39" s="7"/>
      <c r="L39" s="7"/>
      <c r="M39" s="7"/>
      <c r="N39" s="7"/>
      <c r="O39" s="7"/>
      <c r="P39" s="51"/>
    </row>
    <row r="40" spans="1:16" ht="15" thickBot="1" x14ac:dyDescent="0.35">
      <c r="A40" s="871" t="s">
        <v>144</v>
      </c>
      <c r="B40" s="872"/>
      <c r="C40" s="872"/>
      <c r="D40" s="873"/>
      <c r="J40" s="52"/>
      <c r="K40" s="7"/>
      <c r="L40" s="7"/>
      <c r="M40" s="7"/>
      <c r="N40" s="7"/>
      <c r="O40" s="7"/>
      <c r="P40" s="51"/>
    </row>
    <row r="41" spans="1:16" ht="15" thickBot="1" x14ac:dyDescent="0.35">
      <c r="A41" s="871" t="s">
        <v>143</v>
      </c>
      <c r="B41" s="872"/>
      <c r="C41" s="872"/>
      <c r="D41" s="872"/>
      <c r="E41" s="872"/>
      <c r="F41" s="873"/>
      <c r="J41" s="52"/>
      <c r="K41" s="7"/>
      <c r="L41" s="7"/>
      <c r="M41" s="7"/>
      <c r="N41" s="7"/>
      <c r="O41" s="7"/>
      <c r="P41" s="51"/>
    </row>
    <row r="42" spans="1:16" x14ac:dyDescent="0.3">
      <c r="J42" s="52"/>
      <c r="K42" s="7"/>
      <c r="L42" s="7"/>
      <c r="M42" s="7"/>
      <c r="N42" s="7"/>
      <c r="O42" s="7"/>
      <c r="P42" s="51"/>
    </row>
    <row r="43" spans="1:16" ht="15" thickBot="1" x14ac:dyDescent="0.35">
      <c r="J43" s="52"/>
      <c r="K43" s="7"/>
      <c r="L43" s="7"/>
      <c r="M43" s="7"/>
      <c r="N43" s="7"/>
      <c r="O43" s="7"/>
      <c r="P43" s="51"/>
    </row>
    <row r="44" spans="1:16" ht="15" thickBot="1" x14ac:dyDescent="0.35">
      <c r="A44" s="150" t="s">
        <v>99</v>
      </c>
      <c r="J44" s="52"/>
      <c r="K44" s="7"/>
      <c r="L44" s="7"/>
      <c r="M44" s="7"/>
      <c r="N44" s="7"/>
      <c r="O44" s="7"/>
      <c r="P44" s="51"/>
    </row>
    <row r="45" spans="1:16" ht="15" thickBot="1" x14ac:dyDescent="0.35">
      <c r="J45" s="52"/>
      <c r="K45" s="7"/>
      <c r="L45" s="7"/>
      <c r="M45" s="7"/>
      <c r="N45" s="7"/>
      <c r="O45" s="7"/>
      <c r="P45" s="51"/>
    </row>
    <row r="46" spans="1:16" ht="15" thickBot="1" x14ac:dyDescent="0.35">
      <c r="A46" s="155" t="s">
        <v>161</v>
      </c>
      <c r="B46" s="222"/>
      <c r="J46" s="52"/>
      <c r="K46" s="7"/>
      <c r="L46" s="7"/>
      <c r="M46" s="7"/>
      <c r="N46" s="7"/>
      <c r="O46" s="7"/>
      <c r="P46" s="51"/>
    </row>
    <row r="47" spans="1:16" ht="15" thickBot="1" x14ac:dyDescent="0.35">
      <c r="A47" s="704"/>
      <c r="B47" s="687" t="s">
        <v>31</v>
      </c>
      <c r="C47" s="687" t="s">
        <v>40</v>
      </c>
      <c r="D47" s="705" t="s">
        <v>166</v>
      </c>
      <c r="E47" s="240"/>
      <c r="J47" s="52"/>
      <c r="K47" s="7"/>
      <c r="L47" s="7"/>
      <c r="M47" s="7"/>
      <c r="N47" s="7"/>
      <c r="O47" s="7"/>
      <c r="P47" s="51"/>
    </row>
    <row r="48" spans="1:16" ht="15" thickBot="1" x14ac:dyDescent="0.35">
      <c r="A48" s="728" t="s">
        <v>32</v>
      </c>
      <c r="B48" s="701">
        <v>125</v>
      </c>
      <c r="C48" s="701"/>
      <c r="D48" s="729"/>
      <c r="E48" s="175"/>
      <c r="J48" s="49"/>
      <c r="K48" s="48"/>
      <c r="L48" s="48"/>
      <c r="M48" s="48"/>
      <c r="N48" s="48"/>
      <c r="O48" s="48"/>
      <c r="P48" s="47"/>
    </row>
    <row r="49" spans="1:5" x14ac:dyDescent="0.3">
      <c r="A49" s="730" t="s">
        <v>30</v>
      </c>
      <c r="B49" s="688">
        <v>100</v>
      </c>
      <c r="C49" s="731">
        <v>0</v>
      </c>
      <c r="D49" s="732">
        <v>100</v>
      </c>
      <c r="E49" s="224"/>
    </row>
    <row r="50" spans="1:5" x14ac:dyDescent="0.3">
      <c r="A50" s="730" t="s">
        <v>29</v>
      </c>
      <c r="B50" s="688">
        <v>75</v>
      </c>
      <c r="C50" s="731">
        <v>6.2684139773813419</v>
      </c>
      <c r="D50" s="732">
        <v>100</v>
      </c>
      <c r="E50" s="224"/>
    </row>
    <row r="51" spans="1:5" x14ac:dyDescent="0.3">
      <c r="A51" s="730" t="s">
        <v>28</v>
      </c>
      <c r="B51" s="688">
        <v>50</v>
      </c>
      <c r="C51" s="731">
        <v>35.103118273335511</v>
      </c>
      <c r="D51" s="732">
        <v>93.731586022618657</v>
      </c>
      <c r="E51" s="224"/>
    </row>
    <row r="52" spans="1:5" x14ac:dyDescent="0.3">
      <c r="A52" s="730" t="s">
        <v>27</v>
      </c>
      <c r="B52" s="688">
        <v>25</v>
      </c>
      <c r="C52" s="731">
        <v>52.654677262952731</v>
      </c>
      <c r="D52" s="732">
        <v>58.628467749283146</v>
      </c>
      <c r="E52" s="224"/>
    </row>
    <row r="53" spans="1:5" x14ac:dyDescent="0.3">
      <c r="A53" s="730" t="s">
        <v>43</v>
      </c>
      <c r="B53" s="688">
        <v>20</v>
      </c>
      <c r="C53" s="731">
        <v>3.6675512897354197</v>
      </c>
      <c r="D53" s="732">
        <v>5.973790486330417</v>
      </c>
      <c r="E53" s="224"/>
    </row>
    <row r="54" spans="1:5" x14ac:dyDescent="0.3">
      <c r="A54" s="730" t="s">
        <v>44</v>
      </c>
      <c r="B54" s="688">
        <v>15</v>
      </c>
      <c r="C54" s="731">
        <v>2.1788639867421531</v>
      </c>
      <c r="D54" s="732">
        <v>2.3062391965949973</v>
      </c>
      <c r="E54" s="224"/>
    </row>
    <row r="55" spans="1:5" x14ac:dyDescent="0.3">
      <c r="A55" s="730" t="s">
        <v>71</v>
      </c>
      <c r="B55" s="688">
        <v>10</v>
      </c>
      <c r="C55" s="731">
        <v>0.12663877355402087</v>
      </c>
      <c r="D55" s="732">
        <v>0.12737520985284417</v>
      </c>
      <c r="E55" s="224"/>
    </row>
    <row r="56" spans="1:5" x14ac:dyDescent="0.3">
      <c r="A56" s="730" t="s">
        <v>72</v>
      </c>
      <c r="B56" s="688">
        <v>5</v>
      </c>
      <c r="C56" s="731">
        <v>7.0671056665853936E-4</v>
      </c>
      <c r="D56" s="732">
        <v>7.3643629882330435E-4</v>
      </c>
      <c r="E56" s="224"/>
    </row>
    <row r="57" spans="1:5" x14ac:dyDescent="0.3">
      <c r="A57" s="730" t="s">
        <v>64</v>
      </c>
      <c r="B57" s="688">
        <v>4</v>
      </c>
      <c r="C57" s="731">
        <v>2.6513457956517816E-5</v>
      </c>
      <c r="D57" s="732">
        <v>2.9725732164764978E-5</v>
      </c>
      <c r="E57" s="224"/>
    </row>
    <row r="58" spans="1:5" x14ac:dyDescent="0.3">
      <c r="A58" s="730" t="s">
        <v>65</v>
      </c>
      <c r="B58" s="688">
        <v>3</v>
      </c>
      <c r="C58" s="731">
        <v>3.0649959868389594E-6</v>
      </c>
      <c r="D58" s="732">
        <v>3.2122742082471606E-6</v>
      </c>
      <c r="E58" s="224"/>
    </row>
    <row r="59" spans="1:5" x14ac:dyDescent="0.3">
      <c r="A59" s="730" t="s">
        <v>66</v>
      </c>
      <c r="B59" s="688">
        <v>2</v>
      </c>
      <c r="C59" s="731">
        <v>1.4646908643137785E-7</v>
      </c>
      <c r="D59" s="732">
        <v>1.4727822140820104E-7</v>
      </c>
      <c r="E59" s="224"/>
    </row>
    <row r="60" spans="1:5" x14ac:dyDescent="0.3">
      <c r="A60" s="730" t="s">
        <v>67</v>
      </c>
      <c r="B60" s="688">
        <v>1</v>
      </c>
      <c r="C60" s="731">
        <v>8.0913497682318973E-10</v>
      </c>
      <c r="D60" s="732">
        <v>8.0913497682318973E-10</v>
      </c>
      <c r="E60" s="224"/>
    </row>
    <row r="61" spans="1:5" ht="15" thickBot="1" x14ac:dyDescent="0.35">
      <c r="A61" s="734" t="s">
        <v>68</v>
      </c>
      <c r="B61" s="697">
        <v>0</v>
      </c>
      <c r="C61" s="735">
        <v>0</v>
      </c>
      <c r="D61" s="758">
        <v>0</v>
      </c>
      <c r="E61" s="224"/>
    </row>
    <row r="62" spans="1:5" ht="15" thickBot="1" x14ac:dyDescent="0.35">
      <c r="A62" s="514"/>
      <c r="B62" s="514"/>
      <c r="C62" s="514"/>
      <c r="D62" s="514"/>
    </row>
    <row r="63" spans="1:5" ht="15" thickBot="1" x14ac:dyDescent="0.35">
      <c r="A63" s="759" t="s">
        <v>171</v>
      </c>
      <c r="B63" s="514"/>
      <c r="C63" s="514"/>
      <c r="D63" s="514"/>
    </row>
    <row r="64" spans="1:5" ht="15" thickBot="1" x14ac:dyDescent="0.35">
      <c r="A64" s="704"/>
      <c r="B64" s="687" t="s">
        <v>31</v>
      </c>
      <c r="C64" s="687" t="s">
        <v>172</v>
      </c>
      <c r="D64" s="705" t="s">
        <v>42</v>
      </c>
      <c r="E64" s="515"/>
    </row>
    <row r="65" spans="1:5" x14ac:dyDescent="0.3">
      <c r="A65" s="760" t="s">
        <v>77</v>
      </c>
      <c r="B65" s="750">
        <v>35</v>
      </c>
      <c r="C65" s="750">
        <v>100</v>
      </c>
      <c r="D65" s="751"/>
      <c r="E65" s="7"/>
    </row>
    <row r="66" spans="1:5" x14ac:dyDescent="0.3">
      <c r="A66" s="754" t="s">
        <v>76</v>
      </c>
      <c r="B66" s="690">
        <v>30</v>
      </c>
      <c r="C66" s="690">
        <v>98</v>
      </c>
      <c r="D66" s="695">
        <v>2</v>
      </c>
      <c r="E66" s="7"/>
    </row>
    <row r="67" spans="1:5" x14ac:dyDescent="0.3">
      <c r="A67" s="754" t="s">
        <v>75</v>
      </c>
      <c r="B67" s="690">
        <v>25</v>
      </c>
      <c r="C67" s="690">
        <v>94</v>
      </c>
      <c r="D67" s="695">
        <v>4</v>
      </c>
      <c r="E67" s="7"/>
    </row>
    <row r="68" spans="1:5" x14ac:dyDescent="0.3">
      <c r="A68" s="754" t="s">
        <v>43</v>
      </c>
      <c r="B68" s="690">
        <v>20</v>
      </c>
      <c r="C68" s="690">
        <v>85</v>
      </c>
      <c r="D68" s="695">
        <v>9</v>
      </c>
      <c r="E68" s="7"/>
    </row>
    <row r="69" spans="1:5" x14ac:dyDescent="0.3">
      <c r="A69" s="754" t="s">
        <v>44</v>
      </c>
      <c r="B69" s="690">
        <v>15</v>
      </c>
      <c r="C69" s="690">
        <v>70</v>
      </c>
      <c r="D69" s="695">
        <v>15</v>
      </c>
      <c r="E69" s="7"/>
    </row>
    <row r="70" spans="1:5" x14ac:dyDescent="0.3">
      <c r="A70" s="754" t="s">
        <v>71</v>
      </c>
      <c r="B70" s="690">
        <v>10</v>
      </c>
      <c r="C70" s="690">
        <v>50</v>
      </c>
      <c r="D70" s="695">
        <v>20</v>
      </c>
      <c r="E70" s="7"/>
    </row>
    <row r="71" spans="1:5" x14ac:dyDescent="0.3">
      <c r="A71" s="754" t="s">
        <v>72</v>
      </c>
      <c r="B71" s="690">
        <v>5</v>
      </c>
      <c r="C71" s="690">
        <v>29</v>
      </c>
      <c r="D71" s="695">
        <v>21</v>
      </c>
      <c r="E71" s="7"/>
    </row>
    <row r="72" spans="1:5" x14ac:dyDescent="0.3">
      <c r="A72" s="754" t="s">
        <v>64</v>
      </c>
      <c r="B72" s="690">
        <v>4</v>
      </c>
      <c r="C72" s="690">
        <v>27</v>
      </c>
      <c r="D72" s="695">
        <v>2</v>
      </c>
      <c r="E72" s="7"/>
    </row>
    <row r="73" spans="1:5" x14ac:dyDescent="0.3">
      <c r="A73" s="754" t="s">
        <v>65</v>
      </c>
      <c r="B73" s="690">
        <v>3</v>
      </c>
      <c r="C73" s="690">
        <v>23</v>
      </c>
      <c r="D73" s="695">
        <v>4</v>
      </c>
      <c r="E73" s="7"/>
    </row>
    <row r="74" spans="1:5" x14ac:dyDescent="0.3">
      <c r="A74" s="754" t="s">
        <v>66</v>
      </c>
      <c r="B74" s="690">
        <v>2</v>
      </c>
      <c r="C74" s="690">
        <v>20</v>
      </c>
      <c r="D74" s="695">
        <v>3</v>
      </c>
      <c r="E74" s="7"/>
    </row>
    <row r="75" spans="1:5" x14ac:dyDescent="0.3">
      <c r="A75" s="754" t="s">
        <v>67</v>
      </c>
      <c r="B75" s="690">
        <v>1</v>
      </c>
      <c r="C75" s="690">
        <v>13</v>
      </c>
      <c r="D75" s="695">
        <v>7</v>
      </c>
      <c r="E75" s="7"/>
    </row>
    <row r="76" spans="1:5" x14ac:dyDescent="0.3">
      <c r="A76" s="754" t="s">
        <v>78</v>
      </c>
      <c r="B76" s="690">
        <v>0.5</v>
      </c>
      <c r="C76" s="690">
        <v>11</v>
      </c>
      <c r="D76" s="695">
        <v>2</v>
      </c>
      <c r="E76" s="7"/>
    </row>
    <row r="77" spans="1:5" x14ac:dyDescent="0.3">
      <c r="A77" s="754" t="s">
        <v>79</v>
      </c>
      <c r="B77" s="690">
        <v>0.25</v>
      </c>
      <c r="C77" s="690">
        <v>8</v>
      </c>
      <c r="D77" s="695">
        <v>3</v>
      </c>
      <c r="E77" s="7"/>
    </row>
    <row r="78" spans="1:5" x14ac:dyDescent="0.3">
      <c r="A78" s="754" t="s">
        <v>80</v>
      </c>
      <c r="B78" s="690">
        <v>0.125</v>
      </c>
      <c r="C78" s="690">
        <v>5</v>
      </c>
      <c r="D78" s="695">
        <v>3</v>
      </c>
      <c r="E78" s="7"/>
    </row>
    <row r="79" spans="1:5" ht="15" thickBot="1" x14ac:dyDescent="0.35">
      <c r="A79" s="727">
        <v>-0.125</v>
      </c>
      <c r="B79" s="713">
        <v>0</v>
      </c>
      <c r="C79" s="713">
        <v>0</v>
      </c>
      <c r="D79" s="699">
        <v>5</v>
      </c>
      <c r="E79" s="7"/>
    </row>
  </sheetData>
  <mergeCells count="10">
    <mergeCell ref="A39:C39"/>
    <mergeCell ref="A41:F41"/>
    <mergeCell ref="A40:D40"/>
    <mergeCell ref="A1:P1"/>
    <mergeCell ref="F37:G37"/>
    <mergeCell ref="F16:G16"/>
    <mergeCell ref="F21:G21"/>
    <mergeCell ref="F27:G27"/>
    <mergeCell ref="F32:G32"/>
    <mergeCell ref="F35:G3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48"/>
  <sheetViews>
    <sheetView showGridLines="0" topLeftCell="A76" zoomScale="63" zoomScaleNormal="85" workbookViewId="0">
      <selection activeCell="I95" sqref="I95"/>
    </sheetView>
  </sheetViews>
  <sheetFormatPr defaultColWidth="11.44140625" defaultRowHeight="14.4" x14ac:dyDescent="0.3"/>
  <cols>
    <col min="1" max="1" width="21.44140625" customWidth="1"/>
    <col min="2" max="2" width="14.5546875" bestFit="1" customWidth="1"/>
    <col min="4" max="4" width="33.44140625" customWidth="1"/>
    <col min="5" max="5" width="33.44140625" style="316" customWidth="1"/>
    <col min="6" max="6" width="21.44140625" customWidth="1"/>
    <col min="7" max="7" width="18.44140625" customWidth="1"/>
    <col min="8" max="9" width="12.5546875" bestFit="1" customWidth="1"/>
    <col min="10" max="10" width="11.5546875" bestFit="1" customWidth="1"/>
  </cols>
  <sheetData>
    <row r="1" spans="1:16" ht="61.8" thickBot="1" x14ac:dyDescent="1.1499999999999999">
      <c r="A1" s="798" t="s">
        <v>997</v>
      </c>
      <c r="B1" s="799"/>
      <c r="C1" s="799"/>
      <c r="D1" s="799"/>
      <c r="E1" s="799"/>
      <c r="F1" s="799"/>
      <c r="G1" s="799"/>
      <c r="H1" s="799"/>
      <c r="I1" s="799"/>
      <c r="J1" s="799"/>
      <c r="K1" s="799"/>
      <c r="L1" s="799"/>
      <c r="M1" s="799"/>
      <c r="N1" s="799"/>
      <c r="O1" s="799"/>
      <c r="P1" s="800"/>
    </row>
    <row r="2" spans="1:16" x14ac:dyDescent="0.3">
      <c r="A2" s="8"/>
      <c r="B2" s="8"/>
      <c r="C2" s="7"/>
      <c r="D2" s="7"/>
      <c r="E2" s="7"/>
      <c r="F2" s="8"/>
      <c r="G2" s="8"/>
      <c r="H2" s="8"/>
      <c r="I2" s="7"/>
      <c r="J2" s="7"/>
    </row>
    <row r="3" spans="1:16" x14ac:dyDescent="0.3">
      <c r="A3" s="8"/>
      <c r="B3" s="8"/>
      <c r="C3" s="7"/>
      <c r="D3" s="7"/>
      <c r="E3" s="7"/>
      <c r="F3" s="8"/>
      <c r="G3" s="8"/>
      <c r="H3" s="8"/>
      <c r="I3" s="7"/>
      <c r="J3" s="7"/>
    </row>
    <row r="4" spans="1:16" ht="15" thickBot="1" x14ac:dyDescent="0.35">
      <c r="A4" s="8"/>
      <c r="B4" s="8"/>
      <c r="C4" s="7"/>
      <c r="D4" s="7"/>
      <c r="E4" s="7"/>
      <c r="F4" s="8"/>
      <c r="G4" s="8"/>
      <c r="H4" s="8"/>
      <c r="I4" s="7"/>
      <c r="J4" s="7"/>
    </row>
    <row r="5" spans="1:16" ht="29.4" thickBot="1" x14ac:dyDescent="0.35">
      <c r="A5" s="150" t="s">
        <v>155</v>
      </c>
      <c r="B5" s="8"/>
      <c r="C5" s="7"/>
      <c r="D5" s="7"/>
      <c r="E5" s="7"/>
      <c r="F5" s="8"/>
      <c r="G5" s="8"/>
      <c r="H5" s="8"/>
      <c r="I5" s="7"/>
      <c r="J5" s="7"/>
    </row>
    <row r="6" spans="1:16" ht="29.4" thickBot="1" x14ac:dyDescent="0.35">
      <c r="A6" s="213" t="s">
        <v>81</v>
      </c>
      <c r="B6" s="8"/>
      <c r="C6" s="7"/>
      <c r="D6" s="7"/>
      <c r="E6" s="7"/>
      <c r="F6" s="150" t="s">
        <v>84</v>
      </c>
      <c r="G6" s="8"/>
      <c r="H6" s="7"/>
      <c r="I6" s="7"/>
      <c r="J6" s="7"/>
    </row>
    <row r="7" spans="1:16" ht="15" thickBot="1" x14ac:dyDescent="0.35">
      <c r="A7" s="214" t="s">
        <v>164</v>
      </c>
      <c r="B7" s="8"/>
      <c r="C7" s="7"/>
      <c r="D7" s="7"/>
      <c r="E7" s="7"/>
      <c r="F7" s="153" t="s">
        <v>83</v>
      </c>
      <c r="G7" s="208" t="s">
        <v>88</v>
      </c>
      <c r="H7" s="209"/>
      <c r="I7" s="53"/>
      <c r="J7" s="7"/>
    </row>
    <row r="8" spans="1:16" ht="15" thickBot="1" x14ac:dyDescent="0.35">
      <c r="A8" s="7"/>
      <c r="B8" s="7"/>
      <c r="C8" s="7"/>
      <c r="D8" s="7"/>
      <c r="E8" s="7"/>
      <c r="F8" s="8"/>
      <c r="G8" s="210" t="s">
        <v>138</v>
      </c>
      <c r="H8" s="8"/>
      <c r="I8" s="51"/>
      <c r="J8" s="7"/>
    </row>
    <row r="9" spans="1:16" ht="16.2" thickBot="1" x14ac:dyDescent="0.35">
      <c r="A9" s="108" t="s">
        <v>731</v>
      </c>
      <c r="B9" s="7"/>
      <c r="C9" s="7"/>
      <c r="D9" s="7"/>
      <c r="E9" s="7"/>
      <c r="F9" s="8"/>
      <c r="G9" s="210" t="s">
        <v>139</v>
      </c>
      <c r="H9" s="8"/>
      <c r="I9" s="51"/>
      <c r="J9" s="7"/>
    </row>
    <row r="10" spans="1:16" x14ac:dyDescent="0.3">
      <c r="A10" s="7"/>
      <c r="B10" s="7"/>
      <c r="C10" s="7"/>
      <c r="D10" s="7"/>
      <c r="E10" s="7"/>
      <c r="F10" s="8"/>
      <c r="G10" s="210" t="s">
        <v>140</v>
      </c>
      <c r="H10" s="8"/>
      <c r="I10" s="51"/>
      <c r="J10" s="7"/>
    </row>
    <row r="11" spans="1:16" ht="15" thickBot="1" x14ac:dyDescent="0.35">
      <c r="A11" s="7"/>
      <c r="B11" s="7"/>
      <c r="C11" s="7"/>
      <c r="D11" s="7"/>
      <c r="E11" s="7"/>
      <c r="F11" s="8"/>
      <c r="G11" s="211" t="s">
        <v>141</v>
      </c>
      <c r="H11" s="212"/>
      <c r="I11" s="47"/>
      <c r="J11" s="7"/>
    </row>
    <row r="12" spans="1:16" x14ac:dyDescent="0.3">
      <c r="A12" s="7"/>
      <c r="B12" s="7"/>
      <c r="C12" s="7"/>
      <c r="D12" s="7"/>
      <c r="E12" s="7"/>
      <c r="F12" s="8"/>
      <c r="G12" s="207"/>
      <c r="H12" s="8"/>
      <c r="I12" s="7"/>
      <c r="J12" s="7"/>
    </row>
    <row r="13" spans="1:16" ht="108" customHeight="1" x14ac:dyDescent="0.3">
      <c r="A13" s="7"/>
      <c r="B13" s="7"/>
      <c r="C13" s="7"/>
      <c r="D13" s="7"/>
      <c r="E13" s="7"/>
      <c r="F13" s="8"/>
      <c r="G13" s="207"/>
      <c r="H13" s="8"/>
      <c r="I13" s="7"/>
      <c r="J13" s="7"/>
    </row>
    <row r="14" spans="1:16" ht="15" thickBot="1" x14ac:dyDescent="0.35">
      <c r="A14" s="7"/>
      <c r="B14" s="7"/>
      <c r="C14" s="7"/>
      <c r="D14" s="7"/>
      <c r="E14" s="7"/>
      <c r="F14" s="8"/>
      <c r="G14" s="207"/>
      <c r="H14" s="8"/>
      <c r="I14" s="7"/>
      <c r="J14" s="7"/>
    </row>
    <row r="15" spans="1:16" ht="15" thickBot="1" x14ac:dyDescent="0.35">
      <c r="A15" s="7"/>
      <c r="B15" s="7"/>
      <c r="C15" s="7"/>
      <c r="D15" s="7"/>
      <c r="E15" s="7"/>
      <c r="F15" s="150" t="s">
        <v>85</v>
      </c>
      <c r="G15" s="7"/>
      <c r="H15" s="8"/>
      <c r="I15" s="7"/>
      <c r="J15" s="8"/>
    </row>
    <row r="16" spans="1:16" ht="15" thickBot="1" x14ac:dyDescent="0.35">
      <c r="A16" s="7"/>
      <c r="B16" s="7"/>
      <c r="C16" s="7"/>
      <c r="D16" s="7"/>
      <c r="E16" s="7"/>
      <c r="F16" s="805" t="s">
        <v>90</v>
      </c>
      <c r="G16" s="806"/>
      <c r="H16" s="8"/>
      <c r="I16" s="7"/>
      <c r="J16" s="7"/>
    </row>
    <row r="17" spans="1:11" ht="15" thickBot="1" x14ac:dyDescent="0.35">
      <c r="A17" s="7"/>
      <c r="B17" s="7"/>
      <c r="C17" s="7"/>
      <c r="D17" s="7"/>
      <c r="E17" s="7"/>
      <c r="F17" s="151" t="s">
        <v>86</v>
      </c>
      <c r="G17" s="226">
        <f>'5. Chancador terciario'!$G$22</f>
        <v>541444.65</v>
      </c>
      <c r="H17" s="7"/>
      <c r="I17" s="7"/>
      <c r="J17" s="7"/>
    </row>
    <row r="18" spans="1:11" ht="15" thickBot="1" x14ac:dyDescent="0.35">
      <c r="A18" s="337" t="s">
        <v>100</v>
      </c>
      <c r="B18" s="11"/>
      <c r="C18" s="11"/>
      <c r="G18" s="7"/>
      <c r="K18" s="7"/>
    </row>
    <row r="19" spans="1:11" ht="15" thickBot="1" x14ac:dyDescent="0.35">
      <c r="A19" s="172" t="s">
        <v>128</v>
      </c>
      <c r="B19" s="173"/>
      <c r="C19" s="173"/>
      <c r="D19" s="53"/>
      <c r="F19" s="150" t="s">
        <v>87</v>
      </c>
      <c r="G19" s="7"/>
    </row>
    <row r="20" spans="1:11" ht="15" thickBot="1" x14ac:dyDescent="0.35">
      <c r="A20" s="174" t="s">
        <v>129</v>
      </c>
      <c r="B20" s="175"/>
      <c r="C20" s="175"/>
      <c r="D20" s="51"/>
      <c r="F20" s="805" t="s">
        <v>90</v>
      </c>
      <c r="G20" s="806"/>
    </row>
    <row r="21" spans="1:11" x14ac:dyDescent="0.3">
      <c r="A21" s="174" t="s">
        <v>130</v>
      </c>
      <c r="B21" s="175"/>
      <c r="C21" s="175"/>
      <c r="D21" s="51"/>
      <c r="F21" s="338" t="s">
        <v>101</v>
      </c>
      <c r="G21" s="339">
        <f>G107</f>
        <v>110436.58060617988</v>
      </c>
    </row>
    <row r="22" spans="1:11" ht="15" thickBot="1" x14ac:dyDescent="0.35">
      <c r="A22" s="174"/>
      <c r="B22" s="175"/>
      <c r="C22" s="175"/>
      <c r="D22" s="51"/>
      <c r="F22" s="271" t="s">
        <v>102</v>
      </c>
      <c r="G22" s="74">
        <f>H107</f>
        <v>431008.06939382007</v>
      </c>
    </row>
    <row r="23" spans="1:11" x14ac:dyDescent="0.3">
      <c r="A23" s="174" t="s">
        <v>125</v>
      </c>
      <c r="B23" s="175"/>
      <c r="C23" s="175"/>
      <c r="D23" s="51"/>
    </row>
    <row r="24" spans="1:11" ht="15" thickBot="1" x14ac:dyDescent="0.35">
      <c r="A24" s="174" t="s">
        <v>118</v>
      </c>
      <c r="B24" s="175"/>
      <c r="C24" s="175"/>
      <c r="D24" s="51"/>
    </row>
    <row r="25" spans="1:11" ht="15" thickBot="1" x14ac:dyDescent="0.35">
      <c r="A25" s="174" t="s">
        <v>119</v>
      </c>
      <c r="B25" s="175"/>
      <c r="C25" s="175"/>
      <c r="D25" s="51"/>
      <c r="F25" s="150" t="s">
        <v>93</v>
      </c>
    </row>
    <row r="26" spans="1:11" ht="15" thickBot="1" x14ac:dyDescent="0.35">
      <c r="A26" s="174" t="s">
        <v>937</v>
      </c>
      <c r="B26" s="175"/>
      <c r="C26" s="175"/>
      <c r="D26" s="51"/>
      <c r="F26" s="805" t="s">
        <v>94</v>
      </c>
      <c r="G26" s="806"/>
    </row>
    <row r="27" spans="1:11" ht="18" customHeight="1" x14ac:dyDescent="0.3">
      <c r="A27" s="174" t="s">
        <v>120</v>
      </c>
      <c r="B27" s="175"/>
      <c r="C27" s="175"/>
      <c r="D27" s="51"/>
      <c r="F27" s="248" t="s">
        <v>0</v>
      </c>
      <c r="G27" s="253">
        <v>10</v>
      </c>
    </row>
    <row r="28" spans="1:11" x14ac:dyDescent="0.3">
      <c r="A28" s="174" t="s">
        <v>121</v>
      </c>
      <c r="B28" s="7"/>
      <c r="C28" s="7"/>
      <c r="D28" s="217"/>
      <c r="E28" s="8"/>
      <c r="F28" s="345" t="s">
        <v>1</v>
      </c>
      <c r="G28" s="344">
        <v>5.27</v>
      </c>
    </row>
    <row r="29" spans="1:11" ht="15" thickBot="1" x14ac:dyDescent="0.35">
      <c r="A29" s="174" t="s">
        <v>122</v>
      </c>
      <c r="B29" s="7"/>
      <c r="C29" s="7"/>
      <c r="D29" s="51"/>
      <c r="F29" s="271"/>
      <c r="G29" s="255">
        <v>16</v>
      </c>
    </row>
    <row r="30" spans="1:11" ht="14.55" customHeight="1" thickBot="1" x14ac:dyDescent="0.35">
      <c r="A30" s="174" t="s">
        <v>127</v>
      </c>
      <c r="B30" s="7"/>
      <c r="C30" s="7"/>
      <c r="D30" s="51"/>
      <c r="F30" s="805" t="s">
        <v>104</v>
      </c>
      <c r="G30" s="882"/>
    </row>
    <row r="31" spans="1:11" ht="15" thickBot="1" x14ac:dyDescent="0.35">
      <c r="A31" s="174" t="s">
        <v>137</v>
      </c>
      <c r="B31" s="7"/>
      <c r="C31" s="7"/>
      <c r="D31" s="51"/>
      <c r="F31" s="151" t="s">
        <v>105</v>
      </c>
      <c r="G31" s="256">
        <v>7.5</v>
      </c>
    </row>
    <row r="32" spans="1:11" ht="14.55" customHeight="1" thickBot="1" x14ac:dyDescent="0.35">
      <c r="A32" s="174" t="s">
        <v>131</v>
      </c>
      <c r="B32" s="7"/>
      <c r="C32" s="7"/>
      <c r="D32" s="51"/>
      <c r="F32" s="805" t="s">
        <v>147</v>
      </c>
      <c r="G32" s="806"/>
    </row>
    <row r="33" spans="1:14" ht="15" thickBot="1" x14ac:dyDescent="0.35">
      <c r="A33" s="174" t="s">
        <v>132</v>
      </c>
      <c r="B33" s="7"/>
      <c r="C33" s="7"/>
      <c r="D33" s="51"/>
      <c r="F33" s="151" t="s">
        <v>148</v>
      </c>
      <c r="G33" s="256">
        <v>3.18</v>
      </c>
    </row>
    <row r="34" spans="1:14" ht="15" thickBot="1" x14ac:dyDescent="0.35">
      <c r="A34" s="174" t="s">
        <v>133</v>
      </c>
      <c r="B34" s="7"/>
      <c r="C34" s="7"/>
      <c r="D34" s="51"/>
    </row>
    <row r="35" spans="1:14" ht="15" thickBot="1" x14ac:dyDescent="0.35">
      <c r="A35" s="174" t="s">
        <v>134</v>
      </c>
      <c r="B35" s="7"/>
      <c r="C35" s="7"/>
      <c r="D35" s="51"/>
      <c r="F35" s="150" t="s">
        <v>838</v>
      </c>
    </row>
    <row r="36" spans="1:14" ht="15" thickBot="1" x14ac:dyDescent="0.35">
      <c r="A36" s="336" t="s">
        <v>941</v>
      </c>
      <c r="B36" s="48"/>
      <c r="C36" s="48"/>
      <c r="D36" s="47"/>
      <c r="F36" s="805" t="s">
        <v>108</v>
      </c>
      <c r="G36" s="806"/>
      <c r="H36" s="805" t="s">
        <v>97</v>
      </c>
      <c r="I36" s="859"/>
      <c r="J36" s="859"/>
      <c r="K36" s="806"/>
    </row>
    <row r="37" spans="1:14" ht="56.1" customHeight="1" x14ac:dyDescent="0.3">
      <c r="F37" s="341" t="s">
        <v>109</v>
      </c>
      <c r="G37" s="343">
        <f>1.1*(G22/(365*24))/(B112*B113*B114*B115*B116*B117*B118*B119*B120*B121*B122*B123)</f>
        <v>0.3393233230679466</v>
      </c>
      <c r="H37" s="877" t="s">
        <v>110</v>
      </c>
      <c r="I37" s="866"/>
      <c r="J37" s="866"/>
      <c r="K37" s="867"/>
    </row>
    <row r="38" spans="1:14" ht="43.35" customHeight="1" thickBot="1" x14ac:dyDescent="0.35">
      <c r="F38" s="342" t="s">
        <v>111</v>
      </c>
      <c r="G38" s="340">
        <f>(B130/(3.6*B131*B133))+0.15</f>
        <v>0.43416248298944426</v>
      </c>
      <c r="H38" s="878" t="s">
        <v>117</v>
      </c>
      <c r="I38" s="879"/>
      <c r="J38" s="879"/>
      <c r="K38" s="880"/>
    </row>
    <row r="39" spans="1:14" ht="15" thickBot="1" x14ac:dyDescent="0.35">
      <c r="F39" s="805" t="s">
        <v>10</v>
      </c>
      <c r="G39" s="806"/>
      <c r="H39" s="805" t="s">
        <v>97</v>
      </c>
      <c r="I39" s="859"/>
      <c r="J39" s="859"/>
      <c r="K39" s="806"/>
    </row>
    <row r="40" spans="1:14" ht="29.1" customHeight="1" thickBot="1" x14ac:dyDescent="0.35">
      <c r="F40" s="346" t="s">
        <v>126</v>
      </c>
      <c r="G40" s="347">
        <f>100*G22/(G17*(C95/100))</f>
        <v>93.650997739825485</v>
      </c>
      <c r="H40" s="881" t="s">
        <v>110</v>
      </c>
      <c r="I40" s="857"/>
      <c r="J40" s="857"/>
      <c r="K40" s="858"/>
    </row>
    <row r="41" spans="1:14" ht="15" thickBot="1" x14ac:dyDescent="0.35"/>
    <row r="42" spans="1:14" ht="15" thickBot="1" x14ac:dyDescent="0.35">
      <c r="A42" s="846" t="s">
        <v>204</v>
      </c>
      <c r="B42" s="847"/>
      <c r="C42" s="848"/>
    </row>
    <row r="43" spans="1:14" x14ac:dyDescent="0.3">
      <c r="A43" s="69" t="s">
        <v>142</v>
      </c>
      <c r="B43" s="54"/>
      <c r="C43" s="54"/>
      <c r="D43" s="54"/>
      <c r="E43" s="54"/>
      <c r="F43" s="54"/>
      <c r="G43" s="54"/>
      <c r="H43" s="54"/>
      <c r="I43" s="54"/>
      <c r="J43" s="54"/>
      <c r="K43" s="54"/>
      <c r="L43" s="54"/>
      <c r="M43" s="54"/>
      <c r="N43" s="53"/>
    </row>
    <row r="44" spans="1:14" x14ac:dyDescent="0.3">
      <c r="A44" s="52" t="s">
        <v>146</v>
      </c>
      <c r="B44" s="7"/>
      <c r="C44" s="7"/>
      <c r="D44" s="7"/>
      <c r="E44" s="7"/>
      <c r="F44" s="7"/>
      <c r="G44" s="7"/>
      <c r="H44" s="7"/>
      <c r="I44" s="7"/>
      <c r="J44" s="7"/>
      <c r="K44" s="7"/>
      <c r="L44" s="7"/>
      <c r="M44" s="7"/>
      <c r="N44" s="51"/>
    </row>
    <row r="45" spans="1:14" ht="15" thickBot="1" x14ac:dyDescent="0.35">
      <c r="A45" s="49" t="s">
        <v>145</v>
      </c>
      <c r="B45" s="48"/>
      <c r="C45" s="48"/>
      <c r="D45" s="48"/>
      <c r="E45" s="48"/>
      <c r="F45" s="48"/>
      <c r="G45" s="48"/>
      <c r="H45" s="48"/>
      <c r="I45" s="48"/>
      <c r="J45" s="48"/>
      <c r="K45" s="48"/>
      <c r="L45" s="48"/>
      <c r="M45" s="48"/>
      <c r="N45" s="47"/>
    </row>
    <row r="47" spans="1:14" ht="15" thickBot="1" x14ac:dyDescent="0.35"/>
    <row r="48" spans="1:14" ht="15" thickBot="1" x14ac:dyDescent="0.35">
      <c r="A48" s="150" t="s">
        <v>99</v>
      </c>
    </row>
    <row r="49" spans="1:2" ht="15" thickBot="1" x14ac:dyDescent="0.35"/>
    <row r="50" spans="1:2" ht="15" thickBot="1" x14ac:dyDescent="0.35">
      <c r="A50" s="221" t="s">
        <v>103</v>
      </c>
      <c r="B50" s="222"/>
    </row>
    <row r="52" spans="1:2" ht="15" thickBot="1" x14ac:dyDescent="0.35">
      <c r="A52" s="263" t="s">
        <v>31</v>
      </c>
      <c r="B52" s="48" t="s">
        <v>4</v>
      </c>
    </row>
    <row r="53" spans="1:2" x14ac:dyDescent="0.3">
      <c r="A53" s="348">
        <v>125</v>
      </c>
      <c r="B53" s="349">
        <f t="shared" ref="B53:B86" si="0">1-EXP(-0.693*(A53/$G$29)^$G$31)</f>
        <v>1</v>
      </c>
    </row>
    <row r="54" spans="1:2" x14ac:dyDescent="0.3">
      <c r="A54" s="348">
        <v>100</v>
      </c>
      <c r="B54" s="349">
        <f t="shared" si="0"/>
        <v>1</v>
      </c>
    </row>
    <row r="55" spans="1:2" x14ac:dyDescent="0.3">
      <c r="A55" s="348">
        <v>75</v>
      </c>
      <c r="B55" s="349">
        <f t="shared" si="0"/>
        <v>1</v>
      </c>
    </row>
    <row r="56" spans="1:2" x14ac:dyDescent="0.3">
      <c r="A56" s="350">
        <v>50</v>
      </c>
      <c r="B56" s="349">
        <f t="shared" si="0"/>
        <v>1</v>
      </c>
    </row>
    <row r="57" spans="1:2" x14ac:dyDescent="0.3">
      <c r="A57" s="7">
        <v>35</v>
      </c>
      <c r="B57" s="349">
        <f t="shared" si="0"/>
        <v>1</v>
      </c>
    </row>
    <row r="58" spans="1:2" x14ac:dyDescent="0.3">
      <c r="A58" s="7">
        <v>30</v>
      </c>
      <c r="B58" s="349">
        <f t="shared" si="0"/>
        <v>1</v>
      </c>
    </row>
    <row r="59" spans="1:2" x14ac:dyDescent="0.3">
      <c r="A59" s="7">
        <v>25</v>
      </c>
      <c r="B59" s="349">
        <f t="shared" si="0"/>
        <v>0.99999999720726551</v>
      </c>
    </row>
    <row r="60" spans="1:2" x14ac:dyDescent="0.3">
      <c r="A60" s="7">
        <v>24</v>
      </c>
      <c r="B60" s="349">
        <f t="shared" si="0"/>
        <v>0.99999949648816921</v>
      </c>
    </row>
    <row r="61" spans="1:2" x14ac:dyDescent="0.3">
      <c r="A61" s="7">
        <v>23</v>
      </c>
      <c r="B61" s="349">
        <f t="shared" si="0"/>
        <v>0.99997351212795416</v>
      </c>
    </row>
    <row r="62" spans="1:2" x14ac:dyDescent="0.3">
      <c r="A62" s="7">
        <v>22</v>
      </c>
      <c r="B62" s="349">
        <f t="shared" si="0"/>
        <v>0.99947440658713527</v>
      </c>
    </row>
    <row r="63" spans="1:2" x14ac:dyDescent="0.3">
      <c r="A63" s="7">
        <v>21</v>
      </c>
      <c r="B63" s="349">
        <f t="shared" si="0"/>
        <v>0.99514110052652549</v>
      </c>
    </row>
    <row r="64" spans="1:2" x14ac:dyDescent="0.3">
      <c r="A64" s="7">
        <v>20</v>
      </c>
      <c r="B64" s="349">
        <f t="shared" si="0"/>
        <v>0.97514068230795548</v>
      </c>
    </row>
    <row r="65" spans="1:2" x14ac:dyDescent="0.3">
      <c r="A65" s="7">
        <v>19</v>
      </c>
      <c r="B65" s="349">
        <f t="shared" si="0"/>
        <v>0.91911244592897678</v>
      </c>
    </row>
    <row r="66" spans="1:2" x14ac:dyDescent="0.3">
      <c r="A66" s="7">
        <v>18</v>
      </c>
      <c r="B66" s="349">
        <f t="shared" si="0"/>
        <v>0.81295350807021882</v>
      </c>
    </row>
    <row r="67" spans="1:2" x14ac:dyDescent="0.3">
      <c r="A67" s="7">
        <v>17</v>
      </c>
      <c r="B67" s="349">
        <f t="shared" si="0"/>
        <v>0.66443639927113884</v>
      </c>
    </row>
    <row r="68" spans="1:2" x14ac:dyDescent="0.3">
      <c r="A68" s="7">
        <v>16</v>
      </c>
      <c r="B68" s="349">
        <f t="shared" si="0"/>
        <v>0.4999264043042323</v>
      </c>
    </row>
    <row r="69" spans="1:2" x14ac:dyDescent="0.3">
      <c r="A69" s="7">
        <v>15</v>
      </c>
      <c r="B69" s="349">
        <f t="shared" si="0"/>
        <v>0.34759414336772687</v>
      </c>
    </row>
    <row r="70" spans="1:2" x14ac:dyDescent="0.3">
      <c r="A70" s="7">
        <v>14</v>
      </c>
      <c r="B70" s="349">
        <f t="shared" si="0"/>
        <v>0.2247440405680865</v>
      </c>
    </row>
    <row r="71" spans="1:2" x14ac:dyDescent="0.3">
      <c r="A71" s="7">
        <v>13</v>
      </c>
      <c r="B71" s="349">
        <f t="shared" si="0"/>
        <v>0.13585846495004972</v>
      </c>
    </row>
    <row r="72" spans="1:2" x14ac:dyDescent="0.3">
      <c r="A72" s="7">
        <v>12</v>
      </c>
      <c r="B72" s="349">
        <f t="shared" si="0"/>
        <v>7.6986208697234493E-2</v>
      </c>
    </row>
    <row r="73" spans="1:2" x14ac:dyDescent="0.3">
      <c r="A73" s="7">
        <v>11</v>
      </c>
      <c r="B73" s="349">
        <f t="shared" si="0"/>
        <v>4.0855636357278846E-2</v>
      </c>
    </row>
    <row r="74" spans="1:2" x14ac:dyDescent="0.3">
      <c r="A74" s="7">
        <v>10</v>
      </c>
      <c r="B74" s="349">
        <f t="shared" si="0"/>
        <v>2.0202681892258378E-2</v>
      </c>
    </row>
    <row r="75" spans="1:2" x14ac:dyDescent="0.3">
      <c r="A75" s="7">
        <v>9</v>
      </c>
      <c r="B75" s="349">
        <f t="shared" si="0"/>
        <v>9.218128613815213E-3</v>
      </c>
    </row>
    <row r="76" spans="1:2" x14ac:dyDescent="0.3">
      <c r="A76" s="7">
        <v>8</v>
      </c>
      <c r="B76" s="349">
        <f t="shared" si="0"/>
        <v>3.8210016317198336E-3</v>
      </c>
    </row>
    <row r="77" spans="1:2" x14ac:dyDescent="0.3">
      <c r="A77" s="7">
        <v>7</v>
      </c>
      <c r="B77" s="349">
        <f t="shared" si="0"/>
        <v>1.4052815129196317E-3</v>
      </c>
    </row>
    <row r="78" spans="1:2" x14ac:dyDescent="0.3">
      <c r="A78" s="7">
        <v>6</v>
      </c>
      <c r="B78" s="349">
        <f t="shared" si="0"/>
        <v>4.4245758687966319E-4</v>
      </c>
    </row>
    <row r="79" spans="1:2" x14ac:dyDescent="0.3">
      <c r="A79" s="7">
        <v>5</v>
      </c>
      <c r="B79" s="349">
        <f t="shared" si="0"/>
        <v>1.1274152747542399E-4</v>
      </c>
    </row>
    <row r="80" spans="1:2" x14ac:dyDescent="0.3">
      <c r="A80" s="7">
        <v>4</v>
      </c>
      <c r="B80" s="349">
        <f t="shared" si="0"/>
        <v>2.1148458008823923E-5</v>
      </c>
    </row>
    <row r="81" spans="1:10" x14ac:dyDescent="0.3">
      <c r="A81" s="7">
        <v>3</v>
      </c>
      <c r="B81" s="349">
        <f t="shared" si="0"/>
        <v>2.4447938489213783E-6</v>
      </c>
    </row>
    <row r="82" spans="1:10" x14ac:dyDescent="0.3">
      <c r="A82" s="7">
        <v>2</v>
      </c>
      <c r="B82" s="349">
        <f t="shared" si="0"/>
        <v>1.1683105727300358E-7</v>
      </c>
    </row>
    <row r="83" spans="1:10" x14ac:dyDescent="0.3">
      <c r="A83" s="7">
        <v>1</v>
      </c>
      <c r="B83" s="349">
        <f t="shared" si="0"/>
        <v>6.4540650601685456E-10</v>
      </c>
    </row>
    <row r="84" spans="1:10" x14ac:dyDescent="0.3">
      <c r="A84" s="7">
        <v>0.5</v>
      </c>
      <c r="B84" s="349">
        <f t="shared" si="0"/>
        <v>3.5653702212812277E-12</v>
      </c>
    </row>
    <row r="85" spans="1:10" x14ac:dyDescent="0.3">
      <c r="A85" s="7">
        <v>0.25</v>
      </c>
      <c r="B85" s="349">
        <f t="shared" si="0"/>
        <v>1.9650947535865271E-14</v>
      </c>
    </row>
    <row r="86" spans="1:10" x14ac:dyDescent="0.3">
      <c r="A86" s="7">
        <v>0.125</v>
      </c>
      <c r="B86" s="349">
        <f t="shared" si="0"/>
        <v>0</v>
      </c>
    </row>
    <row r="88" spans="1:10" ht="15" thickBot="1" x14ac:dyDescent="0.35"/>
    <row r="89" spans="1:10" ht="15" thickBot="1" x14ac:dyDescent="0.35">
      <c r="A89" s="821" t="s">
        <v>106</v>
      </c>
      <c r="B89" s="822"/>
    </row>
    <row r="90" spans="1:10" ht="15" thickBot="1" x14ac:dyDescent="0.35">
      <c r="A90" s="10"/>
    </row>
    <row r="91" spans="1:10" ht="15" thickBot="1" x14ac:dyDescent="0.35">
      <c r="A91" s="243"/>
      <c r="B91" s="244" t="s">
        <v>31</v>
      </c>
      <c r="C91" s="244" t="s">
        <v>73</v>
      </c>
      <c r="D91" s="244" t="s">
        <v>74</v>
      </c>
      <c r="E91" s="883" t="s">
        <v>46</v>
      </c>
      <c r="F91" s="884"/>
      <c r="G91" s="687" t="s">
        <v>47</v>
      </c>
      <c r="H91" s="244" t="s">
        <v>48</v>
      </c>
      <c r="I91" s="244" t="s">
        <v>69</v>
      </c>
      <c r="J91" s="245" t="s">
        <v>70</v>
      </c>
    </row>
    <row r="92" spans="1:10" x14ac:dyDescent="0.3">
      <c r="A92" s="659" t="s">
        <v>77</v>
      </c>
      <c r="B92" s="660">
        <v>35</v>
      </c>
      <c r="C92" s="660">
        <v>100</v>
      </c>
      <c r="D92" s="660"/>
      <c r="E92" s="885"/>
      <c r="F92" s="886"/>
      <c r="G92" s="660"/>
      <c r="H92" s="660"/>
      <c r="I92" s="660"/>
      <c r="J92" s="768"/>
    </row>
    <row r="93" spans="1:10" x14ac:dyDescent="0.3">
      <c r="A93" s="662" t="s">
        <v>76</v>
      </c>
      <c r="B93" s="663">
        <v>30</v>
      </c>
      <c r="C93" s="663">
        <v>98</v>
      </c>
      <c r="D93" s="663">
        <v>2</v>
      </c>
      <c r="E93" s="875">
        <f t="shared" ref="E93:E106" si="1">D93*($G$17/100)</f>
        <v>10828.893</v>
      </c>
      <c r="F93" s="876"/>
      <c r="G93" s="663">
        <f t="shared" ref="G93:G106" si="2">E93-H93</f>
        <v>10828.893</v>
      </c>
      <c r="H93" s="663">
        <f>(1-B58)*E93</f>
        <v>0</v>
      </c>
      <c r="I93" s="663">
        <f>100*(1-B58)*E93/$G$22</f>
        <v>0</v>
      </c>
      <c r="J93" s="769">
        <f t="shared" ref="J93:J106" si="3">100*(E93-H93)/$G$21</f>
        <v>9.805530867182636</v>
      </c>
    </row>
    <row r="94" spans="1:10" x14ac:dyDescent="0.3">
      <c r="A94" s="662" t="s">
        <v>75</v>
      </c>
      <c r="B94" s="663">
        <v>25</v>
      </c>
      <c r="C94" s="663">
        <v>94</v>
      </c>
      <c r="D94" s="663">
        <v>4</v>
      </c>
      <c r="E94" s="875">
        <f t="shared" si="1"/>
        <v>21657.786</v>
      </c>
      <c r="F94" s="876"/>
      <c r="G94" s="663">
        <f t="shared" si="2"/>
        <v>21657.785939515554</v>
      </c>
      <c r="H94" s="663">
        <f>(1-B59)*E94</f>
        <v>6.0484445898320694E-5</v>
      </c>
      <c r="I94" s="663">
        <f>100*(1-B59)*E94/$G$22</f>
        <v>1.4033251392111393E-8</v>
      </c>
      <c r="J94" s="769">
        <f t="shared" si="3"/>
        <v>19.611061679596784</v>
      </c>
    </row>
    <row r="95" spans="1:10" x14ac:dyDescent="0.3">
      <c r="A95" s="662" t="s">
        <v>43</v>
      </c>
      <c r="B95" s="663">
        <v>20</v>
      </c>
      <c r="C95" s="663">
        <v>85</v>
      </c>
      <c r="D95" s="663">
        <v>9</v>
      </c>
      <c r="E95" s="875">
        <f t="shared" si="1"/>
        <v>48730.018499999998</v>
      </c>
      <c r="F95" s="876"/>
      <c r="G95" s="663">
        <f t="shared" si="2"/>
        <v>47518.623488969293</v>
      </c>
      <c r="H95" s="663">
        <f>(1-B64)*E95</f>
        <v>1211.3950110307069</v>
      </c>
      <c r="I95" s="663">
        <f>100*(1-B64)*E95/$G$22</f>
        <v>0.2810608656896938</v>
      </c>
      <c r="J95" s="769">
        <f t="shared" si="3"/>
        <v>43.027974270972869</v>
      </c>
    </row>
    <row r="96" spans="1:10" x14ac:dyDescent="0.3">
      <c r="A96" s="662" t="s">
        <v>44</v>
      </c>
      <c r="B96" s="663">
        <v>15</v>
      </c>
      <c r="C96" s="663">
        <v>70</v>
      </c>
      <c r="D96" s="663">
        <v>15</v>
      </c>
      <c r="E96" s="875">
        <f t="shared" si="1"/>
        <v>81216.697499999995</v>
      </c>
      <c r="F96" s="876"/>
      <c r="G96" s="663">
        <f t="shared" si="2"/>
        <v>28230.448394668303</v>
      </c>
      <c r="H96" s="663">
        <f>(1-B69)*E96</f>
        <v>52986.249105331692</v>
      </c>
      <c r="I96" s="663">
        <f>100*(1-B69)*E96/$G$22</f>
        <v>12.29356312976989</v>
      </c>
      <c r="J96" s="769">
        <f t="shared" si="3"/>
        <v>25.56258826533114</v>
      </c>
    </row>
    <row r="97" spans="1:10" x14ac:dyDescent="0.3">
      <c r="A97" s="662" t="s">
        <v>71</v>
      </c>
      <c r="B97" s="663">
        <v>10</v>
      </c>
      <c r="C97" s="663">
        <v>50</v>
      </c>
      <c r="D97" s="663">
        <v>20</v>
      </c>
      <c r="E97" s="875">
        <f t="shared" si="1"/>
        <v>108288.93</v>
      </c>
      <c r="F97" s="876"/>
      <c r="G97" s="663">
        <f t="shared" si="2"/>
        <v>2187.72680524303</v>
      </c>
      <c r="H97" s="663">
        <f>(1-B74)*E97</f>
        <v>106101.20319475696</v>
      </c>
      <c r="I97" s="663">
        <f>100*(1-B74)*E97/$G$22</f>
        <v>24.616987645725569</v>
      </c>
      <c r="J97" s="769">
        <f t="shared" si="3"/>
        <v>1.9809802089441075</v>
      </c>
    </row>
    <row r="98" spans="1:10" x14ac:dyDescent="0.3">
      <c r="A98" s="662" t="s">
        <v>72</v>
      </c>
      <c r="B98" s="663">
        <v>5</v>
      </c>
      <c r="C98" s="663">
        <v>29</v>
      </c>
      <c r="D98" s="663">
        <v>21</v>
      </c>
      <c r="E98" s="875">
        <f t="shared" si="1"/>
        <v>113703.3765</v>
      </c>
      <c r="F98" s="876"/>
      <c r="G98" s="663">
        <f t="shared" si="2"/>
        <v>12.819092345729587</v>
      </c>
      <c r="H98" s="663">
        <f t="shared" ref="H98:H106" si="4">(1-B79)*E98</f>
        <v>113690.55740765427</v>
      </c>
      <c r="I98" s="663">
        <f t="shared" ref="I98:I106" si="5">100*(1-B79)*E98/$G$22</f>
        <v>26.377825725525593</v>
      </c>
      <c r="J98" s="769">
        <f t="shared" si="3"/>
        <v>1.1607650540578444E-2</v>
      </c>
    </row>
    <row r="99" spans="1:10" x14ac:dyDescent="0.3">
      <c r="A99" s="662" t="s">
        <v>64</v>
      </c>
      <c r="B99" s="663">
        <v>4</v>
      </c>
      <c r="C99" s="663">
        <v>27</v>
      </c>
      <c r="D99" s="663">
        <v>2</v>
      </c>
      <c r="E99" s="875">
        <f t="shared" si="1"/>
        <v>10828.893</v>
      </c>
      <c r="F99" s="876"/>
      <c r="G99" s="663">
        <f t="shared" si="2"/>
        <v>0.22901438889311976</v>
      </c>
      <c r="H99" s="663">
        <f t="shared" si="4"/>
        <v>10828.663985611107</v>
      </c>
      <c r="I99" s="663">
        <f t="shared" si="5"/>
        <v>2.5124040022825551</v>
      </c>
      <c r="J99" s="769">
        <f t="shared" si="3"/>
        <v>2.0737185779935713E-4</v>
      </c>
    </row>
    <row r="100" spans="1:10" x14ac:dyDescent="0.3">
      <c r="A100" s="662" t="s">
        <v>65</v>
      </c>
      <c r="B100" s="663">
        <v>3</v>
      </c>
      <c r="C100" s="663">
        <v>23</v>
      </c>
      <c r="D100" s="663">
        <v>4</v>
      </c>
      <c r="E100" s="875">
        <f t="shared" si="1"/>
        <v>21657.786</v>
      </c>
      <c r="F100" s="876"/>
      <c r="G100" s="663">
        <f t="shared" si="2"/>
        <v>5.2948821994505124E-2</v>
      </c>
      <c r="H100" s="663">
        <f t="shared" si="4"/>
        <v>21657.733051178006</v>
      </c>
      <c r="I100" s="663">
        <f t="shared" si="5"/>
        <v>5.0249019888741193</v>
      </c>
      <c r="J100" s="769">
        <f t="shared" si="3"/>
        <v>4.7945003099400723E-5</v>
      </c>
    </row>
    <row r="101" spans="1:10" x14ac:dyDescent="0.3">
      <c r="A101" s="662" t="s">
        <v>66</v>
      </c>
      <c r="B101" s="663">
        <v>2</v>
      </c>
      <c r="C101" s="663">
        <v>20</v>
      </c>
      <c r="D101" s="663">
        <v>3</v>
      </c>
      <c r="E101" s="875">
        <f t="shared" si="1"/>
        <v>16243.3395</v>
      </c>
      <c r="F101" s="876"/>
      <c r="G101" s="663">
        <f t="shared" si="2"/>
        <v>1.8977265281137079E-3</v>
      </c>
      <c r="H101" s="663">
        <f t="shared" si="4"/>
        <v>16243.337602273472</v>
      </c>
      <c r="I101" s="663">
        <f t="shared" si="5"/>
        <v>3.7686852650156841</v>
      </c>
      <c r="J101" s="769">
        <f t="shared" si="3"/>
        <v>1.7183858081237203E-6</v>
      </c>
    </row>
    <row r="102" spans="1:10" x14ac:dyDescent="0.3">
      <c r="A102" s="662" t="s">
        <v>67</v>
      </c>
      <c r="B102" s="663">
        <v>1</v>
      </c>
      <c r="C102" s="663">
        <v>13</v>
      </c>
      <c r="D102" s="663">
        <v>7</v>
      </c>
      <c r="E102" s="875">
        <f t="shared" si="1"/>
        <v>37901.125500000002</v>
      </c>
      <c r="F102" s="876"/>
      <c r="G102" s="663">
        <f t="shared" si="2"/>
        <v>2.4461631255690008E-5</v>
      </c>
      <c r="H102" s="663">
        <f t="shared" si="4"/>
        <v>37901.125475538371</v>
      </c>
      <c r="I102" s="663">
        <f t="shared" si="5"/>
        <v>8.7935999733934</v>
      </c>
      <c r="J102" s="769">
        <f t="shared" si="3"/>
        <v>2.214993539407102E-8</v>
      </c>
    </row>
    <row r="103" spans="1:10" x14ac:dyDescent="0.3">
      <c r="A103" s="662" t="s">
        <v>78</v>
      </c>
      <c r="B103" s="663">
        <v>0.5</v>
      </c>
      <c r="C103" s="663">
        <v>11</v>
      </c>
      <c r="D103" s="663">
        <v>2</v>
      </c>
      <c r="E103" s="875">
        <f t="shared" si="1"/>
        <v>10828.893</v>
      </c>
      <c r="F103" s="876"/>
      <c r="G103" s="663">
        <f t="shared" si="2"/>
        <v>3.860986907966435E-8</v>
      </c>
      <c r="H103" s="663">
        <f t="shared" si="4"/>
        <v>10828.89299996139</v>
      </c>
      <c r="I103" s="663">
        <f t="shared" si="5"/>
        <v>2.5124571368678552</v>
      </c>
      <c r="J103" s="769">
        <f t="shared" si="3"/>
        <v>3.4961123268881608E-11</v>
      </c>
    </row>
    <row r="104" spans="1:10" x14ac:dyDescent="0.3">
      <c r="A104" s="662" t="s">
        <v>79</v>
      </c>
      <c r="B104" s="663">
        <v>0.25</v>
      </c>
      <c r="C104" s="663">
        <v>8</v>
      </c>
      <c r="D104" s="663">
        <v>3</v>
      </c>
      <c r="E104" s="875">
        <f t="shared" si="1"/>
        <v>16243.3395</v>
      </c>
      <c r="F104" s="876"/>
      <c r="G104" s="663">
        <f t="shared" si="2"/>
        <v>3.1832314562052488E-10</v>
      </c>
      <c r="H104" s="663">
        <f t="shared" si="4"/>
        <v>16243.339499999682</v>
      </c>
      <c r="I104" s="663">
        <f t="shared" si="5"/>
        <v>3.7686857053151459</v>
      </c>
      <c r="J104" s="769">
        <f t="shared" si="3"/>
        <v>2.8824067521220588E-13</v>
      </c>
    </row>
    <row r="105" spans="1:10" x14ac:dyDescent="0.3">
      <c r="A105" s="662" t="s">
        <v>80</v>
      </c>
      <c r="B105" s="663">
        <v>0.125</v>
      </c>
      <c r="C105" s="663">
        <v>5</v>
      </c>
      <c r="D105" s="663">
        <v>3</v>
      </c>
      <c r="E105" s="875">
        <f t="shared" si="1"/>
        <v>16243.3395</v>
      </c>
      <c r="F105" s="876"/>
      <c r="G105" s="663">
        <f t="shared" si="2"/>
        <v>0</v>
      </c>
      <c r="H105" s="663">
        <f t="shared" si="4"/>
        <v>16243.3395</v>
      </c>
      <c r="I105" s="663">
        <f t="shared" si="5"/>
        <v>3.7686857053152196</v>
      </c>
      <c r="J105" s="769">
        <f t="shared" si="3"/>
        <v>0</v>
      </c>
    </row>
    <row r="106" spans="1:10" ht="15" thickBot="1" x14ac:dyDescent="0.35">
      <c r="A106" s="770">
        <v>-0.125</v>
      </c>
      <c r="B106" s="771">
        <v>0</v>
      </c>
      <c r="C106" s="771">
        <v>0</v>
      </c>
      <c r="D106" s="771">
        <v>5</v>
      </c>
      <c r="E106" s="887">
        <f t="shared" si="1"/>
        <v>27072.232499999998</v>
      </c>
      <c r="F106" s="888"/>
      <c r="G106" s="544">
        <f t="shared" si="2"/>
        <v>0</v>
      </c>
      <c r="H106" s="544">
        <f t="shared" si="4"/>
        <v>27072.232499999998</v>
      </c>
      <c r="I106" s="544">
        <f t="shared" si="5"/>
        <v>6.2811428421920334</v>
      </c>
      <c r="J106" s="545">
        <f t="shared" si="3"/>
        <v>0</v>
      </c>
    </row>
    <row r="107" spans="1:10" ht="15" thickBot="1" x14ac:dyDescent="0.35">
      <c r="A107" s="772"/>
      <c r="B107" s="772"/>
      <c r="C107" s="773" t="s">
        <v>45</v>
      </c>
      <c r="D107" s="774">
        <f t="shared" ref="D107:J107" si="6">SUM(D93:D106)</f>
        <v>100</v>
      </c>
      <c r="E107" s="850">
        <f>SUM(F93:F106)</f>
        <v>0</v>
      </c>
      <c r="F107" s="850"/>
      <c r="G107" s="774">
        <f t="shared" si="6"/>
        <v>110436.58060617988</v>
      </c>
      <c r="H107" s="774">
        <f t="shared" si="6"/>
        <v>431008.06939382007</v>
      </c>
      <c r="I107" s="774">
        <f t="shared" si="6"/>
        <v>100.00000000000001</v>
      </c>
      <c r="J107" s="775">
        <f t="shared" si="6"/>
        <v>100</v>
      </c>
    </row>
    <row r="108" spans="1:10" ht="15" thickBot="1" x14ac:dyDescent="0.35"/>
    <row r="109" spans="1:10" ht="15" thickBot="1" x14ac:dyDescent="0.35">
      <c r="A109" s="819" t="s">
        <v>107</v>
      </c>
      <c r="B109" s="820"/>
    </row>
    <row r="110" spans="1:10" ht="15" thickBot="1" x14ac:dyDescent="0.35">
      <c r="A110" s="14"/>
    </row>
    <row r="111" spans="1:10" ht="15" thickBot="1" x14ac:dyDescent="0.35">
      <c r="A111" s="704" t="s">
        <v>149</v>
      </c>
      <c r="B111" s="687" t="s">
        <v>150</v>
      </c>
      <c r="C111" s="687" t="s">
        <v>151</v>
      </c>
      <c r="D111" s="705" t="s">
        <v>153</v>
      </c>
      <c r="E111" s="515"/>
    </row>
    <row r="112" spans="1:10" x14ac:dyDescent="0.3">
      <c r="A112" s="700" t="s">
        <v>5</v>
      </c>
      <c r="B112" s="701">
        <v>47</v>
      </c>
      <c r="C112" s="702" t="s">
        <v>179</v>
      </c>
      <c r="D112" s="703" t="s">
        <v>110</v>
      </c>
    </row>
    <row r="113" spans="1:4" x14ac:dyDescent="0.3">
      <c r="A113" s="694" t="s">
        <v>6</v>
      </c>
      <c r="B113" s="691">
        <v>1.1778</v>
      </c>
      <c r="C113" s="689" t="s">
        <v>154</v>
      </c>
      <c r="D113" s="695" t="s">
        <v>110</v>
      </c>
    </row>
    <row r="114" spans="1:4" x14ac:dyDescent="0.3">
      <c r="A114" s="694" t="s">
        <v>7</v>
      </c>
      <c r="B114" s="688">
        <v>1.2</v>
      </c>
      <c r="C114" s="689" t="s">
        <v>154</v>
      </c>
      <c r="D114" s="695" t="s">
        <v>110</v>
      </c>
    </row>
    <row r="115" spans="1:4" x14ac:dyDescent="0.3">
      <c r="A115" s="694" t="s">
        <v>8</v>
      </c>
      <c r="B115" s="688">
        <v>1</v>
      </c>
      <c r="C115" s="689" t="s">
        <v>154</v>
      </c>
      <c r="D115" s="695" t="s">
        <v>110</v>
      </c>
    </row>
    <row r="116" spans="1:4" x14ac:dyDescent="0.3">
      <c r="A116" s="694" t="s">
        <v>9</v>
      </c>
      <c r="B116" s="688">
        <v>1</v>
      </c>
      <c r="C116" s="689" t="s">
        <v>154</v>
      </c>
      <c r="D116" s="695" t="s">
        <v>110</v>
      </c>
    </row>
    <row r="117" spans="1:4" x14ac:dyDescent="0.3">
      <c r="A117" s="694" t="s">
        <v>11</v>
      </c>
      <c r="B117" s="688">
        <v>0.95</v>
      </c>
      <c r="C117" s="689" t="s">
        <v>154</v>
      </c>
      <c r="D117" s="695" t="s">
        <v>110</v>
      </c>
    </row>
    <row r="118" spans="1:4" x14ac:dyDescent="0.3">
      <c r="A118" s="694" t="s">
        <v>12</v>
      </c>
      <c r="B118" s="688">
        <v>1.48</v>
      </c>
      <c r="C118" s="689" t="s">
        <v>154</v>
      </c>
      <c r="D118" s="695" t="s">
        <v>110</v>
      </c>
    </row>
    <row r="119" spans="1:4" x14ac:dyDescent="0.3">
      <c r="A119" s="694" t="s">
        <v>13</v>
      </c>
      <c r="B119" s="688">
        <v>1.38</v>
      </c>
      <c r="C119" s="689" t="s">
        <v>154</v>
      </c>
      <c r="D119" s="695" t="s">
        <v>110</v>
      </c>
    </row>
    <row r="120" spans="1:4" x14ac:dyDescent="0.3">
      <c r="A120" s="694" t="s">
        <v>14</v>
      </c>
      <c r="B120" s="688">
        <v>1</v>
      </c>
      <c r="C120" s="689" t="s">
        <v>154</v>
      </c>
      <c r="D120" s="695" t="s">
        <v>110</v>
      </c>
    </row>
    <row r="121" spans="1:4" x14ac:dyDescent="0.3">
      <c r="A121" s="694" t="s">
        <v>15</v>
      </c>
      <c r="B121" s="688">
        <v>0.9</v>
      </c>
      <c r="C121" s="689" t="s">
        <v>154</v>
      </c>
      <c r="D121" s="695" t="s">
        <v>110</v>
      </c>
    </row>
    <row r="122" spans="1:4" x14ac:dyDescent="0.3">
      <c r="A122" s="694" t="s">
        <v>16</v>
      </c>
      <c r="B122" s="688">
        <v>1.1000000000000001</v>
      </c>
      <c r="C122" s="689" t="s">
        <v>154</v>
      </c>
      <c r="D122" s="695" t="s">
        <v>110</v>
      </c>
    </row>
    <row r="123" spans="1:4" ht="15" thickBot="1" x14ac:dyDescent="0.35">
      <c r="A123" s="696" t="s">
        <v>17</v>
      </c>
      <c r="B123" s="697">
        <v>1.25</v>
      </c>
      <c r="C123" s="698" t="s">
        <v>154</v>
      </c>
      <c r="D123" s="699" t="s">
        <v>110</v>
      </c>
    </row>
    <row r="124" spans="1:4" x14ac:dyDescent="0.3">
      <c r="A124" s="12"/>
      <c r="B124" s="12"/>
      <c r="C124" s="12"/>
    </row>
    <row r="126" spans="1:4" ht="15" thickBot="1" x14ac:dyDescent="0.35"/>
    <row r="127" spans="1:4" ht="15" thickBot="1" x14ac:dyDescent="0.35">
      <c r="A127" s="821" t="s">
        <v>112</v>
      </c>
      <c r="B127" s="822"/>
    </row>
    <row r="128" spans="1:4" ht="15" thickBot="1" x14ac:dyDescent="0.35">
      <c r="A128" s="10"/>
    </row>
    <row r="129" spans="1:5" x14ac:dyDescent="0.3">
      <c r="A129" s="756" t="s">
        <v>152</v>
      </c>
      <c r="B129" s="757" t="s">
        <v>150</v>
      </c>
      <c r="C129" s="686" t="s">
        <v>151</v>
      </c>
      <c r="D129" s="693" t="s">
        <v>153</v>
      </c>
      <c r="E129" s="515"/>
    </row>
    <row r="130" spans="1:5" x14ac:dyDescent="0.3">
      <c r="A130" s="694" t="s">
        <v>18</v>
      </c>
      <c r="B130" s="691">
        <f>(G17/(365*24))/G33</f>
        <v>19.436713836477988</v>
      </c>
      <c r="C130" s="688" t="s">
        <v>19</v>
      </c>
      <c r="D130" s="695"/>
    </row>
    <row r="131" spans="1:5" x14ac:dyDescent="0.3">
      <c r="A131" s="694" t="s">
        <v>20</v>
      </c>
      <c r="B131" s="688">
        <f>30/60</f>
        <v>0.5</v>
      </c>
      <c r="C131" s="688" t="s">
        <v>180</v>
      </c>
      <c r="D131" s="695" t="s">
        <v>117</v>
      </c>
    </row>
    <row r="132" spans="1:5" x14ac:dyDescent="0.3">
      <c r="A132" s="694" t="s">
        <v>21</v>
      </c>
      <c r="B132" s="688">
        <f>35/60</f>
        <v>0.58333333333333337</v>
      </c>
      <c r="C132" s="688" t="s">
        <v>180</v>
      </c>
      <c r="D132" s="695" t="s">
        <v>117</v>
      </c>
    </row>
    <row r="133" spans="1:5" x14ac:dyDescent="0.3">
      <c r="A133" s="694" t="s">
        <v>22</v>
      </c>
      <c r="B133" s="688">
        <v>38</v>
      </c>
      <c r="C133" s="688" t="s">
        <v>23</v>
      </c>
      <c r="D133" s="695" t="s">
        <v>117</v>
      </c>
    </row>
    <row r="134" spans="1:5" ht="15" thickBot="1" x14ac:dyDescent="0.35">
      <c r="A134" s="696" t="s">
        <v>24</v>
      </c>
      <c r="B134" s="697">
        <v>80</v>
      </c>
      <c r="C134" s="697" t="s">
        <v>23</v>
      </c>
      <c r="D134" s="699" t="s">
        <v>117</v>
      </c>
    </row>
    <row r="135" spans="1:5" ht="15" thickBot="1" x14ac:dyDescent="0.35"/>
    <row r="136" spans="1:5" ht="15" thickBot="1" x14ac:dyDescent="0.35">
      <c r="A136" s="761" t="s">
        <v>173</v>
      </c>
    </row>
    <row r="137" spans="1:5" x14ac:dyDescent="0.3">
      <c r="A137" s="18"/>
    </row>
    <row r="138" spans="1:5" x14ac:dyDescent="0.3">
      <c r="A138" s="18"/>
    </row>
    <row r="139" spans="1:5" x14ac:dyDescent="0.3">
      <c r="A139" s="18"/>
    </row>
    <row r="140" spans="1:5" x14ac:dyDescent="0.3">
      <c r="A140" s="18"/>
    </row>
    <row r="146" spans="1:6" ht="15" thickBot="1" x14ac:dyDescent="0.35"/>
    <row r="147" spans="1:6" ht="15" thickBot="1" x14ac:dyDescent="0.35">
      <c r="A147" s="762" t="s">
        <v>174</v>
      </c>
      <c r="B147" s="763" t="s">
        <v>175</v>
      </c>
      <c r="C147" s="763" t="s">
        <v>176</v>
      </c>
      <c r="D147" s="763" t="s">
        <v>177</v>
      </c>
      <c r="E147" s="763"/>
      <c r="F147" s="764" t="s">
        <v>178</v>
      </c>
    </row>
    <row r="148" spans="1:6" ht="15" thickBot="1" x14ac:dyDescent="0.35">
      <c r="A148" s="765">
        <f>'4. Harnero (2)'!G21</f>
        <v>433982.37999350124</v>
      </c>
      <c r="B148" s="766">
        <f>A148+D148</f>
        <v>544418.96059968113</v>
      </c>
      <c r="C148" s="766">
        <f>B148</f>
        <v>544418.96059968113</v>
      </c>
      <c r="D148" s="766">
        <f>G21</f>
        <v>110436.58060617988</v>
      </c>
      <c r="E148" s="766"/>
      <c r="F148" s="767">
        <f>C148-D148</f>
        <v>433982.37999350124</v>
      </c>
    </row>
  </sheetData>
  <mergeCells count="34">
    <mergeCell ref="A42:C42"/>
    <mergeCell ref="A109:B109"/>
    <mergeCell ref="A127:B127"/>
    <mergeCell ref="A89:B89"/>
    <mergeCell ref="E91:F91"/>
    <mergeCell ref="E92:F92"/>
    <mergeCell ref="E93:F93"/>
    <mergeCell ref="E94:F94"/>
    <mergeCell ref="E95:F95"/>
    <mergeCell ref="E96:F96"/>
    <mergeCell ref="E97:F97"/>
    <mergeCell ref="E98:F98"/>
    <mergeCell ref="E99:F99"/>
    <mergeCell ref="E100:F100"/>
    <mergeCell ref="E106:F106"/>
    <mergeCell ref="E107:F107"/>
    <mergeCell ref="A1:P1"/>
    <mergeCell ref="H36:K36"/>
    <mergeCell ref="H37:K37"/>
    <mergeCell ref="H38:K38"/>
    <mergeCell ref="H40:K40"/>
    <mergeCell ref="H39:K39"/>
    <mergeCell ref="F39:G39"/>
    <mergeCell ref="F16:G16"/>
    <mergeCell ref="F20:G20"/>
    <mergeCell ref="F26:G26"/>
    <mergeCell ref="F30:G30"/>
    <mergeCell ref="F32:G32"/>
    <mergeCell ref="F36:G36"/>
    <mergeCell ref="E101:F101"/>
    <mergeCell ref="E102:F102"/>
    <mergeCell ref="E103:F103"/>
    <mergeCell ref="E104:F104"/>
    <mergeCell ref="E105:F105"/>
  </mergeCells>
  <pageMargins left="0.7" right="0.7" top="0.75" bottom="0.75" header="0.3" footer="0.3"/>
  <pageSetup paperSize="9" orientation="portrait"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topLeftCell="A12" zoomScale="74" workbookViewId="0">
      <selection activeCell="D42" sqref="D42"/>
    </sheetView>
  </sheetViews>
  <sheetFormatPr defaultColWidth="14.44140625" defaultRowHeight="15" customHeight="1" x14ac:dyDescent="0.3"/>
  <cols>
    <col min="1" max="6" width="10.21875" style="20" customWidth="1"/>
    <col min="7" max="7" width="23.21875" style="20" customWidth="1"/>
    <col min="8" max="8" width="9.5546875" style="20" customWidth="1"/>
    <col min="9" max="9" width="11" style="20" customWidth="1"/>
    <col min="10" max="10" width="9" style="20" customWidth="1"/>
    <col min="11" max="11" width="8.5546875" style="20" customWidth="1"/>
    <col min="12" max="12" width="9" style="20" customWidth="1"/>
    <col min="13" max="13" width="12.44140625" style="20" customWidth="1"/>
    <col min="14" max="26" width="8.5546875" style="20" customWidth="1"/>
    <col min="27" max="16384" width="14.44140625" style="20"/>
  </cols>
  <sheetData>
    <row r="1" spans="1:26" ht="48.45" customHeight="1" thickBot="1" x14ac:dyDescent="1.1499999999999999">
      <c r="A1" s="798" t="s">
        <v>231</v>
      </c>
      <c r="B1" s="799"/>
      <c r="C1" s="799"/>
      <c r="D1" s="799"/>
      <c r="E1" s="799"/>
      <c r="F1" s="799"/>
      <c r="G1" s="799"/>
      <c r="H1" s="799"/>
      <c r="I1" s="799"/>
      <c r="J1" s="799"/>
      <c r="K1" s="799"/>
      <c r="L1" s="799"/>
      <c r="M1" s="799"/>
      <c r="N1" s="799"/>
      <c r="O1" s="799"/>
      <c r="P1" s="800"/>
      <c r="Q1" s="21"/>
      <c r="R1" s="21"/>
      <c r="S1" s="21"/>
      <c r="T1" s="21"/>
      <c r="U1" s="21"/>
      <c r="V1" s="21"/>
      <c r="W1" s="21"/>
      <c r="X1" s="21"/>
      <c r="Y1" s="21"/>
      <c r="Z1" s="21"/>
    </row>
    <row r="2" spans="1:26" ht="14.25" customHeight="1" thickBot="1" x14ac:dyDescent="0.35">
      <c r="J2" s="21"/>
      <c r="K2" s="21"/>
      <c r="L2" s="21"/>
      <c r="M2" s="21"/>
      <c r="N2" s="21"/>
      <c r="O2" s="21"/>
      <c r="P2" s="21"/>
      <c r="Q2" s="21"/>
      <c r="R2" s="21"/>
      <c r="S2" s="21"/>
      <c r="T2" s="21"/>
      <c r="U2" s="21"/>
      <c r="V2" s="21"/>
      <c r="W2" s="21"/>
      <c r="X2" s="21"/>
      <c r="Y2" s="21"/>
      <c r="Z2" s="21"/>
    </row>
    <row r="3" spans="1:26" ht="14.25" customHeight="1" thickBot="1" x14ac:dyDescent="0.35">
      <c r="A3" s="910" t="s">
        <v>83</v>
      </c>
      <c r="B3" s="911"/>
      <c r="C3" s="912"/>
      <c r="J3" s="108" t="s">
        <v>731</v>
      </c>
      <c r="K3" s="21"/>
      <c r="N3" s="21"/>
      <c r="O3" s="21"/>
      <c r="P3" s="21"/>
      <c r="Q3" s="21"/>
      <c r="R3" s="21"/>
      <c r="S3" s="21"/>
      <c r="T3" s="21"/>
      <c r="U3" s="21"/>
      <c r="V3" s="21"/>
      <c r="W3" s="21"/>
      <c r="X3" s="21"/>
      <c r="Y3" s="21"/>
      <c r="Z3" s="21"/>
    </row>
    <row r="4" spans="1:26" ht="14.25" customHeight="1" thickBot="1" x14ac:dyDescent="0.35">
      <c r="A4" s="913" t="s">
        <v>934</v>
      </c>
      <c r="B4" s="914"/>
      <c r="C4" s="915"/>
      <c r="E4" s="923" t="s">
        <v>230</v>
      </c>
      <c r="F4" s="924"/>
      <c r="G4" s="925"/>
      <c r="J4" s="282"/>
      <c r="K4" s="283"/>
      <c r="L4" s="284"/>
      <c r="M4" s="284"/>
      <c r="N4" s="283"/>
      <c r="O4" s="283"/>
      <c r="P4" s="283"/>
      <c r="Q4" s="283"/>
      <c r="R4" s="283"/>
      <c r="S4" s="285"/>
      <c r="T4" s="21"/>
      <c r="U4" s="21"/>
      <c r="V4" s="21"/>
      <c r="W4" s="21"/>
      <c r="X4" s="21"/>
      <c r="Y4" s="21"/>
      <c r="Z4" s="21"/>
    </row>
    <row r="5" spans="1:26" ht="14.25" customHeight="1" x14ac:dyDescent="0.3">
      <c r="A5" s="916"/>
      <c r="B5" s="917"/>
      <c r="C5" s="915"/>
      <c r="E5" s="929" t="s">
        <v>939</v>
      </c>
      <c r="F5" s="930"/>
      <c r="G5" s="279">
        <f>'1. Chancador primario'!G17/(365*24)</f>
        <v>67.000684931506854</v>
      </c>
      <c r="J5" s="286"/>
      <c r="K5" s="22"/>
      <c r="L5" s="205"/>
      <c r="M5" s="205"/>
      <c r="N5" s="22"/>
      <c r="O5" s="22"/>
      <c r="P5" s="22"/>
      <c r="Q5" s="22"/>
      <c r="R5" s="22"/>
      <c r="S5" s="278"/>
      <c r="T5" s="21"/>
      <c r="U5" s="21"/>
      <c r="V5" s="21"/>
      <c r="W5" s="21"/>
      <c r="X5" s="21"/>
      <c r="Y5" s="21"/>
      <c r="Z5" s="21"/>
    </row>
    <row r="6" spans="1:26" ht="23.1" customHeight="1" x14ac:dyDescent="0.3">
      <c r="A6" s="916"/>
      <c r="B6" s="917"/>
      <c r="C6" s="915"/>
      <c r="E6" s="931" t="s">
        <v>938</v>
      </c>
      <c r="F6" s="932"/>
      <c r="G6" s="280">
        <f>G5-G7</f>
        <v>67.000269527260272</v>
      </c>
      <c r="J6" s="286"/>
      <c r="K6" s="22"/>
      <c r="L6" s="205"/>
      <c r="M6" s="205"/>
      <c r="N6" s="22"/>
      <c r="O6" s="22"/>
      <c r="P6" s="22"/>
      <c r="Q6" s="22"/>
      <c r="R6" s="22"/>
      <c r="S6" s="278"/>
      <c r="T6" s="21"/>
      <c r="U6" s="21"/>
      <c r="V6" s="21"/>
      <c r="W6" s="21"/>
      <c r="X6" s="21"/>
      <c r="Y6" s="21"/>
      <c r="Z6" s="21"/>
    </row>
    <row r="7" spans="1:26" ht="24" customHeight="1" thickBot="1" x14ac:dyDescent="0.35">
      <c r="A7" s="916"/>
      <c r="B7" s="917"/>
      <c r="C7" s="915"/>
      <c r="E7" s="921" t="s">
        <v>940</v>
      </c>
      <c r="F7" s="922"/>
      <c r="G7" s="281">
        <f>0.0062*G5/1000</f>
        <v>4.1540424657534247E-4</v>
      </c>
      <c r="H7" s="27" t="s">
        <v>954</v>
      </c>
      <c r="J7" s="286"/>
      <c r="K7" s="22"/>
      <c r="L7" s="205"/>
      <c r="M7" s="205"/>
      <c r="N7" s="22"/>
      <c r="O7" s="22"/>
      <c r="P7" s="22"/>
      <c r="Q7" s="22"/>
      <c r="R7" s="22"/>
      <c r="S7" s="278"/>
      <c r="T7" s="21"/>
      <c r="U7" s="21"/>
      <c r="V7" s="21"/>
      <c r="W7" s="21"/>
      <c r="X7" s="21"/>
      <c r="Y7" s="21"/>
      <c r="Z7" s="21"/>
    </row>
    <row r="8" spans="1:26" ht="22.05" customHeight="1" x14ac:dyDescent="0.3">
      <c r="A8" s="916"/>
      <c r="B8" s="917"/>
      <c r="C8" s="915"/>
      <c r="J8" s="286"/>
      <c r="K8" s="22"/>
      <c r="L8" s="205"/>
      <c r="M8" s="205"/>
      <c r="N8" s="22"/>
      <c r="O8" s="22"/>
      <c r="P8" s="22"/>
      <c r="Q8" s="22"/>
      <c r="R8" s="22"/>
      <c r="S8" s="278"/>
      <c r="T8" s="21"/>
      <c r="U8" s="21"/>
      <c r="V8" s="21"/>
      <c r="W8" s="21"/>
      <c r="X8" s="21"/>
      <c r="Y8" s="21"/>
      <c r="Z8" s="21"/>
    </row>
    <row r="9" spans="1:26" ht="24" customHeight="1" thickBot="1" x14ac:dyDescent="0.35">
      <c r="A9" s="916"/>
      <c r="B9" s="917"/>
      <c r="C9" s="915"/>
      <c r="J9" s="286"/>
      <c r="K9" s="22"/>
      <c r="L9" s="205"/>
      <c r="M9" s="205"/>
      <c r="N9" s="22"/>
      <c r="O9" s="22"/>
      <c r="P9" s="22"/>
      <c r="Q9" s="22"/>
      <c r="R9" s="22"/>
      <c r="S9" s="278"/>
      <c r="T9" s="21"/>
      <c r="U9" s="21"/>
      <c r="V9" s="21"/>
      <c r="W9" s="21"/>
      <c r="X9" s="21"/>
      <c r="Y9" s="21"/>
      <c r="Z9" s="21"/>
    </row>
    <row r="10" spans="1:26" ht="23.1" customHeight="1" thickBot="1" x14ac:dyDescent="0.35">
      <c r="A10" s="916"/>
      <c r="B10" s="917"/>
      <c r="C10" s="915"/>
      <c r="E10" s="926" t="s">
        <v>214</v>
      </c>
      <c r="F10" s="927"/>
      <c r="G10" s="928"/>
      <c r="H10" s="335" t="s">
        <v>93</v>
      </c>
      <c r="I10" s="23"/>
      <c r="J10" s="286"/>
      <c r="K10" s="22"/>
      <c r="L10" s="205"/>
      <c r="M10" s="205"/>
      <c r="N10" s="22"/>
      <c r="O10" s="22"/>
      <c r="P10" s="22"/>
      <c r="Q10" s="22"/>
      <c r="R10" s="22"/>
      <c r="S10" s="278"/>
      <c r="T10" s="21"/>
      <c r="U10" s="21"/>
      <c r="V10" s="21"/>
      <c r="W10" s="21"/>
      <c r="X10" s="21"/>
      <c r="Y10" s="21"/>
      <c r="Z10" s="21"/>
    </row>
    <row r="11" spans="1:26" ht="14.25" customHeight="1" thickBot="1" x14ac:dyDescent="0.35">
      <c r="A11" s="918"/>
      <c r="B11" s="919"/>
      <c r="C11" s="920"/>
      <c r="E11" s="904" t="s">
        <v>229</v>
      </c>
      <c r="F11" s="905"/>
      <c r="G11" s="906"/>
      <c r="H11" s="329">
        <v>15.76</v>
      </c>
      <c r="I11" s="25" t="s">
        <v>110</v>
      </c>
      <c r="J11" s="286"/>
      <c r="K11" s="22"/>
      <c r="L11" s="205"/>
      <c r="M11" s="205"/>
      <c r="N11" s="22"/>
      <c r="O11" s="22"/>
      <c r="P11" s="22"/>
      <c r="Q11" s="22"/>
      <c r="R11" s="22"/>
      <c r="S11" s="278"/>
      <c r="T11" s="21"/>
      <c r="U11" s="21"/>
      <c r="V11" s="21"/>
      <c r="W11" s="21"/>
      <c r="X11" s="21"/>
      <c r="Y11" s="21"/>
      <c r="Z11" s="21"/>
    </row>
    <row r="12" spans="1:26" ht="14.25" customHeight="1" thickBot="1" x14ac:dyDescent="0.35">
      <c r="E12" s="898" t="s">
        <v>228</v>
      </c>
      <c r="F12" s="899"/>
      <c r="G12" s="900"/>
      <c r="H12" s="330">
        <v>2.93</v>
      </c>
      <c r="I12" s="25" t="s">
        <v>110</v>
      </c>
      <c r="J12" s="286"/>
      <c r="K12" s="22"/>
      <c r="L12" s="205"/>
      <c r="M12" s="205"/>
      <c r="N12" s="22"/>
      <c r="O12" s="22"/>
      <c r="P12" s="22"/>
      <c r="Q12" s="22"/>
      <c r="R12" s="22"/>
      <c r="S12" s="278"/>
      <c r="T12" s="21"/>
      <c r="U12" s="21"/>
      <c r="V12" s="21"/>
      <c r="W12" s="21"/>
      <c r="X12" s="21"/>
      <c r="Y12" s="21"/>
      <c r="Z12" s="21"/>
    </row>
    <row r="13" spans="1:26" ht="14.25" customHeight="1" thickBot="1" x14ac:dyDescent="0.35">
      <c r="A13" s="910" t="s">
        <v>227</v>
      </c>
      <c r="B13" s="911"/>
      <c r="C13" s="912"/>
      <c r="E13" s="898" t="s">
        <v>226</v>
      </c>
      <c r="F13" s="899"/>
      <c r="G13" s="900"/>
      <c r="H13" s="331">
        <f>1900*1000/(100^3)</f>
        <v>1.9</v>
      </c>
      <c r="I13" s="25" t="s">
        <v>225</v>
      </c>
      <c r="J13" s="287"/>
      <c r="K13" s="22"/>
      <c r="L13" s="205"/>
      <c r="M13" s="205"/>
      <c r="N13" s="22"/>
      <c r="O13" s="22"/>
      <c r="P13" s="22"/>
      <c r="Q13" s="22"/>
      <c r="R13" s="22"/>
      <c r="S13" s="278"/>
      <c r="T13" s="21"/>
      <c r="U13" s="21"/>
      <c r="V13" s="21"/>
      <c r="W13" s="21"/>
      <c r="X13" s="21"/>
      <c r="Y13" s="21"/>
      <c r="Z13" s="21"/>
    </row>
    <row r="14" spans="1:26" ht="14.25" customHeight="1" x14ac:dyDescent="0.3">
      <c r="A14" s="916"/>
      <c r="B14" s="914"/>
      <c r="C14" s="915"/>
      <c r="E14" s="898" t="s">
        <v>224</v>
      </c>
      <c r="F14" s="899"/>
      <c r="G14" s="900"/>
      <c r="H14" s="330">
        <v>299.654</v>
      </c>
      <c r="I14" s="25" t="s">
        <v>110</v>
      </c>
      <c r="J14" s="287"/>
      <c r="K14" s="22"/>
      <c r="L14" s="205"/>
      <c r="M14" s="205"/>
      <c r="N14" s="22"/>
      <c r="O14" s="22"/>
      <c r="P14" s="22"/>
      <c r="Q14" s="22"/>
      <c r="R14" s="22"/>
      <c r="S14" s="278"/>
      <c r="T14" s="21"/>
      <c r="U14" s="21"/>
      <c r="V14" s="21"/>
      <c r="W14" s="21"/>
      <c r="X14" s="21"/>
      <c r="Y14" s="21"/>
      <c r="Z14" s="21"/>
    </row>
    <row r="15" spans="1:26" ht="14.25" customHeight="1" thickBot="1" x14ac:dyDescent="0.35">
      <c r="A15" s="916"/>
      <c r="B15" s="917"/>
      <c r="C15" s="915"/>
      <c r="E15" s="898" t="s">
        <v>223</v>
      </c>
      <c r="F15" s="899"/>
      <c r="G15" s="900"/>
      <c r="H15" s="332">
        <v>20000</v>
      </c>
      <c r="I15" s="25" t="s">
        <v>222</v>
      </c>
      <c r="J15" s="288"/>
      <c r="K15" s="289"/>
      <c r="L15" s="290"/>
      <c r="M15" s="290"/>
      <c r="N15" s="289"/>
      <c r="O15" s="289"/>
      <c r="P15" s="289"/>
      <c r="Q15" s="289"/>
      <c r="R15" s="289"/>
      <c r="S15" s="291"/>
      <c r="T15" s="21"/>
      <c r="U15" s="21"/>
      <c r="V15" s="21"/>
      <c r="W15" s="21"/>
      <c r="X15" s="21"/>
      <c r="Y15" s="21"/>
      <c r="Z15" s="21"/>
    </row>
    <row r="16" spans="1:26" ht="14.25" customHeight="1" x14ac:dyDescent="0.3">
      <c r="A16" s="916"/>
      <c r="B16" s="917"/>
      <c r="C16" s="915"/>
      <c r="E16" s="898" t="s">
        <v>221</v>
      </c>
      <c r="F16" s="899"/>
      <c r="G16" s="900"/>
      <c r="H16" s="332">
        <v>100</v>
      </c>
      <c r="I16" s="25" t="s">
        <v>220</v>
      </c>
      <c r="N16" s="21"/>
      <c r="O16" s="21"/>
      <c r="P16" s="21"/>
      <c r="Q16" s="21"/>
      <c r="R16" s="21"/>
      <c r="S16" s="21"/>
      <c r="T16" s="21"/>
      <c r="U16" s="21"/>
      <c r="V16" s="21"/>
      <c r="W16" s="21"/>
      <c r="X16" s="21"/>
      <c r="Y16" s="21"/>
      <c r="Z16" s="21"/>
    </row>
    <row r="17" spans="1:26" ht="14.25" customHeight="1" x14ac:dyDescent="0.3">
      <c r="A17" s="916"/>
      <c r="B17" s="917"/>
      <c r="C17" s="915"/>
      <c r="E17" s="898" t="s">
        <v>219</v>
      </c>
      <c r="F17" s="899"/>
      <c r="G17" s="900"/>
      <c r="H17" s="330">
        <v>0.95</v>
      </c>
      <c r="I17" s="25" t="s">
        <v>117</v>
      </c>
      <c r="N17" s="21"/>
      <c r="O17" s="21"/>
      <c r="P17" s="21"/>
      <c r="Q17" s="21"/>
      <c r="R17" s="21"/>
      <c r="S17" s="21"/>
      <c r="T17" s="21"/>
      <c r="U17" s="21"/>
      <c r="V17" s="21"/>
      <c r="W17" s="21"/>
      <c r="X17" s="21"/>
      <c r="Y17" s="21"/>
      <c r="Z17" s="21"/>
    </row>
    <row r="18" spans="1:26" ht="14.25" customHeight="1" x14ac:dyDescent="0.3">
      <c r="A18" s="916"/>
      <c r="B18" s="917"/>
      <c r="C18" s="915"/>
      <c r="E18" s="898" t="s">
        <v>218</v>
      </c>
      <c r="F18" s="899"/>
      <c r="G18" s="900"/>
      <c r="H18" s="333">
        <v>5.4259999999999999E-5</v>
      </c>
      <c r="I18" s="25" t="s">
        <v>117</v>
      </c>
      <c r="N18" s="21"/>
      <c r="O18" s="21"/>
      <c r="P18" s="21"/>
      <c r="Q18" s="21"/>
      <c r="R18" s="21"/>
      <c r="S18" s="21"/>
      <c r="T18" s="21"/>
      <c r="U18" s="21"/>
      <c r="V18" s="21"/>
      <c r="W18" s="21"/>
      <c r="X18" s="21"/>
      <c r="Y18" s="21"/>
      <c r="Z18" s="21"/>
    </row>
    <row r="19" spans="1:26" ht="14.25" customHeight="1" x14ac:dyDescent="0.3">
      <c r="A19" s="916"/>
      <c r="B19" s="917"/>
      <c r="C19" s="915"/>
      <c r="E19" s="898" t="s">
        <v>217</v>
      </c>
      <c r="F19" s="899"/>
      <c r="G19" s="900"/>
      <c r="H19" s="330">
        <v>0.45</v>
      </c>
      <c r="I19" s="25" t="s">
        <v>117</v>
      </c>
      <c r="N19" s="21"/>
      <c r="O19" s="21"/>
      <c r="P19" s="21"/>
      <c r="Q19" s="21"/>
      <c r="R19" s="21"/>
      <c r="S19" s="21"/>
      <c r="T19" s="21"/>
      <c r="U19" s="21"/>
      <c r="V19" s="21"/>
      <c r="W19" s="21"/>
      <c r="X19" s="21"/>
      <c r="Y19" s="21"/>
      <c r="Z19" s="21"/>
    </row>
    <row r="20" spans="1:26" ht="14.25" customHeight="1" x14ac:dyDescent="0.3">
      <c r="A20" s="916"/>
      <c r="B20" s="917"/>
      <c r="C20" s="915"/>
      <c r="E20" s="898" t="s">
        <v>216</v>
      </c>
      <c r="F20" s="899"/>
      <c r="G20" s="900"/>
      <c r="H20" s="331">
        <v>0.7</v>
      </c>
      <c r="I20" s="25" t="s">
        <v>117</v>
      </c>
      <c r="N20" s="21"/>
      <c r="O20" s="21"/>
      <c r="P20" s="21"/>
      <c r="Q20" s="21"/>
      <c r="R20" s="21"/>
      <c r="S20" s="21"/>
      <c r="T20" s="21"/>
      <c r="U20" s="21"/>
      <c r="V20" s="21"/>
      <c r="W20" s="21"/>
      <c r="X20" s="21"/>
      <c r="Y20" s="21"/>
      <c r="Z20" s="21"/>
    </row>
    <row r="21" spans="1:26" ht="14.25" customHeight="1" thickBot="1" x14ac:dyDescent="0.35">
      <c r="A21" s="916"/>
      <c r="B21" s="917"/>
      <c r="C21" s="915"/>
      <c r="E21" s="901" t="s">
        <v>215</v>
      </c>
      <c r="F21" s="902"/>
      <c r="G21" s="903"/>
      <c r="H21" s="334">
        <v>1.8</v>
      </c>
      <c r="I21" s="25" t="s">
        <v>117</v>
      </c>
      <c r="M21" s="21"/>
      <c r="N21" s="21"/>
      <c r="O21" s="21"/>
      <c r="P21" s="21"/>
      <c r="Q21" s="21"/>
      <c r="R21" s="21"/>
      <c r="S21" s="21"/>
      <c r="T21" s="21"/>
      <c r="U21" s="21"/>
      <c r="V21" s="21"/>
      <c r="W21" s="21"/>
      <c r="X21" s="21"/>
      <c r="Y21" s="21"/>
      <c r="Z21" s="21"/>
    </row>
    <row r="22" spans="1:26" ht="14.25" customHeight="1" thickBot="1" x14ac:dyDescent="0.35">
      <c r="A22" s="916"/>
      <c r="B22" s="917"/>
      <c r="C22" s="915"/>
      <c r="M22" s="21"/>
      <c r="N22" s="21"/>
      <c r="O22" s="21"/>
      <c r="P22" s="21"/>
      <c r="Q22" s="21"/>
      <c r="R22" s="21"/>
      <c r="S22" s="21"/>
      <c r="T22" s="21"/>
      <c r="U22" s="21"/>
      <c r="V22" s="21"/>
      <c r="W22" s="21"/>
      <c r="X22" s="21"/>
      <c r="Y22" s="21"/>
      <c r="Z22" s="21"/>
    </row>
    <row r="23" spans="1:26" ht="14.25" customHeight="1" thickBot="1" x14ac:dyDescent="0.35">
      <c r="A23" s="916"/>
      <c r="B23" s="917"/>
      <c r="C23" s="915"/>
      <c r="E23" s="907" t="s">
        <v>214</v>
      </c>
      <c r="F23" s="908"/>
      <c r="G23" s="909"/>
      <c r="H23" s="335" t="s">
        <v>93</v>
      </c>
      <c r="I23" s="23"/>
      <c r="M23" s="21"/>
      <c r="N23" s="21"/>
      <c r="O23" s="21"/>
      <c r="P23" s="21"/>
      <c r="Q23" s="21"/>
      <c r="R23" s="21"/>
      <c r="S23" s="21"/>
      <c r="T23" s="21"/>
      <c r="U23" s="21"/>
      <c r="V23" s="21"/>
      <c r="W23" s="21"/>
      <c r="X23" s="21"/>
      <c r="Y23" s="21"/>
      <c r="Z23" s="21"/>
    </row>
    <row r="24" spans="1:26" ht="14.25" customHeight="1" x14ac:dyDescent="0.3">
      <c r="A24" s="916"/>
      <c r="B24" s="917"/>
      <c r="C24" s="915"/>
      <c r="E24" s="904" t="s">
        <v>213</v>
      </c>
      <c r="F24" s="905"/>
      <c r="G24" s="906"/>
      <c r="H24" s="326">
        <v>1.3</v>
      </c>
      <c r="I24" s="25" t="s">
        <v>117</v>
      </c>
      <c r="M24" s="21"/>
      <c r="N24" s="21"/>
      <c r="O24" s="21"/>
      <c r="P24" s="21"/>
      <c r="Q24" s="21"/>
      <c r="R24" s="21"/>
      <c r="S24" s="21"/>
      <c r="T24" s="21"/>
      <c r="U24" s="21"/>
      <c r="V24" s="21"/>
      <c r="W24" s="21"/>
      <c r="X24" s="21"/>
      <c r="Y24" s="21"/>
      <c r="Z24" s="21"/>
    </row>
    <row r="25" spans="1:26" ht="14.25" customHeight="1" x14ac:dyDescent="0.3">
      <c r="A25" s="916"/>
      <c r="B25" s="917"/>
      <c r="C25" s="915"/>
      <c r="E25" s="898" t="s">
        <v>212</v>
      </c>
      <c r="F25" s="899"/>
      <c r="G25" s="900"/>
      <c r="H25" s="327">
        <v>1</v>
      </c>
      <c r="I25" s="25" t="s">
        <v>117</v>
      </c>
      <c r="M25" s="21"/>
      <c r="N25" s="21"/>
      <c r="O25" s="21"/>
      <c r="P25" s="21"/>
      <c r="Q25" s="21"/>
      <c r="R25" s="21"/>
      <c r="S25" s="21"/>
      <c r="T25" s="21"/>
      <c r="U25" s="21"/>
      <c r="V25" s="21"/>
      <c r="W25" s="21"/>
      <c r="X25" s="21"/>
      <c r="Y25" s="21"/>
      <c r="Z25" s="21"/>
    </row>
    <row r="26" spans="1:26" ht="14.25" customHeight="1" x14ac:dyDescent="0.3">
      <c r="A26" s="916"/>
      <c r="B26" s="917"/>
      <c r="C26" s="915"/>
      <c r="D26" s="21"/>
      <c r="E26" s="898" t="s">
        <v>211</v>
      </c>
      <c r="F26" s="899"/>
      <c r="G26" s="900"/>
      <c r="H26" s="327">
        <v>0.91459999999999997</v>
      </c>
      <c r="I26" s="25" t="s">
        <v>117</v>
      </c>
      <c r="M26" s="21"/>
      <c r="N26" s="21"/>
      <c r="O26" s="21"/>
      <c r="P26" s="21"/>
      <c r="Q26" s="21"/>
      <c r="R26" s="21"/>
      <c r="S26" s="21"/>
      <c r="T26" s="21"/>
      <c r="U26" s="21"/>
      <c r="V26" s="21"/>
      <c r="W26" s="21"/>
      <c r="X26" s="21"/>
      <c r="Y26" s="21"/>
      <c r="Z26" s="21"/>
    </row>
    <row r="27" spans="1:26" ht="14.25" customHeight="1" x14ac:dyDescent="0.3">
      <c r="A27" s="916"/>
      <c r="B27" s="917"/>
      <c r="C27" s="915"/>
      <c r="D27" s="21"/>
      <c r="E27" s="898" t="s">
        <v>210</v>
      </c>
      <c r="F27" s="899"/>
      <c r="G27" s="900"/>
      <c r="H27" s="327">
        <f>IF(H15&gt;H30,(H31-(H11-7)*((H15-H30)/H30))/(H31),1)</f>
        <v>0.98351759728641297</v>
      </c>
      <c r="I27" s="25" t="s">
        <v>117</v>
      </c>
      <c r="M27" s="21"/>
      <c r="N27" s="21"/>
      <c r="O27" s="21"/>
      <c r="P27" s="21"/>
      <c r="Q27" s="21"/>
      <c r="R27" s="21"/>
      <c r="S27" s="21"/>
      <c r="T27" s="21"/>
      <c r="U27" s="21"/>
      <c r="V27" s="21"/>
      <c r="W27" s="21"/>
      <c r="X27" s="21"/>
      <c r="Y27" s="21"/>
      <c r="Z27" s="21"/>
    </row>
    <row r="28" spans="1:26" ht="14.25" customHeight="1" thickBot="1" x14ac:dyDescent="0.35">
      <c r="A28" s="918"/>
      <c r="B28" s="919"/>
      <c r="C28" s="920"/>
      <c r="D28" s="21"/>
      <c r="E28" s="898" t="s">
        <v>209</v>
      </c>
      <c r="F28" s="899"/>
      <c r="G28" s="900"/>
      <c r="H28" s="327">
        <f>IF(H31&lt;6,(20*(H31-1.35)+2.6)/(20*(H31+4.36)),1)</f>
        <v>1</v>
      </c>
      <c r="I28" s="25" t="s">
        <v>117</v>
      </c>
      <c r="M28" s="21"/>
      <c r="N28" s="21"/>
      <c r="O28" s="21"/>
      <c r="P28" s="21"/>
      <c r="Q28" s="21"/>
      <c r="R28" s="21"/>
      <c r="S28" s="21"/>
      <c r="T28" s="21"/>
      <c r="U28" s="21"/>
      <c r="V28" s="21"/>
      <c r="W28" s="21"/>
      <c r="X28" s="21"/>
      <c r="Y28" s="21"/>
      <c r="Z28" s="21"/>
    </row>
    <row r="29" spans="1:26" ht="14.25" customHeight="1" x14ac:dyDescent="0.3">
      <c r="A29" s="26"/>
      <c r="D29" s="21"/>
      <c r="E29" s="898" t="s">
        <v>208</v>
      </c>
      <c r="F29" s="899"/>
      <c r="G29" s="900"/>
      <c r="H29" s="327">
        <f>H11*H24*H25*H26*(H27)*H28</f>
        <v>18.429472184468402</v>
      </c>
      <c r="I29" s="25" t="s">
        <v>207</v>
      </c>
      <c r="M29" s="21"/>
      <c r="N29" s="21"/>
      <c r="O29" s="21"/>
      <c r="P29" s="21"/>
      <c r="Q29" s="21"/>
      <c r="R29" s="21"/>
      <c r="S29" s="21"/>
      <c r="T29" s="21"/>
      <c r="U29" s="21"/>
      <c r="V29" s="21"/>
      <c r="W29" s="21"/>
      <c r="X29" s="21"/>
      <c r="Y29" s="21"/>
      <c r="Z29" s="21"/>
    </row>
    <row r="30" spans="1:26" ht="14.25" customHeight="1" x14ac:dyDescent="0.3">
      <c r="A30" s="26"/>
      <c r="D30" s="21"/>
      <c r="E30" s="898" t="s">
        <v>206</v>
      </c>
      <c r="F30" s="899"/>
      <c r="G30" s="900"/>
      <c r="H30" s="327">
        <f>(16000*(13/H11)^0.5)</f>
        <v>14531.603926970874</v>
      </c>
      <c r="I30" s="25" t="s">
        <v>117</v>
      </c>
      <c r="M30" s="21"/>
      <c r="N30" s="21"/>
      <c r="O30" s="21"/>
      <c r="P30" s="21"/>
      <c r="Q30" s="21"/>
      <c r="R30" s="21"/>
      <c r="S30" s="21"/>
      <c r="T30" s="21"/>
      <c r="U30" s="21"/>
      <c r="V30" s="21"/>
      <c r="W30" s="21"/>
      <c r="X30" s="21"/>
      <c r="Y30" s="21"/>
      <c r="Z30" s="21"/>
    </row>
    <row r="31" spans="1:26" ht="14.25" customHeight="1" thickBot="1" x14ac:dyDescent="0.35">
      <c r="A31" s="26"/>
      <c r="D31" s="21"/>
      <c r="E31" s="901" t="s">
        <v>205</v>
      </c>
      <c r="F31" s="902"/>
      <c r="G31" s="903"/>
      <c r="H31" s="328">
        <f>H15/H16</f>
        <v>200</v>
      </c>
      <c r="I31" s="25" t="s">
        <v>110</v>
      </c>
      <c r="M31" s="21"/>
      <c r="N31" s="21"/>
      <c r="O31" s="21"/>
      <c r="P31" s="21"/>
      <c r="Q31" s="21"/>
      <c r="R31" s="21"/>
      <c r="S31" s="21"/>
      <c r="T31" s="21"/>
      <c r="U31" s="21"/>
      <c r="V31" s="21"/>
      <c r="W31" s="21"/>
      <c r="X31" s="21"/>
      <c r="Y31" s="21"/>
      <c r="Z31" s="21"/>
    </row>
    <row r="32" spans="1:26" ht="14.25" customHeight="1" thickBot="1" x14ac:dyDescent="0.35">
      <c r="A32" s="21"/>
      <c r="B32" s="21"/>
      <c r="C32" s="21"/>
      <c r="D32" s="21"/>
      <c r="E32" s="21"/>
      <c r="F32" s="21"/>
      <c r="G32" s="21"/>
      <c r="M32" s="21"/>
      <c r="N32" s="21"/>
      <c r="O32" s="21"/>
      <c r="P32" s="21"/>
      <c r="Q32" s="21"/>
      <c r="R32" s="21"/>
      <c r="S32" s="21"/>
      <c r="T32" s="21"/>
      <c r="U32" s="21"/>
      <c r="V32" s="21"/>
      <c r="W32" s="21"/>
      <c r="X32" s="21"/>
      <c r="Y32" s="21"/>
      <c r="Z32" s="21"/>
    </row>
    <row r="33" spans="1:26" ht="14.25" customHeight="1" thickBot="1" x14ac:dyDescent="0.35">
      <c r="A33" s="933" t="s">
        <v>204</v>
      </c>
      <c r="B33" s="934"/>
      <c r="C33" s="935"/>
      <c r="D33" s="21"/>
      <c r="E33" s="939" t="s">
        <v>203</v>
      </c>
      <c r="F33" s="940"/>
      <c r="G33" s="941"/>
      <c r="H33" s="335" t="s">
        <v>93</v>
      </c>
      <c r="I33" s="23"/>
      <c r="M33" s="21"/>
      <c r="N33" s="21"/>
      <c r="O33" s="21"/>
      <c r="P33" s="21"/>
      <c r="Q33" s="21"/>
      <c r="R33" s="21"/>
      <c r="S33" s="21"/>
      <c r="T33" s="21"/>
      <c r="U33" s="21"/>
      <c r="V33" s="21"/>
      <c r="W33" s="21"/>
      <c r="X33" s="21"/>
      <c r="Y33" s="21"/>
      <c r="Z33" s="21"/>
    </row>
    <row r="34" spans="1:26" ht="14.25" customHeight="1" x14ac:dyDescent="0.3">
      <c r="A34" s="936" t="s">
        <v>202</v>
      </c>
      <c r="B34" s="937"/>
      <c r="C34" s="938"/>
      <c r="D34" s="21"/>
      <c r="E34" s="942" t="s">
        <v>201</v>
      </c>
      <c r="F34" s="943"/>
      <c r="G34" s="944"/>
      <c r="H34" s="326">
        <f>(((10*H29/H16^(1/2))-(10*H29/H15^(1/2))))*(1/0.907185)</f>
        <v>18.878521700574588</v>
      </c>
      <c r="I34" s="25" t="s">
        <v>200</v>
      </c>
      <c r="K34" s="21"/>
      <c r="L34" s="21"/>
      <c r="M34" s="21"/>
      <c r="N34" s="21"/>
      <c r="O34" s="21"/>
      <c r="P34" s="21"/>
      <c r="Q34" s="21"/>
      <c r="R34" s="21"/>
      <c r="S34" s="21"/>
      <c r="T34" s="21"/>
      <c r="U34" s="21"/>
      <c r="V34" s="21"/>
      <c r="W34" s="21"/>
      <c r="X34" s="21"/>
      <c r="Y34" s="21"/>
      <c r="Z34" s="21"/>
    </row>
    <row r="35" spans="1:26" ht="14.25" customHeight="1" x14ac:dyDescent="0.3">
      <c r="A35" s="916"/>
      <c r="B35" s="917"/>
      <c r="C35" s="915"/>
      <c r="D35" s="21"/>
      <c r="E35" s="898" t="s">
        <v>199</v>
      </c>
      <c r="F35" s="899"/>
      <c r="G35" s="900"/>
      <c r="H35" s="327">
        <f>H34*G5*1.102</f>
        <v>1393.89102064496</v>
      </c>
      <c r="I35" s="25" t="s">
        <v>198</v>
      </c>
      <c r="K35" s="21"/>
      <c r="L35" s="21"/>
      <c r="M35" s="21"/>
      <c r="N35" s="21"/>
      <c r="O35" s="21"/>
      <c r="P35" s="21"/>
      <c r="Q35" s="21"/>
      <c r="R35" s="21"/>
      <c r="S35" s="21"/>
      <c r="T35" s="21"/>
      <c r="U35" s="21"/>
      <c r="V35" s="21"/>
      <c r="W35" s="21"/>
      <c r="X35" s="21"/>
      <c r="Y35" s="21"/>
      <c r="Z35" s="21"/>
    </row>
    <row r="36" spans="1:26" ht="14.25" customHeight="1" thickBot="1" x14ac:dyDescent="0.35">
      <c r="A36" s="918"/>
      <c r="B36" s="919"/>
      <c r="C36" s="920"/>
      <c r="D36" s="21"/>
      <c r="E36" s="898" t="s">
        <v>197</v>
      </c>
      <c r="F36" s="899"/>
      <c r="G36" s="900"/>
      <c r="H36" s="327">
        <f>H35*H17</f>
        <v>1324.196469612712</v>
      </c>
      <c r="I36" s="24" t="s">
        <v>196</v>
      </c>
      <c r="K36" s="21"/>
      <c r="L36" s="21"/>
      <c r="M36" s="21"/>
      <c r="N36" s="21"/>
      <c r="O36" s="21"/>
      <c r="P36" s="21"/>
      <c r="Q36" s="21"/>
      <c r="R36" s="21"/>
      <c r="S36" s="21"/>
      <c r="T36" s="21"/>
      <c r="U36" s="21"/>
      <c r="V36" s="21"/>
      <c r="W36" s="21"/>
      <c r="X36" s="21"/>
      <c r="Y36" s="21"/>
      <c r="Z36" s="21"/>
    </row>
    <row r="37" spans="1:26" ht="14.25" customHeight="1" x14ac:dyDescent="0.3">
      <c r="A37" s="936" t="s">
        <v>195</v>
      </c>
      <c r="B37" s="937"/>
      <c r="C37" s="938"/>
      <c r="D37" s="21"/>
      <c r="E37" s="898" t="s">
        <v>194</v>
      </c>
      <c r="F37" s="899"/>
      <c r="G37" s="900"/>
      <c r="H37" s="327">
        <f>(H36)^(1/3.5)/(H18*(H19*100)^0.461*(H20*100)^1.05*H31)^(1/3.5)</f>
        <v>4.8082629338624399</v>
      </c>
      <c r="I37" s="24" t="s">
        <v>193</v>
      </c>
      <c r="J37" s="21"/>
      <c r="K37" s="21"/>
      <c r="L37" s="21"/>
      <c r="M37" s="21"/>
      <c r="N37" s="21"/>
      <c r="O37" s="21"/>
      <c r="P37" s="21"/>
      <c r="Q37" s="21"/>
      <c r="R37" s="21"/>
      <c r="S37" s="21"/>
      <c r="T37" s="21"/>
      <c r="U37" s="21"/>
      <c r="V37" s="21"/>
      <c r="W37" s="21"/>
      <c r="X37" s="21"/>
      <c r="Y37" s="21"/>
      <c r="Z37" s="21"/>
    </row>
    <row r="38" spans="1:26" ht="14.25" customHeight="1" x14ac:dyDescent="0.3">
      <c r="A38" s="916"/>
      <c r="B38" s="917"/>
      <c r="C38" s="915"/>
      <c r="D38" s="21"/>
      <c r="E38" s="898" t="s">
        <v>192</v>
      </c>
      <c r="F38" s="899"/>
      <c r="G38" s="900"/>
      <c r="H38" s="327">
        <f>H37*0.3048</f>
        <v>1.4655585422412718</v>
      </c>
      <c r="I38" s="22"/>
      <c r="J38" s="21"/>
      <c r="K38" s="21"/>
      <c r="L38" s="21"/>
      <c r="M38" s="21"/>
      <c r="N38" s="21"/>
      <c r="O38" s="21"/>
      <c r="P38" s="21"/>
      <c r="Q38" s="21"/>
      <c r="R38" s="21"/>
      <c r="S38" s="21"/>
      <c r="T38" s="21"/>
      <c r="U38" s="21"/>
      <c r="V38" s="21"/>
      <c r="W38" s="21"/>
      <c r="X38" s="21"/>
      <c r="Y38" s="21"/>
      <c r="Z38" s="21"/>
    </row>
    <row r="39" spans="1:26" ht="14.25" customHeight="1" thickBot="1" x14ac:dyDescent="0.35">
      <c r="A39" s="916"/>
      <c r="B39" s="914"/>
      <c r="C39" s="915"/>
      <c r="D39" s="21"/>
      <c r="E39" s="898" t="s">
        <v>191</v>
      </c>
      <c r="F39" s="899"/>
      <c r="G39" s="900"/>
      <c r="H39" s="327">
        <f>H37*H21</f>
        <v>8.6548732809523923</v>
      </c>
      <c r="I39" s="22"/>
      <c r="J39" s="21"/>
      <c r="K39" s="21"/>
      <c r="L39" s="21"/>
      <c r="M39" s="21"/>
      <c r="N39" s="21"/>
      <c r="O39" s="21"/>
      <c r="P39" s="21"/>
      <c r="Q39" s="21"/>
      <c r="R39" s="21"/>
      <c r="S39" s="21"/>
      <c r="T39" s="21"/>
      <c r="U39" s="21"/>
      <c r="V39" s="21"/>
      <c r="W39" s="21"/>
      <c r="X39" s="21"/>
      <c r="Y39" s="21"/>
      <c r="Z39" s="21"/>
    </row>
    <row r="40" spans="1:26" ht="14.25" customHeight="1" x14ac:dyDescent="0.3">
      <c r="A40" s="889" t="s">
        <v>1012</v>
      </c>
      <c r="B40" s="890"/>
      <c r="C40" s="891"/>
      <c r="D40" s="21"/>
      <c r="E40" s="898" t="s">
        <v>190</v>
      </c>
      <c r="F40" s="899"/>
      <c r="G40" s="900"/>
      <c r="H40" s="327">
        <f>H39*0.3048</f>
        <v>2.6380053760342892</v>
      </c>
      <c r="I40" s="22"/>
      <c r="J40" s="21"/>
      <c r="K40" s="21"/>
      <c r="L40" s="21"/>
      <c r="M40" s="21"/>
      <c r="N40" s="21"/>
      <c r="O40" s="21"/>
      <c r="P40" s="21"/>
      <c r="Q40" s="21"/>
      <c r="R40" s="21"/>
      <c r="S40" s="21"/>
      <c r="T40" s="21"/>
      <c r="U40" s="21"/>
      <c r="V40" s="21"/>
      <c r="W40" s="21"/>
      <c r="X40" s="21"/>
      <c r="Y40" s="21"/>
      <c r="Z40" s="21"/>
    </row>
    <row r="41" spans="1:26" ht="14.25" customHeight="1" x14ac:dyDescent="0.3">
      <c r="A41" s="892"/>
      <c r="B41" s="893"/>
      <c r="C41" s="894"/>
      <c r="D41" s="21"/>
      <c r="E41" s="898" t="s">
        <v>189</v>
      </c>
      <c r="F41" s="899"/>
      <c r="G41" s="900"/>
      <c r="H41" s="327">
        <f>76.6/H37^(1/2)</f>
        <v>34.932901989228377</v>
      </c>
      <c r="I41" s="24" t="s">
        <v>188</v>
      </c>
      <c r="J41" s="21"/>
      <c r="K41" s="21"/>
      <c r="L41" s="21"/>
      <c r="M41" s="21"/>
      <c r="N41" s="21"/>
      <c r="O41" s="21"/>
      <c r="P41" s="21"/>
      <c r="Q41" s="21"/>
      <c r="R41" s="21"/>
      <c r="S41" s="21"/>
      <c r="T41" s="21"/>
      <c r="U41" s="21"/>
      <c r="V41" s="21"/>
      <c r="W41" s="21"/>
      <c r="X41" s="21"/>
      <c r="Y41" s="21"/>
      <c r="Z41" s="21"/>
    </row>
    <row r="42" spans="1:26" ht="14.25" customHeight="1" x14ac:dyDescent="0.3">
      <c r="A42" s="892"/>
      <c r="B42" s="893"/>
      <c r="C42" s="894"/>
      <c r="D42" s="21"/>
      <c r="E42" s="898" t="s">
        <v>187</v>
      </c>
      <c r="F42" s="899"/>
      <c r="G42" s="900"/>
      <c r="H42" s="327">
        <f>H41*H20</f>
        <v>24.453031392459863</v>
      </c>
      <c r="I42" s="22"/>
      <c r="J42" s="21"/>
      <c r="K42" s="21"/>
      <c r="L42" s="21"/>
      <c r="M42" s="21"/>
      <c r="N42" s="21"/>
      <c r="O42" s="21"/>
      <c r="P42" s="21"/>
      <c r="Q42" s="21"/>
      <c r="R42" s="21"/>
      <c r="S42" s="21"/>
      <c r="T42" s="21"/>
      <c r="U42" s="21"/>
      <c r="V42" s="21"/>
      <c r="W42" s="21"/>
      <c r="X42" s="21"/>
      <c r="Y42" s="21"/>
      <c r="Z42" s="21"/>
    </row>
    <row r="43" spans="1:26" ht="14.25" customHeight="1" x14ac:dyDescent="0.3">
      <c r="A43" s="892"/>
      <c r="B43" s="893"/>
      <c r="C43" s="894"/>
      <c r="D43" s="21"/>
      <c r="E43" s="898" t="s">
        <v>186</v>
      </c>
      <c r="F43" s="899"/>
      <c r="G43" s="900"/>
      <c r="H43" s="327">
        <f>((H15/335)^0.5)*(H12*H29/(H20*100*H37^0.5))^(1/3)</f>
        <v>5.4545055180976654</v>
      </c>
      <c r="I43" s="24" t="s">
        <v>185</v>
      </c>
      <c r="J43" s="21"/>
      <c r="K43" s="21"/>
      <c r="L43" s="21"/>
      <c r="M43" s="21"/>
      <c r="N43" s="21"/>
      <c r="O43" s="21"/>
      <c r="P43" s="21"/>
      <c r="Q43" s="21"/>
      <c r="R43" s="21"/>
      <c r="S43" s="21"/>
      <c r="T43" s="21"/>
      <c r="U43" s="21"/>
      <c r="V43" s="21"/>
      <c r="W43" s="21"/>
      <c r="X43" s="21"/>
      <c r="Y43" s="21"/>
      <c r="Z43" s="21"/>
    </row>
    <row r="44" spans="1:26" ht="14.25" customHeight="1" x14ac:dyDescent="0.3">
      <c r="A44" s="892"/>
      <c r="B44" s="893"/>
      <c r="C44" s="894"/>
      <c r="D44" s="21"/>
      <c r="E44" s="898" t="s">
        <v>184</v>
      </c>
      <c r="F44" s="899"/>
      <c r="G44" s="900"/>
      <c r="H44" s="327">
        <f>H43*2.54</f>
        <v>13.85444401596807</v>
      </c>
      <c r="I44" s="23"/>
      <c r="J44" s="21"/>
      <c r="K44" s="21"/>
      <c r="L44" s="21"/>
      <c r="M44" s="21"/>
      <c r="N44" s="21"/>
      <c r="O44" s="21"/>
      <c r="P44" s="21"/>
      <c r="Q44" s="21"/>
      <c r="R44" s="21"/>
      <c r="S44" s="21"/>
      <c r="T44" s="21"/>
      <c r="U44" s="21"/>
      <c r="V44" s="21"/>
      <c r="W44" s="21"/>
      <c r="X44" s="21"/>
      <c r="Y44" s="21"/>
      <c r="Z44" s="21"/>
    </row>
    <row r="45" spans="1:26" ht="14.25" customHeight="1" x14ac:dyDescent="0.3">
      <c r="A45" s="892"/>
      <c r="B45" s="893"/>
      <c r="C45" s="894"/>
      <c r="D45" s="21"/>
      <c r="E45" s="898" t="s">
        <v>183</v>
      </c>
      <c r="F45" s="899"/>
      <c r="G45" s="900"/>
      <c r="H45" s="327">
        <f>H19*H37^2*H39/8.4</f>
        <v>10.719397066650476</v>
      </c>
      <c r="I45" s="22"/>
      <c r="J45" s="21"/>
      <c r="K45" s="21"/>
      <c r="L45" s="21"/>
      <c r="M45" s="21"/>
      <c r="N45" s="21"/>
      <c r="O45" s="21"/>
      <c r="P45" s="21"/>
      <c r="Q45" s="21"/>
      <c r="R45" s="21"/>
      <c r="S45" s="21"/>
      <c r="T45" s="21"/>
      <c r="U45" s="21"/>
      <c r="V45" s="21"/>
      <c r="W45" s="21"/>
      <c r="X45" s="21"/>
      <c r="Y45" s="21"/>
      <c r="Z45" s="21"/>
    </row>
    <row r="46" spans="1:26" ht="14.25" customHeight="1" x14ac:dyDescent="0.3">
      <c r="A46" s="892"/>
      <c r="B46" s="893"/>
      <c r="C46" s="894"/>
      <c r="D46" s="21"/>
      <c r="E46" s="898" t="s">
        <v>182</v>
      </c>
      <c r="F46" s="899"/>
      <c r="G46" s="900"/>
      <c r="H46" s="327">
        <f>PI()*H39*H37^2/4</f>
        <v>157.15456901900521</v>
      </c>
      <c r="I46" s="22"/>
      <c r="J46" s="21"/>
      <c r="K46" s="21"/>
      <c r="L46" s="21"/>
      <c r="M46" s="21"/>
      <c r="N46" s="21"/>
      <c r="O46" s="21"/>
      <c r="P46" s="21"/>
      <c r="Q46" s="21"/>
      <c r="R46" s="21"/>
      <c r="S46" s="21"/>
      <c r="T46" s="21"/>
      <c r="U46" s="21"/>
      <c r="V46" s="21"/>
      <c r="W46" s="21"/>
      <c r="X46" s="21"/>
      <c r="Y46" s="21"/>
      <c r="Z46" s="21"/>
    </row>
    <row r="47" spans="1:26" ht="14.25" customHeight="1" thickBot="1" x14ac:dyDescent="0.35">
      <c r="A47" s="895"/>
      <c r="B47" s="896"/>
      <c r="C47" s="897"/>
      <c r="D47" s="21"/>
      <c r="E47" s="901" t="s">
        <v>181</v>
      </c>
      <c r="F47" s="902"/>
      <c r="G47" s="903"/>
      <c r="H47" s="328">
        <f>H46*0.0283168</f>
        <v>4.4501144999973663</v>
      </c>
      <c r="I47" s="22"/>
      <c r="J47" s="21"/>
      <c r="K47" s="21"/>
      <c r="L47" s="21"/>
      <c r="M47" s="21"/>
      <c r="N47" s="21"/>
      <c r="O47" s="21"/>
      <c r="P47" s="21"/>
      <c r="Q47" s="21"/>
      <c r="R47" s="21"/>
      <c r="S47" s="21"/>
      <c r="T47" s="21"/>
      <c r="U47" s="21"/>
      <c r="V47" s="21"/>
      <c r="W47" s="21"/>
      <c r="X47" s="21"/>
      <c r="Y47" s="21"/>
      <c r="Z47" s="21"/>
    </row>
    <row r="48" spans="1:26" ht="14.25" customHeight="1" x14ac:dyDescent="0.3">
      <c r="A48" s="21"/>
      <c r="B48" s="21"/>
      <c r="C48" s="21"/>
      <c r="D48" s="21"/>
      <c r="H48" s="21"/>
      <c r="I48" s="21"/>
      <c r="J48" s="21"/>
      <c r="K48" s="21"/>
      <c r="L48" s="21"/>
      <c r="M48" s="21"/>
      <c r="N48" s="21"/>
      <c r="O48" s="21"/>
      <c r="P48" s="21"/>
      <c r="Q48" s="21"/>
      <c r="R48" s="21"/>
      <c r="S48" s="21"/>
      <c r="T48" s="21"/>
      <c r="U48" s="21"/>
      <c r="V48" s="21"/>
      <c r="W48" s="21"/>
      <c r="X48" s="21"/>
      <c r="Y48" s="21"/>
      <c r="Z48" s="21"/>
    </row>
    <row r="49" spans="1:26" ht="14.25" customHeight="1" x14ac:dyDescent="0.3">
      <c r="A49" s="21"/>
      <c r="B49" s="21"/>
      <c r="C49" s="21"/>
      <c r="D49" s="21"/>
      <c r="H49" s="21"/>
      <c r="I49" s="21"/>
      <c r="J49" s="21"/>
      <c r="K49" s="21"/>
      <c r="L49" s="21"/>
      <c r="M49" s="21"/>
      <c r="N49" s="21"/>
      <c r="O49" s="21"/>
      <c r="P49" s="21"/>
      <c r="Q49" s="21"/>
      <c r="R49" s="21"/>
      <c r="S49" s="21"/>
      <c r="T49" s="21"/>
      <c r="U49" s="21"/>
      <c r="V49" s="21"/>
      <c r="W49" s="21"/>
      <c r="X49" s="21"/>
      <c r="Y49" s="21"/>
      <c r="Z49" s="21"/>
    </row>
    <row r="50" spans="1:26" ht="14.25" customHeight="1" x14ac:dyDescent="0.3">
      <c r="A50" s="21"/>
      <c r="B50" s="21"/>
      <c r="C50" s="21"/>
      <c r="D50" s="21"/>
      <c r="H50" s="21"/>
      <c r="I50" s="21"/>
      <c r="J50" s="21"/>
      <c r="K50" s="21"/>
      <c r="L50" s="21"/>
      <c r="M50" s="21"/>
      <c r="N50" s="21"/>
      <c r="O50" s="21"/>
      <c r="P50" s="21"/>
      <c r="Q50" s="21"/>
      <c r="R50" s="21"/>
      <c r="S50" s="21"/>
      <c r="T50" s="21"/>
      <c r="U50" s="21"/>
      <c r="V50" s="21"/>
      <c r="W50" s="21"/>
      <c r="X50" s="21"/>
      <c r="Y50" s="21"/>
      <c r="Z50" s="21"/>
    </row>
    <row r="51" spans="1:26" ht="14.25" customHeight="1" x14ac:dyDescent="0.3">
      <c r="A51" s="21"/>
      <c r="B51" s="21"/>
      <c r="C51" s="21"/>
      <c r="D51" s="21"/>
      <c r="H51" s="21"/>
      <c r="I51" s="21"/>
      <c r="J51" s="21"/>
      <c r="K51" s="21"/>
      <c r="L51" s="21"/>
      <c r="M51" s="21"/>
      <c r="N51" s="21"/>
      <c r="O51" s="21"/>
      <c r="P51" s="21"/>
      <c r="Q51" s="21"/>
      <c r="R51" s="21"/>
      <c r="S51" s="21"/>
      <c r="T51" s="21"/>
      <c r="U51" s="21"/>
      <c r="V51" s="21"/>
      <c r="W51" s="21"/>
      <c r="X51" s="21"/>
      <c r="Y51" s="21"/>
      <c r="Z51" s="21"/>
    </row>
    <row r="52" spans="1:26" ht="14.25" customHeight="1"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4.25" customHeight="1"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4.25" customHeight="1"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4.25" customHeight="1"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4.25" customHeight="1"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4.25" customHeight="1"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4.25" customHeight="1"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4.25" customHeight="1"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4.25" customHeight="1"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4.25" customHeight="1"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4.25" customHeight="1"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4.25" customHeight="1"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4.25" customHeight="1"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4.25" customHeight="1"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4.25" customHeight="1"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4.25" customHeight="1"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4.25" customHeight="1"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4.25" customHeight="1"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4.25" customHeight="1"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4.25" customHeight="1"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4.25" customHeight="1"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4.25" customHeight="1"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4.25" customHeight="1"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4.25" customHeight="1"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4.25" customHeight="1"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4.25" customHeight="1"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4.25" customHeight="1"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4.25" customHeight="1"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4.25" customHeight="1"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4.25" customHeight="1"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4.25" customHeight="1"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4.25" customHeight="1"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4.25" customHeight="1"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4.25" customHeight="1"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4.25" customHeight="1"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4.25" customHeight="1"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4.25" customHeight="1"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4.25" customHeight="1"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4.25" customHeight="1"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4.25" customHeight="1"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4.25" customHeight="1"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4.25" customHeight="1"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4.25" customHeight="1"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4.25" customHeight="1"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4.25" customHeight="1"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4.25" customHeight="1"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4.25" customHeight="1"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4.25" customHeight="1"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4.25" customHeight="1"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4.25" customHeight="1"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4.25" customHeight="1"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4.25" customHeight="1"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4.25" customHeight="1"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4.25" customHeight="1"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4.25" customHeight="1"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4.25" customHeight="1"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4.25" customHeight="1"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4.25" customHeight="1"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4.25" customHeight="1"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4.25" customHeight="1"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4.25" customHeight="1"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4.25" customHeight="1"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4.25" customHeight="1"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4.25" customHeight="1"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4.25" customHeight="1"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4.25" customHeight="1"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4.25" customHeight="1"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4.25" customHeight="1"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4.25" customHeight="1"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4.25" customHeight="1"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4.25" customHeight="1"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4.25" customHeight="1"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4.25" customHeight="1"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4.25" customHeight="1"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4.25" customHeight="1"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4.25" customHeight="1"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4.25" customHeight="1"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4.25" customHeight="1"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4.25" customHeight="1"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4.25" customHeight="1"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4.25" customHeight="1"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4.25" customHeight="1"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4.25" customHeight="1"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4.25" customHeight="1"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4.25" customHeight="1"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4.25" customHeight="1"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4.25" customHeight="1"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4.25" customHeight="1"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4.25" customHeight="1"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4.25" customHeight="1"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4.25" customHeight="1"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4.25" customHeight="1"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4.25" customHeight="1"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4.25" customHeight="1"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4.25" customHeight="1"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4.25" customHeight="1"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4.25" customHeight="1"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4.25" customHeight="1"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4.25" customHeight="1"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4.25" customHeight="1"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4.25" customHeight="1"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4.25" customHeight="1"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4.25" customHeight="1"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4.25" customHeight="1"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4.25" customHeight="1"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4.25" customHeight="1"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4.25" customHeight="1"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4.25" customHeight="1"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4.25" customHeight="1"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4.25" customHeight="1"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4.25" customHeight="1"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4.25" customHeight="1"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4.25" customHeight="1"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4.25" customHeight="1"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4.25" customHeight="1"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4.25" customHeight="1"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4.25" customHeight="1"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4.25" customHeight="1"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4.25" customHeight="1"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4.25" customHeight="1"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4.25" customHeight="1"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4.25" customHeight="1"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4.25" customHeight="1"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4.25" customHeight="1"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4.25" customHeight="1"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4.25" customHeight="1"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4.25" customHeight="1"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4.25" customHeight="1"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4.25" customHeight="1"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4.25" customHeight="1"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4.25" customHeight="1"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4.25" customHeight="1"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4.25" customHeight="1"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4.25" customHeight="1"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4.25" customHeight="1"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4.25" customHeight="1"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4.25" customHeight="1"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4.25" customHeight="1"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4.25" customHeight="1"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4.25" customHeight="1"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4.25" customHeight="1"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4.25" customHeight="1"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4.25" customHeight="1"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4.25" customHeight="1"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4.25" customHeight="1"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4.25" customHeight="1"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4.25" customHeight="1"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4.25" customHeight="1"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4.25" customHeight="1"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4.25" customHeight="1"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4.25" customHeight="1"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4.25" customHeight="1"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4.25" customHeight="1"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4.25" customHeight="1"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4.25" customHeight="1"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4.25" customHeight="1"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4.25" customHeight="1"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4.25" customHeight="1"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4.25" customHeight="1"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4.25" customHeight="1"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4.25" customHeight="1"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4.25" customHeight="1"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4.25" customHeight="1"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4.25" customHeight="1"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4.25" customHeight="1"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4.25" customHeight="1"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4.25" customHeight="1"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4.25" customHeight="1"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4.25" customHeight="1"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4.25" customHeight="1"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4.25" customHeight="1"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4.25" customHeight="1"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4.25" customHeight="1"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4.25" customHeight="1"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4.25" customHeight="1"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4.25" customHeight="1"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4.25" customHeight="1"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4.25" customHeight="1"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4.25" customHeight="1"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4.25" customHeight="1"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4.25" customHeight="1"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4.25" customHeight="1"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4.25" customHeight="1"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4.25" customHeight="1"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4.25" customHeight="1"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4.25" customHeight="1"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4.25" customHeight="1"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4.25" customHeight="1"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4.25" customHeight="1"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4.25" customHeight="1"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4.25" customHeight="1"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4.25" customHeight="1"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4.25" customHeight="1"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4.25" customHeight="1"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4.25" customHeight="1"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4.25" customHeight="1"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4.25" customHeight="1"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4.25" customHeight="1"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4.25" customHeight="1"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4.25" customHeight="1"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4.25" customHeight="1"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4.25" customHeight="1"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4.25" customHeight="1"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4.25" customHeight="1"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4.25" customHeight="1"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4.25" customHeight="1"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4.25" customHeight="1"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4.25" customHeight="1"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4.25" customHeight="1"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4.25" customHeight="1"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4.25" customHeight="1"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4.25" customHeight="1"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4.25" customHeight="1"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4.25" customHeight="1"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4.25" customHeight="1"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4.25" customHeight="1"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4.25" customHeight="1"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4.25" customHeight="1"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4.25" customHeight="1"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4.25" customHeight="1"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4.25" customHeight="1"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4.25" customHeight="1"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4.25" customHeight="1"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4.25" customHeight="1"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4.25" customHeight="1"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4.25" customHeight="1"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4.25" customHeight="1"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4.25" customHeight="1"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4.25" customHeight="1"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4.25" customHeight="1"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4.25" customHeight="1"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4.25" customHeight="1"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4.25" customHeight="1"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4.25" customHeight="1"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4.25" customHeight="1"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4.25" customHeight="1"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4.25" customHeight="1"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4.25" customHeight="1"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4.25" customHeight="1"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4.25" customHeight="1"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4.25" customHeight="1"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4.25" customHeight="1"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4.25" customHeight="1"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4.25" customHeight="1"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4.25" customHeight="1"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4.25" customHeight="1"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4.25" customHeight="1"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4.25" customHeight="1"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4.25" customHeight="1"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4.25" customHeight="1"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4.25" customHeight="1"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4.25" customHeight="1"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4.25" customHeight="1"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4.25" customHeight="1"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4.25" customHeight="1"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4.25" customHeight="1"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4.25" customHeight="1"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4.25" customHeight="1"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4.25" customHeight="1"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4.25" customHeight="1"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4.25" customHeight="1"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4.25" customHeight="1"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4.25" customHeight="1"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4.25" customHeight="1"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4.25" customHeight="1"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4.25" customHeight="1"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4.25" customHeight="1"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4.25" customHeight="1"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4.25" customHeight="1"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4.25" customHeight="1"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4.25" customHeight="1"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4.25" customHeight="1"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4.25" customHeight="1"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4.25" customHeight="1"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4.25" customHeight="1"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4.25" customHeight="1"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4.25" customHeight="1"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4.25" customHeight="1"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4.25" customHeight="1"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4.25" customHeight="1"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4.25" customHeight="1"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4.25" customHeight="1"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4.25" customHeight="1"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4.25" customHeight="1"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4.25" customHeight="1"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4.25" customHeight="1"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4.25" customHeight="1"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4.25" customHeight="1"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4.25" customHeight="1"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4.25" customHeight="1"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4.25" customHeight="1"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4.25" customHeight="1"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4.25" customHeight="1"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4.25" customHeight="1"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4.25" customHeight="1"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4.25" customHeight="1"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4.25" customHeight="1"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4.25" customHeight="1"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4.25" customHeight="1"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4.25" customHeight="1"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4.25" customHeight="1"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4.25" customHeight="1"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4.25" customHeight="1"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4.25" customHeight="1"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4.25" customHeight="1"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4.25" customHeight="1"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4.25" customHeight="1"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4.25" customHeight="1"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4.25" customHeight="1"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4.25" customHeight="1" x14ac:dyDescent="0.3">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4.25" customHeight="1" x14ac:dyDescent="0.3">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4.25" customHeight="1" x14ac:dyDescent="0.3">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4.25" customHeight="1" x14ac:dyDescent="0.3">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4.25" customHeight="1" x14ac:dyDescent="0.3">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4.25" customHeight="1" x14ac:dyDescent="0.3">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4.25" customHeight="1" x14ac:dyDescent="0.3">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4.25" customHeight="1" x14ac:dyDescent="0.3">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4.25" customHeight="1" x14ac:dyDescent="0.3">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4.25" customHeight="1" x14ac:dyDescent="0.3">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4.25" customHeight="1" x14ac:dyDescent="0.3">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4.25" customHeight="1" x14ac:dyDescent="0.3">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4.25" customHeight="1" x14ac:dyDescent="0.3">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4.25" customHeight="1" x14ac:dyDescent="0.3">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4.25" customHeight="1" x14ac:dyDescent="0.3">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4.25" customHeight="1" x14ac:dyDescent="0.3">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4.25" customHeight="1" x14ac:dyDescent="0.3">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4.25" customHeight="1" x14ac:dyDescent="0.3">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4.25" customHeight="1" x14ac:dyDescent="0.3">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4.25" customHeight="1" x14ac:dyDescent="0.3">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4.25" customHeight="1" x14ac:dyDescent="0.3">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4.25" customHeight="1" x14ac:dyDescent="0.3">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4.25" customHeight="1" x14ac:dyDescent="0.3">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4.25" customHeight="1" x14ac:dyDescent="0.3">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4.25" customHeight="1" x14ac:dyDescent="0.3">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4.25" customHeight="1" x14ac:dyDescent="0.3">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4.25" customHeight="1" x14ac:dyDescent="0.3">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4.25" customHeight="1" x14ac:dyDescent="0.3">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4.25" customHeight="1" x14ac:dyDescent="0.3">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4.25" customHeight="1" x14ac:dyDescent="0.3">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4.25" customHeight="1" x14ac:dyDescent="0.3">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4.25" customHeight="1" x14ac:dyDescent="0.3">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4.25" customHeight="1" x14ac:dyDescent="0.3">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4.25" customHeight="1" x14ac:dyDescent="0.3">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4.25" customHeight="1" x14ac:dyDescent="0.3">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4.25" customHeight="1" x14ac:dyDescent="0.3">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4.25" customHeight="1" x14ac:dyDescent="0.3">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4.25" customHeight="1" x14ac:dyDescent="0.3">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4.25" customHeight="1" x14ac:dyDescent="0.3">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4.25" customHeight="1" x14ac:dyDescent="0.3">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4.25" customHeight="1" x14ac:dyDescent="0.3">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4.25" customHeight="1" x14ac:dyDescent="0.3">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4.25" customHeight="1" x14ac:dyDescent="0.3">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4.25" customHeight="1" x14ac:dyDescent="0.3">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4.25" customHeight="1" x14ac:dyDescent="0.3">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4.25" customHeight="1" x14ac:dyDescent="0.3">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4.25" customHeight="1" x14ac:dyDescent="0.3">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4.25" customHeight="1" x14ac:dyDescent="0.3">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4.25" customHeight="1" x14ac:dyDescent="0.3">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4.25" customHeight="1" x14ac:dyDescent="0.3">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4.25" customHeight="1" x14ac:dyDescent="0.3">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4.25" customHeight="1" x14ac:dyDescent="0.3">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4.25" customHeight="1" x14ac:dyDescent="0.3">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4.25" customHeight="1" x14ac:dyDescent="0.3">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4.25" customHeight="1" x14ac:dyDescent="0.3">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4.25" customHeight="1" x14ac:dyDescent="0.3">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4.25" customHeight="1" x14ac:dyDescent="0.3">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4.25" customHeight="1" x14ac:dyDescent="0.3">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4.25" customHeight="1" x14ac:dyDescent="0.3">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4.25" customHeight="1" x14ac:dyDescent="0.3">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4.25" customHeight="1" x14ac:dyDescent="0.3">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4.25" customHeight="1" x14ac:dyDescent="0.3">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4.25" customHeight="1" x14ac:dyDescent="0.3">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4.25" customHeight="1" x14ac:dyDescent="0.3">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4.25" customHeight="1" x14ac:dyDescent="0.3">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4.25" customHeight="1" x14ac:dyDescent="0.3">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4.25" customHeight="1" x14ac:dyDescent="0.3">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4.25" customHeight="1" x14ac:dyDescent="0.3">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4.25" customHeight="1" x14ac:dyDescent="0.3">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4.25" customHeight="1" x14ac:dyDescent="0.3">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4.25" customHeight="1" x14ac:dyDescent="0.3">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4.25" customHeight="1" x14ac:dyDescent="0.3">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4.25" customHeight="1" x14ac:dyDescent="0.3">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4.25" customHeight="1" x14ac:dyDescent="0.3">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4.25" customHeight="1" x14ac:dyDescent="0.3">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4.25" customHeight="1" x14ac:dyDescent="0.3">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4.25" customHeight="1" x14ac:dyDescent="0.3">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4.25" customHeight="1" x14ac:dyDescent="0.3">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4.25" customHeight="1" x14ac:dyDescent="0.3">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4.25" customHeight="1" x14ac:dyDescent="0.3">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4.25" customHeight="1" x14ac:dyDescent="0.3">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4.25" customHeight="1" x14ac:dyDescent="0.3">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4.25" customHeight="1" x14ac:dyDescent="0.3">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4.25" customHeight="1" x14ac:dyDescent="0.3">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4.25" customHeight="1" x14ac:dyDescent="0.3">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4.25" customHeight="1" x14ac:dyDescent="0.3">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4.25" customHeight="1" x14ac:dyDescent="0.3">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4.25" customHeight="1" x14ac:dyDescent="0.3">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4.25" customHeight="1" x14ac:dyDescent="0.3">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4.25" customHeight="1" x14ac:dyDescent="0.3">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4.25" customHeight="1" x14ac:dyDescent="0.3">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4.25" customHeight="1" x14ac:dyDescent="0.3">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4.25" customHeight="1" x14ac:dyDescent="0.3">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4.25" customHeight="1" x14ac:dyDescent="0.3">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4.25" customHeight="1" x14ac:dyDescent="0.3">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4.25" customHeight="1" x14ac:dyDescent="0.3">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4.25" customHeight="1" x14ac:dyDescent="0.3">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4.25" customHeight="1" x14ac:dyDescent="0.3">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4.25" customHeight="1" x14ac:dyDescent="0.3">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4.25" customHeight="1" x14ac:dyDescent="0.3">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4.25" customHeight="1" x14ac:dyDescent="0.3">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4.25" customHeight="1" x14ac:dyDescent="0.3">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4.25" customHeight="1" x14ac:dyDescent="0.3">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4.25" customHeight="1" x14ac:dyDescent="0.3">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4.25" customHeight="1" x14ac:dyDescent="0.3">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4.25" customHeight="1" x14ac:dyDescent="0.3">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4.25" customHeight="1" x14ac:dyDescent="0.3">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4.25" customHeight="1" x14ac:dyDescent="0.3">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4.25" customHeight="1" x14ac:dyDescent="0.3">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4.25" customHeight="1" x14ac:dyDescent="0.3">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4.25" customHeight="1" x14ac:dyDescent="0.3">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4.25" customHeight="1" x14ac:dyDescent="0.3">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4.25" customHeight="1" x14ac:dyDescent="0.3">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4.25" customHeight="1" x14ac:dyDescent="0.3">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4.25" customHeight="1" x14ac:dyDescent="0.3">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4.25" customHeight="1" x14ac:dyDescent="0.3">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4.25" customHeight="1" x14ac:dyDescent="0.3">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4.25" customHeight="1" x14ac:dyDescent="0.3">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4.25" customHeight="1" x14ac:dyDescent="0.3">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4.25" customHeight="1" x14ac:dyDescent="0.3">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4.25" customHeight="1" x14ac:dyDescent="0.3">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4.25" customHeight="1" x14ac:dyDescent="0.3">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4.25" customHeight="1" x14ac:dyDescent="0.3">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4.25" customHeight="1" x14ac:dyDescent="0.3">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4.25" customHeight="1" x14ac:dyDescent="0.3">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4.25" customHeight="1" x14ac:dyDescent="0.3">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4.25" customHeight="1" x14ac:dyDescent="0.3">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4.25" customHeight="1" x14ac:dyDescent="0.3">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4.25" customHeight="1" x14ac:dyDescent="0.3">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4.25" customHeight="1" x14ac:dyDescent="0.3">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4.25" customHeight="1" x14ac:dyDescent="0.3">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4.25" customHeight="1" x14ac:dyDescent="0.3">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4.25" customHeight="1" x14ac:dyDescent="0.3">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4.25" customHeight="1" x14ac:dyDescent="0.3">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4.25" customHeight="1" x14ac:dyDescent="0.3">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4.25" customHeight="1" x14ac:dyDescent="0.3">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4.25" customHeight="1" x14ac:dyDescent="0.3">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4.25" customHeight="1" x14ac:dyDescent="0.3">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4.25" customHeight="1" x14ac:dyDescent="0.3">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4.25" customHeight="1" x14ac:dyDescent="0.3">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4.25" customHeight="1" x14ac:dyDescent="0.3">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4.25" customHeight="1" x14ac:dyDescent="0.3">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4.25" customHeight="1" x14ac:dyDescent="0.3">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4.25" customHeight="1" x14ac:dyDescent="0.3">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4.25" customHeight="1" x14ac:dyDescent="0.3">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4.25" customHeight="1" x14ac:dyDescent="0.3">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4.25" customHeight="1" x14ac:dyDescent="0.3">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4.25" customHeight="1" x14ac:dyDescent="0.3">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4.25" customHeight="1" x14ac:dyDescent="0.3">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4.25" customHeight="1" x14ac:dyDescent="0.3">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4.25" customHeight="1" x14ac:dyDescent="0.3">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4.25" customHeight="1" x14ac:dyDescent="0.3">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4.25" customHeight="1" x14ac:dyDescent="0.3">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4.25" customHeight="1" x14ac:dyDescent="0.3">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4.25" customHeight="1" x14ac:dyDescent="0.3">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4.25" customHeight="1" x14ac:dyDescent="0.3">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4.25" customHeight="1" x14ac:dyDescent="0.3">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4.25" customHeight="1" x14ac:dyDescent="0.3">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4.25" customHeight="1" x14ac:dyDescent="0.3">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4.25" customHeight="1" x14ac:dyDescent="0.3">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4.25" customHeight="1" x14ac:dyDescent="0.3">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4.25" customHeight="1" x14ac:dyDescent="0.3">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4.25" customHeight="1" x14ac:dyDescent="0.3">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4.25" customHeight="1" x14ac:dyDescent="0.3">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4.25" customHeight="1" x14ac:dyDescent="0.3">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4.25" customHeight="1" x14ac:dyDescent="0.3">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4.25" customHeight="1" x14ac:dyDescent="0.3">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4.25" customHeight="1" x14ac:dyDescent="0.3">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4.25" customHeight="1" x14ac:dyDescent="0.3">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4.25" customHeight="1" x14ac:dyDescent="0.3">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4.25" customHeight="1" x14ac:dyDescent="0.3">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4.25" customHeight="1" x14ac:dyDescent="0.3">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4.25" customHeight="1" x14ac:dyDescent="0.3">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4.25" customHeight="1" x14ac:dyDescent="0.3">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4.25" customHeight="1" x14ac:dyDescent="0.3">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4.25" customHeight="1" x14ac:dyDescent="0.3">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4.25" customHeight="1" x14ac:dyDescent="0.3">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4.25" customHeight="1" x14ac:dyDescent="0.3">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4.25" customHeight="1" x14ac:dyDescent="0.3">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4.25" customHeight="1" x14ac:dyDescent="0.3">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4.25" customHeight="1" x14ac:dyDescent="0.3">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4.25" customHeight="1" x14ac:dyDescent="0.3">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4.25" customHeight="1" x14ac:dyDescent="0.3">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4.25" customHeight="1" x14ac:dyDescent="0.3">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4.25" customHeight="1" x14ac:dyDescent="0.3">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4.25" customHeight="1" x14ac:dyDescent="0.3">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4.25" customHeight="1" x14ac:dyDescent="0.3">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4.25" customHeight="1" x14ac:dyDescent="0.3">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4.25" customHeight="1" x14ac:dyDescent="0.3">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4.25" customHeight="1" x14ac:dyDescent="0.3">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4.25" customHeight="1" x14ac:dyDescent="0.3">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4.25" customHeight="1" x14ac:dyDescent="0.3">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4.25" customHeight="1" x14ac:dyDescent="0.3">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4.25" customHeight="1" x14ac:dyDescent="0.3">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4.25" customHeight="1" x14ac:dyDescent="0.3">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4.25" customHeight="1" x14ac:dyDescent="0.3">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4.25" customHeight="1" x14ac:dyDescent="0.3">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4.25" customHeight="1" x14ac:dyDescent="0.3">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4.25" customHeight="1" x14ac:dyDescent="0.3">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4.25" customHeight="1" x14ac:dyDescent="0.3">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4.25" customHeight="1" x14ac:dyDescent="0.3">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4.25" customHeight="1" x14ac:dyDescent="0.3">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4.25" customHeight="1" x14ac:dyDescent="0.3">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4.25" customHeight="1" x14ac:dyDescent="0.3">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4.25" customHeight="1" x14ac:dyDescent="0.3">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4.25" customHeight="1" x14ac:dyDescent="0.3">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4.25" customHeight="1" x14ac:dyDescent="0.3">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4.25" customHeight="1" x14ac:dyDescent="0.3">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4.25" customHeight="1" x14ac:dyDescent="0.3">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4.25" customHeight="1" x14ac:dyDescent="0.3">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4.25" customHeight="1" x14ac:dyDescent="0.3">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4.25" customHeight="1" x14ac:dyDescent="0.3">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4.25" customHeight="1" x14ac:dyDescent="0.3">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4.25" customHeight="1" x14ac:dyDescent="0.3">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4.25" customHeight="1" x14ac:dyDescent="0.3">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4.25" customHeight="1" x14ac:dyDescent="0.3">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4.25" customHeight="1" x14ac:dyDescent="0.3">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4.25" customHeight="1" x14ac:dyDescent="0.3">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4.25" customHeight="1" x14ac:dyDescent="0.3">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4.25" customHeight="1" x14ac:dyDescent="0.3">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4.25" customHeight="1" x14ac:dyDescent="0.3">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4.25" customHeight="1" x14ac:dyDescent="0.3">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4.25" customHeight="1" x14ac:dyDescent="0.3">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4.25" customHeight="1" x14ac:dyDescent="0.3">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4.25" customHeight="1" x14ac:dyDescent="0.3">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4.25" customHeight="1" x14ac:dyDescent="0.3">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4.25" customHeight="1" x14ac:dyDescent="0.3">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4.25" customHeight="1" x14ac:dyDescent="0.3">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4.25" customHeight="1" x14ac:dyDescent="0.3">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4.25" customHeight="1" x14ac:dyDescent="0.3">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4.25" customHeight="1" x14ac:dyDescent="0.3">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4.25" customHeight="1" x14ac:dyDescent="0.3">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4.25" customHeight="1" x14ac:dyDescent="0.3">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4.25" customHeight="1" x14ac:dyDescent="0.3">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4.25" customHeight="1" x14ac:dyDescent="0.3">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4.25" customHeight="1" x14ac:dyDescent="0.3">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4.25" customHeight="1" x14ac:dyDescent="0.3">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4.25" customHeight="1" x14ac:dyDescent="0.3">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4.25" customHeight="1" x14ac:dyDescent="0.3">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4.25" customHeight="1" x14ac:dyDescent="0.3">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4.25" customHeight="1" x14ac:dyDescent="0.3">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4.25" customHeight="1" x14ac:dyDescent="0.3">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4.25" customHeight="1" x14ac:dyDescent="0.3">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4.25" customHeight="1" x14ac:dyDescent="0.3">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4.25" customHeight="1" x14ac:dyDescent="0.3">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4.25" customHeight="1" x14ac:dyDescent="0.3">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4.25" customHeight="1" x14ac:dyDescent="0.3">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4.25" customHeight="1" x14ac:dyDescent="0.3">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4.25" customHeight="1" x14ac:dyDescent="0.3">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4.25" customHeight="1" x14ac:dyDescent="0.3">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4.25" customHeight="1" x14ac:dyDescent="0.3">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4.25" customHeight="1" x14ac:dyDescent="0.3">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4.25" customHeight="1" x14ac:dyDescent="0.3">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4.25" customHeight="1" x14ac:dyDescent="0.3">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4.25" customHeight="1" x14ac:dyDescent="0.3">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4.25" customHeight="1" x14ac:dyDescent="0.3">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4.25" customHeight="1" x14ac:dyDescent="0.3">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4.25" customHeight="1" x14ac:dyDescent="0.3">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4.25" customHeight="1" x14ac:dyDescent="0.3">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4.25" customHeight="1" x14ac:dyDescent="0.3">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4.25" customHeight="1" x14ac:dyDescent="0.3">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4.25" customHeight="1" x14ac:dyDescent="0.3">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4.25" customHeight="1" x14ac:dyDescent="0.3">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4.25" customHeight="1" x14ac:dyDescent="0.3">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4.25" customHeight="1" x14ac:dyDescent="0.3">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4.25" customHeight="1" x14ac:dyDescent="0.3">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4.25" customHeight="1" x14ac:dyDescent="0.3">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4.25" customHeight="1" x14ac:dyDescent="0.3">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4.25" customHeight="1" x14ac:dyDescent="0.3">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4.25" customHeight="1" x14ac:dyDescent="0.3">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4.25" customHeight="1" x14ac:dyDescent="0.3">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4.25" customHeight="1" x14ac:dyDescent="0.3">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4.25" customHeight="1" x14ac:dyDescent="0.3">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4.25" customHeight="1" x14ac:dyDescent="0.3">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4.25" customHeight="1" x14ac:dyDescent="0.3">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4.25" customHeight="1" x14ac:dyDescent="0.3">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4.25" customHeight="1" x14ac:dyDescent="0.3">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4.25" customHeight="1" x14ac:dyDescent="0.3">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4.25" customHeight="1" x14ac:dyDescent="0.3">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4.25" customHeight="1" x14ac:dyDescent="0.3">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4.25" customHeight="1" x14ac:dyDescent="0.3">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4.25" customHeight="1" x14ac:dyDescent="0.3">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4.25" customHeight="1" x14ac:dyDescent="0.3">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4.25" customHeight="1" x14ac:dyDescent="0.3">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4.25" customHeight="1" x14ac:dyDescent="0.3">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4.25" customHeight="1" x14ac:dyDescent="0.3">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4.25" customHeight="1" x14ac:dyDescent="0.3">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4.25" customHeight="1" x14ac:dyDescent="0.3">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4.25" customHeight="1" x14ac:dyDescent="0.3">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4.25" customHeight="1" x14ac:dyDescent="0.3">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4.25" customHeight="1" x14ac:dyDescent="0.3">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4.25" customHeight="1" x14ac:dyDescent="0.3">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4.25" customHeight="1" x14ac:dyDescent="0.3">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4.25" customHeight="1" x14ac:dyDescent="0.3">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4.25" customHeight="1" x14ac:dyDescent="0.3">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4.25" customHeight="1" x14ac:dyDescent="0.3">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4.25" customHeight="1" x14ac:dyDescent="0.3">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4.25" customHeight="1" x14ac:dyDescent="0.3">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4.25" customHeight="1" x14ac:dyDescent="0.3">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4.25" customHeight="1" x14ac:dyDescent="0.3">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4.25" customHeight="1" x14ac:dyDescent="0.3">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4.25" customHeight="1" x14ac:dyDescent="0.3">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4.25" customHeight="1" x14ac:dyDescent="0.3">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4.25" customHeight="1" x14ac:dyDescent="0.3">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4.25" customHeight="1" x14ac:dyDescent="0.3">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4.25" customHeight="1" x14ac:dyDescent="0.3">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4.25" customHeight="1" x14ac:dyDescent="0.3">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4.25" customHeight="1" x14ac:dyDescent="0.3">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4.25" customHeight="1" x14ac:dyDescent="0.3">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4.25" customHeight="1" x14ac:dyDescent="0.3">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4.25" customHeight="1" x14ac:dyDescent="0.3">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4.25" customHeight="1" x14ac:dyDescent="0.3">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4.25" customHeight="1" x14ac:dyDescent="0.3">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4.25" customHeight="1" x14ac:dyDescent="0.3">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4.25" customHeight="1" x14ac:dyDescent="0.3">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4.25" customHeight="1" x14ac:dyDescent="0.3">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4.25" customHeight="1" x14ac:dyDescent="0.3">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4.25" customHeight="1" x14ac:dyDescent="0.3">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4.25" customHeight="1" x14ac:dyDescent="0.3">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4.25" customHeight="1" x14ac:dyDescent="0.3">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4.25" customHeight="1" x14ac:dyDescent="0.3">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4.25" customHeight="1" x14ac:dyDescent="0.3">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4.25" customHeight="1" x14ac:dyDescent="0.3">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4.25" customHeight="1" x14ac:dyDescent="0.3">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4.25" customHeight="1" x14ac:dyDescent="0.3">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4.25" customHeight="1" x14ac:dyDescent="0.3">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4.25" customHeight="1" x14ac:dyDescent="0.3">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4.25" customHeight="1" x14ac:dyDescent="0.3">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4.25" customHeight="1" x14ac:dyDescent="0.3">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4.25" customHeight="1" x14ac:dyDescent="0.3">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4.25" customHeight="1" x14ac:dyDescent="0.3">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4.25" customHeight="1" x14ac:dyDescent="0.3">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4.25" customHeight="1" x14ac:dyDescent="0.3">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4.25" customHeight="1" x14ac:dyDescent="0.3">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4.25" customHeight="1" x14ac:dyDescent="0.3">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4.25" customHeight="1" x14ac:dyDescent="0.3">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4.25" customHeight="1" x14ac:dyDescent="0.3">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4.25" customHeight="1" x14ac:dyDescent="0.3">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4.25" customHeight="1" x14ac:dyDescent="0.3">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4.25" customHeight="1" x14ac:dyDescent="0.3">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4.25" customHeight="1" x14ac:dyDescent="0.3">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4.25" customHeight="1" x14ac:dyDescent="0.3">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4.25" customHeight="1" x14ac:dyDescent="0.3">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4.25" customHeight="1" x14ac:dyDescent="0.3">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4.25" customHeight="1" x14ac:dyDescent="0.3">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4.25" customHeight="1" x14ac:dyDescent="0.3">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4.25" customHeight="1" x14ac:dyDescent="0.3">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4.25" customHeight="1" x14ac:dyDescent="0.3">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4.25" customHeight="1" x14ac:dyDescent="0.3">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4.25" customHeight="1" x14ac:dyDescent="0.3">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4.25" customHeight="1" x14ac:dyDescent="0.3">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4.25" customHeight="1" x14ac:dyDescent="0.3">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4.25" customHeight="1" x14ac:dyDescent="0.3">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4.25" customHeight="1" x14ac:dyDescent="0.3">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4.25" customHeight="1" x14ac:dyDescent="0.3">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4.25" customHeight="1" x14ac:dyDescent="0.3">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4.25" customHeight="1" x14ac:dyDescent="0.3">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4.25" customHeight="1" x14ac:dyDescent="0.3">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4.25" customHeight="1" x14ac:dyDescent="0.3">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4.25" customHeight="1" x14ac:dyDescent="0.3">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4.25" customHeight="1" x14ac:dyDescent="0.3">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4.25" customHeight="1" x14ac:dyDescent="0.3">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4.25" customHeight="1" x14ac:dyDescent="0.3">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4.25" customHeight="1" x14ac:dyDescent="0.3">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4.25" customHeight="1" x14ac:dyDescent="0.3">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4.25" customHeight="1" x14ac:dyDescent="0.3">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4.25" customHeight="1" x14ac:dyDescent="0.3">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4.25" customHeight="1" x14ac:dyDescent="0.3">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4.25" customHeight="1" x14ac:dyDescent="0.3">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4.25" customHeight="1" x14ac:dyDescent="0.3">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4.25" customHeight="1" x14ac:dyDescent="0.3">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4.25" customHeight="1" x14ac:dyDescent="0.3">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4.25" customHeight="1" x14ac:dyDescent="0.3">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4.25" customHeight="1" x14ac:dyDescent="0.3">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4.25" customHeight="1" x14ac:dyDescent="0.3">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4.25" customHeight="1" x14ac:dyDescent="0.3">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4.25" customHeight="1" x14ac:dyDescent="0.3">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4.25" customHeight="1" x14ac:dyDescent="0.3">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4.25" customHeight="1" x14ac:dyDescent="0.3">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4.25" customHeight="1" x14ac:dyDescent="0.3">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4.25" customHeight="1" x14ac:dyDescent="0.3">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4.25" customHeight="1" x14ac:dyDescent="0.3">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4.25" customHeight="1" x14ac:dyDescent="0.3">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4.25" customHeight="1" x14ac:dyDescent="0.3">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4.25" customHeight="1" x14ac:dyDescent="0.3">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4.25" customHeight="1" x14ac:dyDescent="0.3">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4.25" customHeight="1" x14ac:dyDescent="0.3">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4.25" customHeight="1" x14ac:dyDescent="0.3">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4.25" customHeight="1" x14ac:dyDescent="0.3">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4.25" customHeight="1" x14ac:dyDescent="0.3">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4.25" customHeight="1" x14ac:dyDescent="0.3">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4.25" customHeight="1" x14ac:dyDescent="0.3">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4.25" customHeight="1" x14ac:dyDescent="0.3">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4.25" customHeight="1" x14ac:dyDescent="0.3">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4.25" customHeight="1" x14ac:dyDescent="0.3">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4.25" customHeight="1" x14ac:dyDescent="0.3">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4.25" customHeight="1" x14ac:dyDescent="0.3">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4.25" customHeight="1" x14ac:dyDescent="0.3">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4.25" customHeight="1" x14ac:dyDescent="0.3">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4.25" customHeight="1" x14ac:dyDescent="0.3">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4.25" customHeight="1" x14ac:dyDescent="0.3">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4.25" customHeight="1" x14ac:dyDescent="0.3">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4.25" customHeight="1" x14ac:dyDescent="0.3">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4.25" customHeight="1" x14ac:dyDescent="0.3">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4.25" customHeight="1" x14ac:dyDescent="0.3">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4.25" customHeight="1" x14ac:dyDescent="0.3">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4.25" customHeight="1" x14ac:dyDescent="0.3">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4.25" customHeight="1" x14ac:dyDescent="0.3">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4.25" customHeight="1" x14ac:dyDescent="0.3">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4.25" customHeight="1" x14ac:dyDescent="0.3">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4.25" customHeight="1" x14ac:dyDescent="0.3">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4.25" customHeight="1" x14ac:dyDescent="0.3">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4.25" customHeight="1" x14ac:dyDescent="0.3">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4.25" customHeight="1" x14ac:dyDescent="0.3">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4.25" customHeight="1" x14ac:dyDescent="0.3">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4.25" customHeight="1" x14ac:dyDescent="0.3">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4.25" customHeight="1" x14ac:dyDescent="0.3">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4.25" customHeight="1" x14ac:dyDescent="0.3">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4.25" customHeight="1" x14ac:dyDescent="0.3">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4.25" customHeight="1" x14ac:dyDescent="0.3">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4.25" customHeight="1" x14ac:dyDescent="0.3">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4.25" customHeight="1" x14ac:dyDescent="0.3">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4.25" customHeight="1" x14ac:dyDescent="0.3">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4.25" customHeight="1" x14ac:dyDescent="0.3">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4.25" customHeight="1" x14ac:dyDescent="0.3">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4.25" customHeight="1" x14ac:dyDescent="0.3">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4.25" customHeight="1" x14ac:dyDescent="0.3">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4.25" customHeight="1" x14ac:dyDescent="0.3">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4.25" customHeight="1" x14ac:dyDescent="0.3">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4.25" customHeight="1" x14ac:dyDescent="0.3">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4.25" customHeight="1" x14ac:dyDescent="0.3">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4.25" customHeight="1" x14ac:dyDescent="0.3">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4.25" customHeight="1" x14ac:dyDescent="0.3">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4.25" customHeight="1" x14ac:dyDescent="0.3">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4.25" customHeight="1" x14ac:dyDescent="0.3">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4.25" customHeight="1" x14ac:dyDescent="0.3">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4.25" customHeight="1" x14ac:dyDescent="0.3">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4.25" customHeight="1" x14ac:dyDescent="0.3">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4.25" customHeight="1" x14ac:dyDescent="0.3">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4.25" customHeight="1" x14ac:dyDescent="0.3">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4.25" customHeight="1" x14ac:dyDescent="0.3">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4.25" customHeight="1" x14ac:dyDescent="0.3">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4.25" customHeight="1" x14ac:dyDescent="0.3">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4.25" customHeight="1" x14ac:dyDescent="0.3">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4.25" customHeight="1" x14ac:dyDescent="0.3">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4.25" customHeight="1" x14ac:dyDescent="0.3">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4.25" customHeight="1" x14ac:dyDescent="0.3">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4.25" customHeight="1" x14ac:dyDescent="0.3">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4.25" customHeight="1" x14ac:dyDescent="0.3">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4.25" customHeight="1" x14ac:dyDescent="0.3">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4.25" customHeight="1" x14ac:dyDescent="0.3">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4.25" customHeight="1" x14ac:dyDescent="0.3">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4.25" customHeight="1" x14ac:dyDescent="0.3">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4.25" customHeight="1" x14ac:dyDescent="0.3">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4.25" customHeight="1" x14ac:dyDescent="0.3">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4.25" customHeight="1" x14ac:dyDescent="0.3">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4.25" customHeight="1" x14ac:dyDescent="0.3">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4.25" customHeight="1" x14ac:dyDescent="0.3">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4.25" customHeight="1" x14ac:dyDescent="0.3">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4.25" customHeight="1" x14ac:dyDescent="0.3">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4.25" customHeight="1" x14ac:dyDescent="0.3">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4.25" customHeight="1" x14ac:dyDescent="0.3">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4.25" customHeight="1" x14ac:dyDescent="0.3">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4.25" customHeight="1" x14ac:dyDescent="0.3">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4.25" customHeight="1" x14ac:dyDescent="0.3">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4.25" customHeight="1" x14ac:dyDescent="0.3">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4.25" customHeight="1" x14ac:dyDescent="0.3">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4.25" customHeight="1" x14ac:dyDescent="0.3">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4.25" customHeight="1" x14ac:dyDescent="0.3">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4.25" customHeight="1" x14ac:dyDescent="0.3">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4.25" customHeight="1" x14ac:dyDescent="0.3">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4.25" customHeight="1" x14ac:dyDescent="0.3">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4.25" customHeight="1" x14ac:dyDescent="0.3">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4.25" customHeight="1" x14ac:dyDescent="0.3">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4.25" customHeight="1" x14ac:dyDescent="0.3">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4.25" customHeight="1" x14ac:dyDescent="0.3">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4.25" customHeight="1" x14ac:dyDescent="0.3">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4.25" customHeight="1" x14ac:dyDescent="0.3">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4.25" customHeight="1" x14ac:dyDescent="0.3">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4.25" customHeight="1" x14ac:dyDescent="0.3">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4.25" customHeight="1" x14ac:dyDescent="0.3">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4.25" customHeight="1" x14ac:dyDescent="0.3">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4.25" customHeight="1" x14ac:dyDescent="0.3">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4.25" customHeight="1" x14ac:dyDescent="0.3">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4.25" customHeight="1" x14ac:dyDescent="0.3">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4.25" customHeight="1" x14ac:dyDescent="0.3">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4.25" customHeight="1" x14ac:dyDescent="0.3">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4.25" customHeight="1" x14ac:dyDescent="0.3">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4.25" customHeight="1" x14ac:dyDescent="0.3">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4.25" customHeight="1" x14ac:dyDescent="0.3">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4.25" customHeight="1" x14ac:dyDescent="0.3">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4.25" customHeight="1" x14ac:dyDescent="0.3">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4.25" customHeight="1" x14ac:dyDescent="0.3">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4.25" customHeight="1" x14ac:dyDescent="0.3">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4.25" customHeight="1" x14ac:dyDescent="0.3">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4.25" customHeight="1" x14ac:dyDescent="0.3">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4.25" customHeight="1" x14ac:dyDescent="0.3">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4.25" customHeight="1" x14ac:dyDescent="0.3">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4.25" customHeight="1" x14ac:dyDescent="0.3">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4.25" customHeight="1" x14ac:dyDescent="0.3">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4.25" customHeight="1" x14ac:dyDescent="0.3">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4.25" customHeight="1" x14ac:dyDescent="0.3">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4.25" customHeight="1" x14ac:dyDescent="0.3">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4.25" customHeight="1" x14ac:dyDescent="0.3">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4.25" customHeight="1" x14ac:dyDescent="0.3">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4.25" customHeight="1" x14ac:dyDescent="0.3">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4.25" customHeight="1" x14ac:dyDescent="0.3">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4.25" customHeight="1" x14ac:dyDescent="0.3">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4.25" customHeight="1" x14ac:dyDescent="0.3">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4.25" customHeight="1" x14ac:dyDescent="0.3">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4.25" customHeight="1" x14ac:dyDescent="0.3">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4.25" customHeight="1" x14ac:dyDescent="0.3">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4.25" customHeight="1" x14ac:dyDescent="0.3">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4.25" customHeight="1" x14ac:dyDescent="0.3">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4.25" customHeight="1" x14ac:dyDescent="0.3">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4.25" customHeight="1" x14ac:dyDescent="0.3">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4.25" customHeight="1" x14ac:dyDescent="0.3">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4.25" customHeight="1" x14ac:dyDescent="0.3">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4.25" customHeight="1" x14ac:dyDescent="0.3">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4.25" customHeight="1" x14ac:dyDescent="0.3">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4.25" customHeight="1" x14ac:dyDescent="0.3">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4.25" customHeight="1" x14ac:dyDescent="0.3">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4.25" customHeight="1" x14ac:dyDescent="0.3">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4.25" customHeight="1" x14ac:dyDescent="0.3">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4.25" customHeight="1" x14ac:dyDescent="0.3">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4.25" customHeight="1" x14ac:dyDescent="0.3">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4.25" customHeight="1" x14ac:dyDescent="0.3">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4.25" customHeight="1" x14ac:dyDescent="0.3">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4.25" customHeight="1" x14ac:dyDescent="0.3">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4.25" customHeight="1" x14ac:dyDescent="0.3">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4.25" customHeight="1" x14ac:dyDescent="0.3">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4.25" customHeight="1" x14ac:dyDescent="0.3">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4.25" customHeight="1" x14ac:dyDescent="0.3">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4.25" customHeight="1" x14ac:dyDescent="0.3">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4.25" customHeight="1" x14ac:dyDescent="0.3">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4.25" customHeight="1" x14ac:dyDescent="0.3">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4.25" customHeight="1" x14ac:dyDescent="0.3">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4.25" customHeight="1" x14ac:dyDescent="0.3">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4.25" customHeight="1" x14ac:dyDescent="0.3">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4.25" customHeight="1" x14ac:dyDescent="0.3">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4.25" customHeight="1" x14ac:dyDescent="0.3">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4.25" customHeight="1" x14ac:dyDescent="0.3">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4.25" customHeight="1" x14ac:dyDescent="0.3">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4.25" customHeight="1" x14ac:dyDescent="0.3">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4.25" customHeight="1" x14ac:dyDescent="0.3">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4.25" customHeight="1" x14ac:dyDescent="0.3">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4.25" customHeight="1" x14ac:dyDescent="0.3">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4.25" customHeight="1" x14ac:dyDescent="0.3">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4.25" customHeight="1" x14ac:dyDescent="0.3">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4.25" customHeight="1" x14ac:dyDescent="0.3">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4.25" customHeight="1" x14ac:dyDescent="0.3">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4.25" customHeight="1" x14ac:dyDescent="0.3">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4.25" customHeight="1" x14ac:dyDescent="0.3">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4.25" customHeight="1" x14ac:dyDescent="0.3">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4.25" customHeight="1" x14ac:dyDescent="0.3">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4.25" customHeight="1" x14ac:dyDescent="0.3">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4.25" customHeight="1" x14ac:dyDescent="0.3">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4.25" customHeight="1" x14ac:dyDescent="0.3">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4.25" customHeight="1" x14ac:dyDescent="0.3">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4.25" customHeight="1" x14ac:dyDescent="0.3">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4.25" customHeight="1" x14ac:dyDescent="0.3">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4.25" customHeight="1" x14ac:dyDescent="0.3">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4.25" customHeight="1" x14ac:dyDescent="0.3">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4.25" customHeight="1" x14ac:dyDescent="0.3">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4.25" customHeight="1" x14ac:dyDescent="0.3">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4.25" customHeight="1" x14ac:dyDescent="0.3">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4.25" customHeight="1" x14ac:dyDescent="0.3">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4.25" customHeight="1" x14ac:dyDescent="0.3">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4.25" customHeight="1" x14ac:dyDescent="0.3">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4.25" customHeight="1" x14ac:dyDescent="0.3">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4.25" customHeight="1" x14ac:dyDescent="0.3">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4.25" customHeight="1" x14ac:dyDescent="0.3">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4.25" customHeight="1" x14ac:dyDescent="0.3">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4.25" customHeight="1" x14ac:dyDescent="0.3">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4.25" customHeight="1" x14ac:dyDescent="0.3">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4.25" customHeight="1" x14ac:dyDescent="0.3">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4.25" customHeight="1" x14ac:dyDescent="0.3">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4.25" customHeight="1" x14ac:dyDescent="0.3">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4.25" customHeight="1" x14ac:dyDescent="0.3">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4.25" customHeight="1" x14ac:dyDescent="0.3">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4.25" customHeight="1" x14ac:dyDescent="0.3">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4.25" customHeight="1" x14ac:dyDescent="0.3">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4.25" customHeight="1" x14ac:dyDescent="0.3">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4.25" customHeight="1" x14ac:dyDescent="0.3">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4.25" customHeight="1" x14ac:dyDescent="0.3">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4.25" customHeight="1" x14ac:dyDescent="0.3">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4.25" customHeight="1" x14ac:dyDescent="0.3">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4.25" customHeight="1" x14ac:dyDescent="0.3">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4.25" customHeight="1" x14ac:dyDescent="0.3">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4.25" customHeight="1" x14ac:dyDescent="0.3">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4.25" customHeight="1" x14ac:dyDescent="0.3">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4.25" customHeight="1" x14ac:dyDescent="0.3">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4.25" customHeight="1" x14ac:dyDescent="0.3">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4.25" customHeight="1" x14ac:dyDescent="0.3">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4.25" customHeight="1" x14ac:dyDescent="0.3">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4.25" customHeight="1" x14ac:dyDescent="0.3">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4.25" customHeight="1" x14ac:dyDescent="0.3">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4.25" customHeight="1" x14ac:dyDescent="0.3">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4.25" customHeight="1" x14ac:dyDescent="0.3">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4.25" customHeight="1" x14ac:dyDescent="0.3">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4.25" customHeight="1" x14ac:dyDescent="0.3">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4.25" customHeight="1" x14ac:dyDescent="0.3">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4.25" customHeight="1" x14ac:dyDescent="0.3">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4.25" customHeight="1" x14ac:dyDescent="0.3">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4.25" customHeight="1" x14ac:dyDescent="0.3">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4.25" customHeight="1" x14ac:dyDescent="0.3">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4.25" customHeight="1" x14ac:dyDescent="0.3">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4.25" customHeight="1" x14ac:dyDescent="0.3">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4.25" customHeight="1" x14ac:dyDescent="0.3">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4.25" customHeight="1" x14ac:dyDescent="0.3">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4.25" customHeight="1" x14ac:dyDescent="0.3">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4.25" customHeight="1" x14ac:dyDescent="0.3">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4.25" customHeight="1" x14ac:dyDescent="0.3">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4.25" customHeight="1" x14ac:dyDescent="0.3">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4.25" customHeight="1" x14ac:dyDescent="0.3">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4.25" customHeight="1" x14ac:dyDescent="0.3">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4.25" customHeight="1" x14ac:dyDescent="0.3">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4.25" customHeight="1" x14ac:dyDescent="0.3">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4.25" customHeight="1" x14ac:dyDescent="0.3">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4.25" customHeight="1" x14ac:dyDescent="0.3">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4.25" customHeight="1" x14ac:dyDescent="0.3">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4.25" customHeight="1" x14ac:dyDescent="0.3">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4.25" customHeight="1" x14ac:dyDescent="0.3">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4.25" customHeight="1" x14ac:dyDescent="0.3">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4.25" customHeight="1" x14ac:dyDescent="0.3">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4.25" customHeight="1" x14ac:dyDescent="0.3">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4.25" customHeight="1" x14ac:dyDescent="0.3">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4.25" customHeight="1" x14ac:dyDescent="0.3">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4.25" customHeight="1" x14ac:dyDescent="0.3">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4.25" customHeight="1" x14ac:dyDescent="0.3">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4.25" customHeight="1" x14ac:dyDescent="0.3">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4.25" customHeight="1" x14ac:dyDescent="0.3">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4.25" customHeight="1" x14ac:dyDescent="0.3">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4.25" customHeight="1" x14ac:dyDescent="0.3">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4.25" customHeight="1" x14ac:dyDescent="0.3">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4.25" customHeight="1" x14ac:dyDescent="0.3">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4.25" customHeight="1" x14ac:dyDescent="0.3">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4.25" customHeight="1" x14ac:dyDescent="0.3">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4.25" customHeight="1" x14ac:dyDescent="0.3">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spans="1:26" ht="14.25" customHeight="1" x14ac:dyDescent="0.3">
      <c r="A1000" s="21"/>
      <c r="B1000" s="21"/>
      <c r="C1000" s="21"/>
      <c r="D1000" s="21"/>
      <c r="H1000" s="21"/>
      <c r="I1000" s="21"/>
      <c r="J1000" s="21"/>
      <c r="K1000" s="21"/>
      <c r="L1000" s="21"/>
      <c r="M1000" s="21"/>
      <c r="N1000" s="21"/>
      <c r="O1000" s="21"/>
      <c r="P1000" s="21"/>
      <c r="Q1000" s="21"/>
      <c r="R1000" s="21"/>
      <c r="S1000" s="21"/>
      <c r="T1000" s="21"/>
      <c r="U1000" s="21"/>
      <c r="V1000" s="21"/>
      <c r="W1000" s="21"/>
      <c r="X1000" s="21"/>
      <c r="Y1000" s="21"/>
      <c r="Z1000" s="21"/>
    </row>
  </sheetData>
  <mergeCells count="49">
    <mergeCell ref="A37:C39"/>
    <mergeCell ref="E36:G36"/>
    <mergeCell ref="A13:C13"/>
    <mergeCell ref="A14:C28"/>
    <mergeCell ref="E33:G33"/>
    <mergeCell ref="E34:G34"/>
    <mergeCell ref="E35:G35"/>
    <mergeCell ref="E14:G14"/>
    <mergeCell ref="E15:G15"/>
    <mergeCell ref="E18:G18"/>
    <mergeCell ref="E19:G19"/>
    <mergeCell ref="E20:G20"/>
    <mergeCell ref="E27:G27"/>
    <mergeCell ref="E16:G16"/>
    <mergeCell ref="A1:P1"/>
    <mergeCell ref="A3:C3"/>
    <mergeCell ref="A4:C11"/>
    <mergeCell ref="E7:F7"/>
    <mergeCell ref="E4:G4"/>
    <mergeCell ref="E10:G10"/>
    <mergeCell ref="E11:G11"/>
    <mergeCell ref="E5:F5"/>
    <mergeCell ref="E6:F6"/>
    <mergeCell ref="E17:G17"/>
    <mergeCell ref="E12:G12"/>
    <mergeCell ref="E13:G13"/>
    <mergeCell ref="E21:G21"/>
    <mergeCell ref="E23:G23"/>
    <mergeCell ref="E24:G24"/>
    <mergeCell ref="E25:G25"/>
    <mergeCell ref="E26:G26"/>
    <mergeCell ref="E28:G28"/>
    <mergeCell ref="E29:G29"/>
    <mergeCell ref="A40:C47"/>
    <mergeCell ref="E30:G30"/>
    <mergeCell ref="E31:G31"/>
    <mergeCell ref="E47:G47"/>
    <mergeCell ref="E42:G42"/>
    <mergeCell ref="E43:G43"/>
    <mergeCell ref="E44:G44"/>
    <mergeCell ref="E45:G45"/>
    <mergeCell ref="E46:G46"/>
    <mergeCell ref="E37:G37"/>
    <mergeCell ref="E38:G38"/>
    <mergeCell ref="E39:G39"/>
    <mergeCell ref="E40:G40"/>
    <mergeCell ref="E41:G41"/>
    <mergeCell ref="A33:C33"/>
    <mergeCell ref="A34:C36"/>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1004"/>
  <sheetViews>
    <sheetView showGridLines="0" topLeftCell="A10" zoomScale="90" zoomScaleNormal="55" workbookViewId="0">
      <selection activeCell="I65" sqref="I65"/>
    </sheetView>
  </sheetViews>
  <sheetFormatPr defaultColWidth="14.44140625" defaultRowHeight="15" customHeight="1" x14ac:dyDescent="0.3"/>
  <cols>
    <col min="1" max="9" width="8.5546875" style="20" customWidth="1"/>
    <col min="10" max="10" width="11.21875" style="20" customWidth="1"/>
    <col min="11" max="23" width="8.5546875" style="20" customWidth="1"/>
    <col min="24" max="24" width="9.44140625" style="20" customWidth="1"/>
    <col min="25" max="25" width="8.5546875" style="20" customWidth="1"/>
    <col min="26" max="26" width="9.44140625" style="20" customWidth="1"/>
    <col min="27" max="28" width="10.5546875" style="20" customWidth="1"/>
    <col min="29" max="29" width="8.5546875" style="20" customWidth="1"/>
    <col min="30" max="30" width="14.5546875" style="20" customWidth="1"/>
    <col min="31" max="31" width="9.44140625" style="20" customWidth="1"/>
    <col min="32" max="32" width="21.5546875" style="20" customWidth="1"/>
    <col min="33" max="33" width="15.44140625" style="20" customWidth="1"/>
    <col min="34" max="34" width="12.21875" style="20" customWidth="1"/>
    <col min="35" max="35" width="11.5546875" style="20" customWidth="1"/>
    <col min="36" max="36" width="12.44140625" style="20" customWidth="1"/>
    <col min="37" max="38" width="11.44140625" style="20" customWidth="1"/>
    <col min="39" max="40" width="9.5546875" style="20" customWidth="1"/>
    <col min="41" max="41" width="13" style="20" customWidth="1"/>
    <col min="42" max="52" width="8.5546875" style="20" customWidth="1"/>
    <col min="53" max="16384" width="14.44140625" style="20"/>
  </cols>
  <sheetData>
    <row r="1" spans="1:52" ht="73.95" customHeight="1" thickBot="1" x14ac:dyDescent="1.1499999999999999">
      <c r="A1" s="969" t="s">
        <v>334</v>
      </c>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800"/>
      <c r="AP1" s="28"/>
      <c r="AU1" s="28"/>
      <c r="AV1" s="28"/>
      <c r="AW1" s="28"/>
      <c r="AX1" s="28"/>
      <c r="AY1" s="28"/>
      <c r="AZ1" s="28"/>
    </row>
    <row r="2" spans="1:52" ht="14.25" customHeight="1" thickBot="1" x14ac:dyDescent="0.35">
      <c r="A2" s="28"/>
      <c r="B2" s="28"/>
      <c r="C2" s="28"/>
      <c r="D2" s="28"/>
      <c r="E2" s="28"/>
      <c r="F2" s="28"/>
      <c r="G2" s="28"/>
      <c r="H2" s="28"/>
      <c r="I2" s="28"/>
      <c r="J2" s="28"/>
      <c r="K2" s="28"/>
      <c r="L2" s="28"/>
      <c r="M2" s="28"/>
      <c r="N2" s="28"/>
      <c r="O2" s="28"/>
      <c r="P2" s="28"/>
      <c r="Q2" s="28"/>
      <c r="R2" s="28"/>
      <c r="S2" s="28"/>
      <c r="T2" s="28"/>
      <c r="V2" s="37"/>
      <c r="W2" s="37"/>
      <c r="X2" s="37"/>
      <c r="Y2" s="37"/>
      <c r="Z2" s="37"/>
      <c r="AA2" s="37"/>
      <c r="AB2" s="28"/>
      <c r="AC2" s="28"/>
      <c r="AD2" s="28"/>
      <c r="AE2" s="28"/>
      <c r="AF2" s="28"/>
      <c r="AG2" s="28"/>
      <c r="AH2" s="28"/>
      <c r="AI2" s="28"/>
      <c r="AJ2" s="28"/>
      <c r="AK2" s="28"/>
      <c r="AL2" s="28"/>
      <c r="AM2" s="28"/>
      <c r="AN2" s="28"/>
      <c r="AO2" s="28"/>
      <c r="AP2" s="28"/>
      <c r="AU2" s="28"/>
      <c r="AV2" s="28"/>
      <c r="AW2" s="28"/>
      <c r="AX2" s="28"/>
      <c r="AY2" s="28"/>
      <c r="AZ2" s="28"/>
    </row>
    <row r="3" spans="1:52" ht="14.25" customHeight="1" thickBot="1" x14ac:dyDescent="0.35">
      <c r="A3" s="46"/>
      <c r="B3" s="948" t="s">
        <v>333</v>
      </c>
      <c r="C3" s="949"/>
      <c r="D3" s="949"/>
      <c r="E3" s="949"/>
      <c r="F3" s="950"/>
      <c r="G3" s="46"/>
      <c r="H3" s="46"/>
      <c r="I3" s="46"/>
      <c r="J3" s="46"/>
      <c r="K3" s="46"/>
      <c r="L3" s="46"/>
      <c r="M3" s="46"/>
      <c r="N3" s="46"/>
      <c r="O3" s="46"/>
      <c r="P3" s="46"/>
      <c r="Q3" s="46"/>
      <c r="T3" s="46"/>
      <c r="U3" s="40"/>
      <c r="V3" s="39"/>
      <c r="W3" s="39"/>
      <c r="X3" s="39"/>
      <c r="Y3" s="39"/>
      <c r="Z3" s="39"/>
      <c r="AA3" s="38"/>
      <c r="AB3" s="28"/>
      <c r="AC3" s="28"/>
      <c r="AD3" s="28"/>
      <c r="AE3" s="28"/>
      <c r="AF3" s="28"/>
      <c r="AG3" s="28"/>
      <c r="AH3" s="28"/>
      <c r="AI3" s="28"/>
      <c r="AJ3" s="28"/>
      <c r="AK3" s="28"/>
      <c r="AL3" s="28"/>
      <c r="AM3" s="28"/>
      <c r="AN3" s="28"/>
      <c r="AO3" s="28"/>
      <c r="AP3" s="28"/>
      <c r="AU3" s="28"/>
      <c r="AV3" s="28"/>
      <c r="AW3" s="28"/>
      <c r="AX3" s="28"/>
      <c r="AY3" s="28"/>
      <c r="AZ3" s="28"/>
    </row>
    <row r="4" spans="1:52" ht="20.100000000000001" customHeight="1" thickBot="1" x14ac:dyDescent="0.35">
      <c r="A4" s="43"/>
      <c r="B4" s="957" t="s">
        <v>332</v>
      </c>
      <c r="C4" s="958"/>
      <c r="D4" s="958"/>
      <c r="E4" s="958"/>
      <c r="F4" s="959"/>
      <c r="J4" s="1003" t="s">
        <v>331</v>
      </c>
      <c r="K4" s="1004"/>
      <c r="L4" s="1004"/>
      <c r="M4" s="1004"/>
      <c r="N4" s="1004"/>
      <c r="O4" s="1004"/>
      <c r="P4" s="1004"/>
      <c r="Q4" s="1005"/>
      <c r="T4" s="29"/>
      <c r="U4" s="34"/>
      <c r="V4" s="28"/>
      <c r="W4" s="28"/>
      <c r="X4" s="28"/>
      <c r="Y4" s="28"/>
      <c r="Z4" s="28"/>
      <c r="AA4" s="33"/>
      <c r="AP4" s="28"/>
      <c r="AU4" s="28"/>
      <c r="AV4" s="28"/>
      <c r="AW4" s="28"/>
      <c r="AX4" s="28"/>
      <c r="AY4" s="28"/>
      <c r="AZ4" s="28"/>
    </row>
    <row r="5" spans="1:52" ht="34.35" customHeight="1" thickBot="1" x14ac:dyDescent="0.35">
      <c r="A5" s="29"/>
      <c r="B5" s="960"/>
      <c r="C5" s="961"/>
      <c r="D5" s="961"/>
      <c r="E5" s="961"/>
      <c r="F5" s="962"/>
      <c r="J5" s="1026" t="s">
        <v>330</v>
      </c>
      <c r="K5" s="1017" t="s">
        <v>329</v>
      </c>
      <c r="L5" s="972"/>
      <c r="M5" s="1002" t="s">
        <v>328</v>
      </c>
      <c r="N5" s="972"/>
      <c r="O5" s="998" t="s">
        <v>327</v>
      </c>
      <c r="P5" s="972"/>
      <c r="Q5" s="991"/>
      <c r="T5" s="29"/>
      <c r="U5" s="34"/>
      <c r="V5" s="28"/>
      <c r="W5" s="28"/>
      <c r="X5" s="28"/>
      <c r="Y5" s="28"/>
      <c r="Z5" s="28"/>
      <c r="AA5" s="33"/>
      <c r="AP5" s="28"/>
      <c r="AU5" s="28"/>
      <c r="AV5" s="28"/>
      <c r="AW5" s="28"/>
      <c r="AX5" s="28"/>
      <c r="AY5" s="28"/>
      <c r="AZ5" s="28"/>
    </row>
    <row r="6" spans="1:52" ht="20.100000000000001" customHeight="1" thickBot="1" x14ac:dyDescent="0.35">
      <c r="A6" s="29"/>
      <c r="B6" s="960"/>
      <c r="C6" s="961"/>
      <c r="D6" s="961"/>
      <c r="E6" s="961"/>
      <c r="F6" s="962"/>
      <c r="J6" s="1027"/>
      <c r="K6" s="1018">
        <f>K13</f>
        <v>300350.33958688471</v>
      </c>
      <c r="L6" s="1000"/>
      <c r="M6" s="1034">
        <f>Q19</f>
        <v>256044.37377868232</v>
      </c>
      <c r="N6" s="1000"/>
      <c r="O6" s="999">
        <v>0</v>
      </c>
      <c r="P6" s="1000"/>
      <c r="Q6" s="1001"/>
      <c r="R6" s="45" t="s">
        <v>222</v>
      </c>
      <c r="T6" s="29"/>
      <c r="U6" s="34"/>
      <c r="V6" s="28"/>
      <c r="W6" s="28"/>
      <c r="X6" s="28"/>
      <c r="Y6" s="28"/>
      <c r="Z6" s="28"/>
      <c r="AA6" s="33"/>
      <c r="AC6" s="966" t="s">
        <v>326</v>
      </c>
      <c r="AD6" s="967"/>
      <c r="AE6" s="967"/>
      <c r="AF6" s="967"/>
      <c r="AG6" s="968"/>
      <c r="AP6" s="28"/>
      <c r="AU6" s="28"/>
      <c r="AV6" s="28"/>
      <c r="AW6" s="28"/>
      <c r="AX6" s="28"/>
      <c r="AY6" s="28"/>
      <c r="AZ6" s="28"/>
    </row>
    <row r="7" spans="1:52" ht="47.85" customHeight="1" thickBot="1" x14ac:dyDescent="0.35">
      <c r="A7" s="29"/>
      <c r="B7" s="960"/>
      <c r="C7" s="961"/>
      <c r="D7" s="961"/>
      <c r="E7" s="961"/>
      <c r="F7" s="962"/>
      <c r="J7" s="1028" t="s">
        <v>325</v>
      </c>
      <c r="K7" s="971" t="s">
        <v>816</v>
      </c>
      <c r="L7" s="972"/>
      <c r="M7" s="1007" t="s">
        <v>324</v>
      </c>
      <c r="N7" s="972"/>
      <c r="O7" s="990" t="s">
        <v>323</v>
      </c>
      <c r="P7" s="972"/>
      <c r="Q7" s="991"/>
      <c r="R7" s="20" t="s">
        <v>815</v>
      </c>
      <c r="T7" s="29"/>
      <c r="U7" s="34"/>
      <c r="V7" s="28"/>
      <c r="W7" s="28"/>
      <c r="X7" s="28"/>
      <c r="Y7" s="28"/>
      <c r="Z7" s="28"/>
      <c r="AA7" s="33"/>
      <c r="AC7" s="394"/>
      <c r="AD7" s="398" t="s">
        <v>322</v>
      </c>
      <c r="AE7" s="399" t="s">
        <v>4</v>
      </c>
      <c r="AF7" s="398" t="s">
        <v>321</v>
      </c>
      <c r="AG7" s="400" t="s">
        <v>320</v>
      </c>
      <c r="AH7" s="28"/>
      <c r="AI7" s="28"/>
      <c r="AJ7" s="28"/>
      <c r="AK7" s="28"/>
      <c r="AL7" s="28"/>
      <c r="AM7" s="28"/>
      <c r="AN7" s="28"/>
      <c r="AO7" s="28"/>
      <c r="AP7" s="28"/>
      <c r="AU7" s="28"/>
      <c r="AV7" s="28"/>
      <c r="AW7" s="28"/>
      <c r="AX7" s="28"/>
      <c r="AY7" s="28"/>
      <c r="AZ7" s="28"/>
    </row>
    <row r="8" spans="1:52" ht="20.100000000000001" customHeight="1" thickBot="1" x14ac:dyDescent="0.35">
      <c r="A8" s="29"/>
      <c r="B8" s="960"/>
      <c r="C8" s="961"/>
      <c r="D8" s="961"/>
      <c r="E8" s="961"/>
      <c r="F8" s="962"/>
      <c r="I8" s="125"/>
      <c r="J8" s="1029"/>
      <c r="K8" s="1024">
        <f>Q16</f>
        <v>297316.49780413968</v>
      </c>
      <c r="L8" s="1025"/>
      <c r="M8" s="1008">
        <f>(('9. Kiln'!E37)*1000)/(24*365)</f>
        <v>256044.37377868232</v>
      </c>
      <c r="N8" s="1009"/>
      <c r="O8" s="1008">
        <f>K15</f>
        <v>3033.8417827450321</v>
      </c>
      <c r="P8" s="1009"/>
      <c r="Q8" s="1010"/>
      <c r="R8" s="970">
        <f>('9. Kiln'!E26+'9. Kiln'!E28+'9. Kiln'!E30)*1000/(24*365)</f>
        <v>300350.33958688471</v>
      </c>
      <c r="S8" s="914"/>
      <c r="T8" s="28"/>
      <c r="U8" s="34"/>
      <c r="V8" s="28"/>
      <c r="W8" s="28"/>
      <c r="X8" s="28"/>
      <c r="Y8" s="28"/>
      <c r="Z8" s="28"/>
      <c r="AA8" s="33"/>
      <c r="AC8" s="395" t="s">
        <v>252</v>
      </c>
      <c r="AD8" s="401">
        <f>M69</f>
        <v>0.47871035249730565</v>
      </c>
      <c r="AE8" s="402">
        <f>S69</f>
        <v>0.99</v>
      </c>
      <c r="AF8" s="317">
        <f>K12+K18</f>
        <v>559428.55205318681</v>
      </c>
      <c r="AG8" s="393">
        <f>K$15</f>
        <v>3033.8417827450321</v>
      </c>
      <c r="AM8" s="28"/>
      <c r="AN8" s="28"/>
      <c r="AO8" s="28"/>
      <c r="AP8" s="28"/>
    </row>
    <row r="9" spans="1:52" ht="20.100000000000001" customHeight="1" thickBot="1" x14ac:dyDescent="0.35">
      <c r="A9" s="29"/>
      <c r="B9" s="960"/>
      <c r="C9" s="961"/>
      <c r="D9" s="961"/>
      <c r="E9" s="961"/>
      <c r="F9" s="962"/>
      <c r="L9" s="29"/>
      <c r="M9" s="29"/>
      <c r="N9" s="29"/>
      <c r="P9" s="44"/>
      <c r="Q9" s="44"/>
      <c r="T9" s="44"/>
      <c r="U9" s="34"/>
      <c r="V9" s="28"/>
      <c r="W9" s="28"/>
      <c r="X9" s="28"/>
      <c r="Y9" s="28"/>
      <c r="Z9" s="28"/>
      <c r="AA9" s="33"/>
      <c r="AC9" s="397" t="s">
        <v>250</v>
      </c>
      <c r="AD9" s="403">
        <f>M75</f>
        <v>0.47871032798909896</v>
      </c>
      <c r="AE9" s="404">
        <f>S75</f>
        <v>0.99</v>
      </c>
      <c r="AF9" s="405">
        <f>M12+M18</f>
        <v>559428.24254066055</v>
      </c>
      <c r="AG9" s="406">
        <f>M$15</f>
        <v>3033.8386876197765</v>
      </c>
      <c r="AM9" s="28"/>
      <c r="AN9" s="28"/>
      <c r="AO9" s="28"/>
      <c r="AP9" s="28"/>
    </row>
    <row r="10" spans="1:52" ht="20.100000000000001" customHeight="1" thickBot="1" x14ac:dyDescent="0.35">
      <c r="A10" s="28"/>
      <c r="B10" s="960"/>
      <c r="C10" s="961"/>
      <c r="D10" s="961"/>
      <c r="E10" s="961"/>
      <c r="F10" s="962"/>
      <c r="J10" s="1006" t="s">
        <v>319</v>
      </c>
      <c r="K10" s="1004"/>
      <c r="L10" s="1004"/>
      <c r="M10" s="1004"/>
      <c r="N10" s="1004"/>
      <c r="O10" s="1004"/>
      <c r="P10" s="1004"/>
      <c r="Q10" s="1005"/>
      <c r="T10" s="28"/>
      <c r="U10" s="34"/>
      <c r="V10" s="28"/>
      <c r="W10" s="28"/>
      <c r="X10" s="28"/>
      <c r="Y10" s="28"/>
      <c r="Z10" s="28"/>
      <c r="AA10" s="33"/>
      <c r="AC10" s="397" t="s">
        <v>247</v>
      </c>
      <c r="AD10" s="403">
        <f>M81</f>
        <v>0.47870790167042887</v>
      </c>
      <c r="AE10" s="404">
        <f>S81</f>
        <v>0.99</v>
      </c>
      <c r="AF10" s="405">
        <f>O12+O18</f>
        <v>559397.60080055729</v>
      </c>
      <c r="AG10" s="406">
        <f>O$15</f>
        <v>3033.5322702187696</v>
      </c>
      <c r="AM10" s="28"/>
      <c r="AN10" s="28"/>
      <c r="AO10" s="28"/>
      <c r="AP10" s="28"/>
    </row>
    <row r="11" spans="1:52" ht="20.100000000000001" customHeight="1" thickBot="1" x14ac:dyDescent="0.35">
      <c r="A11" s="43"/>
      <c r="B11" s="963"/>
      <c r="C11" s="964"/>
      <c r="D11" s="964"/>
      <c r="E11" s="964"/>
      <c r="F11" s="965"/>
      <c r="J11" s="292" t="s">
        <v>260</v>
      </c>
      <c r="K11" s="293" t="s">
        <v>315</v>
      </c>
      <c r="L11" s="293" t="s">
        <v>318</v>
      </c>
      <c r="M11" s="293" t="s">
        <v>315</v>
      </c>
      <c r="N11" s="293" t="s">
        <v>317</v>
      </c>
      <c r="O11" s="293" t="s">
        <v>315</v>
      </c>
      <c r="P11" s="293" t="s">
        <v>316</v>
      </c>
      <c r="Q11" s="294" t="s">
        <v>315</v>
      </c>
      <c r="T11" s="28"/>
      <c r="U11" s="34"/>
      <c r="V11" s="28"/>
      <c r="W11" s="28"/>
      <c r="X11" s="28"/>
      <c r="Y11" s="28"/>
      <c r="Z11" s="28"/>
      <c r="AA11" s="33"/>
      <c r="AC11" s="396" t="s">
        <v>244</v>
      </c>
      <c r="AD11" s="407">
        <f>M87</f>
        <v>0.47846763521774277</v>
      </c>
      <c r="AE11" s="408">
        <f>S87</f>
        <v>0.99</v>
      </c>
      <c r="AF11" s="323">
        <f>Q12+Q18</f>
        <v>556364.06853033858</v>
      </c>
      <c r="AG11" s="409">
        <f>Q$15</f>
        <v>3003.1969475165824</v>
      </c>
      <c r="AM11" s="28"/>
      <c r="AN11" s="28"/>
      <c r="AO11" s="28"/>
      <c r="AP11" s="28"/>
      <c r="AU11" s="28"/>
      <c r="AV11" s="28"/>
      <c r="AW11" s="28"/>
      <c r="AX11" s="28"/>
      <c r="AY11" s="28"/>
      <c r="AZ11" s="28"/>
    </row>
    <row r="12" spans="1:52" ht="14.25" customHeight="1" thickBot="1" x14ac:dyDescent="0.35">
      <c r="A12" s="28"/>
      <c r="B12" s="31"/>
      <c r="C12" s="31"/>
      <c r="D12" s="31"/>
      <c r="E12" s="31"/>
      <c r="F12" s="31"/>
      <c r="J12" s="295" t="s">
        <v>314</v>
      </c>
      <c r="K12" s="304">
        <f>K16/$K$29</f>
        <v>303384.17827450449</v>
      </c>
      <c r="L12" s="295" t="s">
        <v>313</v>
      </c>
      <c r="M12" s="304">
        <f>M16/$K$29</f>
        <v>303383.86876197823</v>
      </c>
      <c r="N12" s="295" t="s">
        <v>312</v>
      </c>
      <c r="O12" s="304">
        <f>O16/$K$29</f>
        <v>303353.22702187503</v>
      </c>
      <c r="P12" s="295" t="s">
        <v>311</v>
      </c>
      <c r="Q12" s="305">
        <f>Q16/$K$29</f>
        <v>300319.69475165626</v>
      </c>
      <c r="T12" s="28"/>
      <c r="U12" s="34"/>
      <c r="V12" s="28"/>
      <c r="W12" s="28"/>
      <c r="X12" s="28"/>
      <c r="Y12" s="28"/>
      <c r="Z12" s="28"/>
      <c r="AA12" s="33"/>
      <c r="AH12" s="42"/>
      <c r="AI12" s="42"/>
      <c r="AJ12" s="42"/>
      <c r="AK12" s="42"/>
      <c r="AL12" s="42"/>
      <c r="AM12" s="28"/>
      <c r="AN12" s="28"/>
      <c r="AO12" s="28"/>
      <c r="AP12" s="28"/>
      <c r="AU12" s="28"/>
      <c r="AV12" s="28"/>
      <c r="AW12" s="28"/>
      <c r="AX12" s="28"/>
      <c r="AY12" s="28"/>
      <c r="AZ12" s="28"/>
    </row>
    <row r="13" spans="1:52" ht="15" customHeight="1" thickBot="1" x14ac:dyDescent="0.35">
      <c r="A13" s="28"/>
      <c r="B13" s="948" t="s">
        <v>310</v>
      </c>
      <c r="C13" s="949"/>
      <c r="D13" s="949"/>
      <c r="E13" s="949"/>
      <c r="F13" s="950"/>
      <c r="J13" s="296" t="s">
        <v>309</v>
      </c>
      <c r="K13" s="299">
        <f>K12-K14</f>
        <v>300350.33958688471</v>
      </c>
      <c r="L13" s="296" t="s">
        <v>303</v>
      </c>
      <c r="M13" s="299">
        <f>M12-M14</f>
        <v>300350.33649175946</v>
      </c>
      <c r="N13" s="296" t="s">
        <v>302</v>
      </c>
      <c r="O13" s="299">
        <f>O12-O14</f>
        <v>300350.03007435845</v>
      </c>
      <c r="P13" s="296" t="s">
        <v>301</v>
      </c>
      <c r="Q13" s="306">
        <f>Q12-Q14</f>
        <v>300319.69475165626</v>
      </c>
      <c r="T13" s="28"/>
      <c r="U13" s="34"/>
      <c r="V13" s="28"/>
      <c r="W13" s="28"/>
      <c r="X13" s="28"/>
      <c r="Y13" s="28"/>
      <c r="Z13" s="28"/>
      <c r="AA13" s="33"/>
      <c r="AP13" s="28"/>
      <c r="AU13" s="28"/>
      <c r="AV13" s="28"/>
      <c r="AW13" s="28"/>
      <c r="AX13" s="28"/>
      <c r="AY13" s="28"/>
      <c r="AZ13" s="28"/>
    </row>
    <row r="14" spans="1:52" ht="14.25" customHeight="1" thickBot="1" x14ac:dyDescent="0.35">
      <c r="A14" s="28"/>
      <c r="B14" s="973"/>
      <c r="C14" s="974"/>
      <c r="D14" s="974"/>
      <c r="E14" s="974"/>
      <c r="F14" s="975"/>
      <c r="J14" s="296" t="s">
        <v>306</v>
      </c>
      <c r="K14" s="299">
        <f>M15</f>
        <v>3033.8386876197765</v>
      </c>
      <c r="L14" s="296" t="s">
        <v>305</v>
      </c>
      <c r="M14" s="299">
        <f>O15</f>
        <v>3033.5322702187696</v>
      </c>
      <c r="N14" s="296" t="s">
        <v>304</v>
      </c>
      <c r="O14" s="299">
        <f>Q15</f>
        <v>3003.1969475165824</v>
      </c>
      <c r="P14" s="296" t="s">
        <v>308</v>
      </c>
      <c r="Q14" s="307">
        <f>O6</f>
        <v>0</v>
      </c>
      <c r="T14" s="28"/>
      <c r="U14" s="945" t="s">
        <v>995</v>
      </c>
      <c r="V14" s="992"/>
      <c r="W14" s="992"/>
      <c r="X14" s="992"/>
      <c r="Y14" s="992"/>
      <c r="Z14" s="992"/>
      <c r="AA14" s="993"/>
      <c r="AP14" s="28"/>
      <c r="AU14" s="28"/>
      <c r="AV14" s="28"/>
      <c r="AW14" s="28"/>
      <c r="AX14" s="28"/>
      <c r="AY14" s="28"/>
      <c r="AZ14" s="28"/>
    </row>
    <row r="15" spans="1:52" ht="14.25" customHeight="1" thickBot="1" x14ac:dyDescent="0.35">
      <c r="A15" s="28"/>
      <c r="B15" s="976"/>
      <c r="C15" s="977"/>
      <c r="D15" s="977"/>
      <c r="E15" s="977"/>
      <c r="F15" s="978"/>
      <c r="J15" s="296" t="s">
        <v>307</v>
      </c>
      <c r="K15" s="299">
        <f>K12-K16</f>
        <v>3033.8417827450321</v>
      </c>
      <c r="L15" s="296" t="s">
        <v>306</v>
      </c>
      <c r="M15" s="299">
        <f>M12-M16</f>
        <v>3033.8386876197765</v>
      </c>
      <c r="N15" s="296" t="s">
        <v>305</v>
      </c>
      <c r="O15" s="299">
        <f>O12-O16</f>
        <v>3033.5322702187696</v>
      </c>
      <c r="P15" s="296" t="s">
        <v>304</v>
      </c>
      <c r="Q15" s="306">
        <f>Q12-Q16</f>
        <v>3003.1969475165824</v>
      </c>
      <c r="T15" s="28"/>
      <c r="U15" s="28"/>
      <c r="V15" s="28"/>
      <c r="W15" s="28"/>
      <c r="X15" s="28"/>
      <c r="Y15" s="28"/>
      <c r="Z15" s="28"/>
      <c r="AA15" s="28"/>
      <c r="AP15" s="28"/>
      <c r="AU15" s="28"/>
      <c r="AV15" s="28"/>
      <c r="AW15" s="28"/>
      <c r="AX15" s="28"/>
      <c r="AY15" s="28"/>
      <c r="AZ15" s="28"/>
    </row>
    <row r="16" spans="1:52" ht="15" customHeight="1" x14ac:dyDescent="0.3">
      <c r="A16" s="28"/>
      <c r="B16" s="976"/>
      <c r="C16" s="977"/>
      <c r="D16" s="977"/>
      <c r="E16" s="977"/>
      <c r="F16" s="978"/>
      <c r="J16" s="296" t="s">
        <v>303</v>
      </c>
      <c r="K16" s="299">
        <f>M13</f>
        <v>300350.33649175946</v>
      </c>
      <c r="L16" s="296" t="s">
        <v>302</v>
      </c>
      <c r="M16" s="299">
        <f>O13</f>
        <v>300350.03007435845</v>
      </c>
      <c r="N16" s="296" t="s">
        <v>301</v>
      </c>
      <c r="O16" s="299">
        <f>Q13</f>
        <v>300319.69475165626</v>
      </c>
      <c r="P16" s="296" t="s">
        <v>300</v>
      </c>
      <c r="Q16" s="308">
        <v>297316.49780413968</v>
      </c>
      <c r="R16" s="20" t="s">
        <v>817</v>
      </c>
      <c r="T16" s="28"/>
      <c r="U16" s="318"/>
      <c r="V16" s="385"/>
      <c r="W16" s="319"/>
      <c r="X16" s="319"/>
      <c r="Y16" s="319"/>
      <c r="Z16" s="319"/>
      <c r="AA16" s="320"/>
      <c r="AP16" s="28"/>
      <c r="AU16" s="28"/>
      <c r="AV16" s="28"/>
      <c r="AW16" s="28"/>
      <c r="AX16" s="28"/>
      <c r="AY16" s="28"/>
      <c r="AZ16" s="28"/>
    </row>
    <row r="17" spans="1:52" ht="14.25" customHeight="1" x14ac:dyDescent="0.3">
      <c r="A17" s="28"/>
      <c r="B17" s="976"/>
      <c r="C17" s="977"/>
      <c r="D17" s="977"/>
      <c r="E17" s="977"/>
      <c r="F17" s="978"/>
      <c r="J17" s="296" t="s">
        <v>299</v>
      </c>
      <c r="K17" s="300">
        <f>M8</f>
        <v>256044.37377868232</v>
      </c>
      <c r="L17" s="296" t="s">
        <v>294</v>
      </c>
      <c r="M17" s="299">
        <f>K19</f>
        <v>256044.37377868232</v>
      </c>
      <c r="N17" s="296" t="s">
        <v>293</v>
      </c>
      <c r="O17" s="299">
        <f>M19</f>
        <v>256044.37377868232</v>
      </c>
      <c r="P17" s="296" t="s">
        <v>292</v>
      </c>
      <c r="Q17" s="306">
        <f>O19</f>
        <v>256044.37377868232</v>
      </c>
      <c r="T17" s="28"/>
      <c r="U17" s="386"/>
      <c r="V17" s="31"/>
      <c r="W17" s="321"/>
      <c r="X17" s="321"/>
      <c r="Y17" s="321"/>
      <c r="Z17" s="321"/>
      <c r="AA17" s="322"/>
      <c r="AE17" s="28"/>
      <c r="AP17" s="28"/>
      <c r="AU17" s="28"/>
      <c r="AV17" s="28"/>
      <c r="AW17" s="28"/>
      <c r="AX17" s="28"/>
      <c r="AY17" s="28"/>
      <c r="AZ17" s="28"/>
    </row>
    <row r="18" spans="1:52" ht="14.25" customHeight="1" x14ac:dyDescent="0.3">
      <c r="A18" s="28"/>
      <c r="B18" s="976"/>
      <c r="C18" s="977"/>
      <c r="D18" s="977"/>
      <c r="E18" s="977"/>
      <c r="F18" s="978"/>
      <c r="J18" s="296" t="s">
        <v>298</v>
      </c>
      <c r="K18" s="299">
        <f>K19</f>
        <v>256044.37377868232</v>
      </c>
      <c r="L18" s="296" t="s">
        <v>297</v>
      </c>
      <c r="M18" s="299">
        <f>M17</f>
        <v>256044.37377868232</v>
      </c>
      <c r="N18" s="296" t="s">
        <v>296</v>
      </c>
      <c r="O18" s="299">
        <f>O17</f>
        <v>256044.37377868232</v>
      </c>
      <c r="P18" s="296" t="s">
        <v>295</v>
      </c>
      <c r="Q18" s="306">
        <f>Q17</f>
        <v>256044.37377868232</v>
      </c>
      <c r="T18" s="28"/>
      <c r="U18" s="386"/>
      <c r="V18" s="321"/>
      <c r="W18" s="321"/>
      <c r="X18" s="321"/>
      <c r="Y18" s="321"/>
      <c r="Z18" s="321"/>
      <c r="AA18" s="322"/>
      <c r="AE18" s="28"/>
      <c r="AP18" s="28"/>
      <c r="AQ18" s="28"/>
      <c r="AR18" s="28"/>
      <c r="AS18" s="28"/>
      <c r="AT18" s="28"/>
      <c r="AU18" s="28"/>
      <c r="AV18" s="28"/>
      <c r="AW18" s="28"/>
      <c r="AX18" s="28"/>
      <c r="AY18" s="28"/>
      <c r="AZ18" s="28"/>
    </row>
    <row r="19" spans="1:52" ht="14.25" customHeight="1" thickBot="1" x14ac:dyDescent="0.35">
      <c r="A19" s="28"/>
      <c r="B19" s="979"/>
      <c r="C19" s="980"/>
      <c r="D19" s="980"/>
      <c r="E19" s="980"/>
      <c r="F19" s="981"/>
      <c r="J19" s="301" t="s">
        <v>294</v>
      </c>
      <c r="K19" s="302">
        <f>K17</f>
        <v>256044.37377868232</v>
      </c>
      <c r="L19" s="301" t="s">
        <v>293</v>
      </c>
      <c r="M19" s="302">
        <f>M18</f>
        <v>256044.37377868232</v>
      </c>
      <c r="N19" s="301" t="s">
        <v>292</v>
      </c>
      <c r="O19" s="302">
        <f>O18</f>
        <v>256044.37377868232</v>
      </c>
      <c r="P19" s="301" t="s">
        <v>291</v>
      </c>
      <c r="Q19" s="309">
        <f>Q18</f>
        <v>256044.37377868232</v>
      </c>
      <c r="T19" s="28"/>
      <c r="U19" s="386"/>
      <c r="V19" s="321"/>
      <c r="W19" s="321"/>
      <c r="X19" s="321"/>
      <c r="Y19" s="321"/>
      <c r="Z19" s="321"/>
      <c r="AA19" s="322"/>
      <c r="AE19" s="28" t="s">
        <v>290</v>
      </c>
      <c r="AP19" s="28"/>
      <c r="AQ19" s="28"/>
      <c r="AR19" s="28"/>
      <c r="AS19" s="28"/>
      <c r="AT19" s="28"/>
      <c r="AU19" s="28"/>
      <c r="AV19" s="28"/>
      <c r="AW19" s="28"/>
      <c r="AX19" s="28"/>
      <c r="AY19" s="28"/>
      <c r="AZ19" s="28"/>
    </row>
    <row r="20" spans="1:52" ht="14.25" customHeight="1" thickBot="1" x14ac:dyDescent="0.35">
      <c r="A20" s="28"/>
      <c r="B20" s="957" t="s">
        <v>289</v>
      </c>
      <c r="C20" s="982"/>
      <c r="D20" s="982"/>
      <c r="E20" s="982"/>
      <c r="F20" s="983"/>
      <c r="J20" s="951" t="s">
        <v>761</v>
      </c>
      <c r="K20" s="952"/>
      <c r="L20" s="952"/>
      <c r="M20" s="952"/>
      <c r="N20" s="952"/>
      <c r="O20" s="952"/>
      <c r="P20" s="952"/>
      <c r="Q20" s="953"/>
      <c r="T20" s="28"/>
      <c r="U20" s="386"/>
      <c r="V20" s="321"/>
      <c r="W20" s="321"/>
      <c r="X20" s="321"/>
      <c r="Y20" s="321"/>
      <c r="Z20" s="321"/>
      <c r="AA20" s="322"/>
      <c r="AE20" s="28"/>
      <c r="AP20" s="28"/>
      <c r="AQ20" s="28"/>
      <c r="AR20" s="28"/>
      <c r="AS20" s="28"/>
      <c r="AT20" s="28"/>
      <c r="AU20" s="28"/>
      <c r="AV20" s="28"/>
      <c r="AW20" s="28"/>
      <c r="AX20" s="28"/>
      <c r="AY20" s="28"/>
      <c r="AZ20" s="28"/>
    </row>
    <row r="21" spans="1:52" ht="14.25" customHeight="1" x14ac:dyDescent="0.3">
      <c r="A21" s="28"/>
      <c r="B21" s="984"/>
      <c r="C21" s="985"/>
      <c r="D21" s="985"/>
      <c r="E21" s="985"/>
      <c r="F21" s="986"/>
      <c r="J21" s="295" t="s">
        <v>282</v>
      </c>
      <c r="K21" s="298">
        <f>K16*0.1</f>
        <v>30035.033649175948</v>
      </c>
      <c r="L21" s="295" t="s">
        <v>282</v>
      </c>
      <c r="M21" s="298">
        <f>M16*0.1</f>
        <v>30035.003007435847</v>
      </c>
      <c r="N21" s="295" t="s">
        <v>282</v>
      </c>
      <c r="O21" s="298">
        <f>O16*0.1</f>
        <v>30031.969475165628</v>
      </c>
      <c r="P21" s="295" t="s">
        <v>282</v>
      </c>
      <c r="Q21" s="310">
        <f>Q16*0.1</f>
        <v>29731.649780413969</v>
      </c>
      <c r="T21" s="28"/>
      <c r="U21" s="387"/>
      <c r="V21" s="321"/>
      <c r="W21" s="321"/>
      <c r="X21" s="321"/>
      <c r="Y21" s="321"/>
      <c r="Z21" s="321"/>
      <c r="AA21" s="322"/>
      <c r="AE21" s="28"/>
      <c r="AP21" s="28"/>
      <c r="AQ21" s="28"/>
      <c r="AR21" s="28"/>
      <c r="AS21" s="28"/>
      <c r="AT21" s="28"/>
      <c r="AU21" s="28"/>
      <c r="AV21" s="28"/>
      <c r="AW21" s="28"/>
      <c r="AX21" s="28"/>
      <c r="AY21" s="28"/>
      <c r="AZ21" s="28"/>
    </row>
    <row r="22" spans="1:52" ht="14.25" customHeight="1" x14ac:dyDescent="0.3">
      <c r="A22" s="28"/>
      <c r="B22" s="984"/>
      <c r="C22" s="985"/>
      <c r="D22" s="985"/>
      <c r="E22" s="985"/>
      <c r="F22" s="986"/>
      <c r="J22" s="296" t="s">
        <v>281</v>
      </c>
      <c r="K22" s="299">
        <f>K16*0.5</f>
        <v>150175.16824587973</v>
      </c>
      <c r="L22" s="296" t="s">
        <v>281</v>
      </c>
      <c r="M22" s="299">
        <f>M16*0.5</f>
        <v>150175.01503717923</v>
      </c>
      <c r="N22" s="296" t="s">
        <v>281</v>
      </c>
      <c r="O22" s="299">
        <f>O16*0.5</f>
        <v>150159.84737582813</v>
      </c>
      <c r="P22" s="296" t="s">
        <v>281</v>
      </c>
      <c r="Q22" s="306">
        <f>Q16*0.5</f>
        <v>148658.24890206984</v>
      </c>
      <c r="T22" s="28"/>
      <c r="U22" s="386"/>
      <c r="V22" s="321"/>
      <c r="W22" s="321"/>
      <c r="X22" s="321"/>
      <c r="Y22" s="321"/>
      <c r="Z22" s="321"/>
      <c r="AA22" s="322"/>
      <c r="AE22" s="28"/>
      <c r="AP22" s="28"/>
      <c r="AQ22" s="28"/>
      <c r="AR22" s="28"/>
      <c r="AS22" s="28"/>
      <c r="AT22" s="28"/>
      <c r="AU22" s="28"/>
      <c r="AV22" s="28"/>
      <c r="AW22" s="28"/>
      <c r="AX22" s="28"/>
      <c r="AY22" s="28"/>
      <c r="AZ22" s="28"/>
    </row>
    <row r="23" spans="1:52" ht="14.25" customHeight="1" thickBot="1" x14ac:dyDescent="0.35">
      <c r="A23" s="28"/>
      <c r="B23" s="984"/>
      <c r="C23" s="985"/>
      <c r="D23" s="985"/>
      <c r="E23" s="985"/>
      <c r="F23" s="986"/>
      <c r="J23" s="301" t="s">
        <v>280</v>
      </c>
      <c r="K23" s="302">
        <f>K16*0.4</f>
        <v>120140.13459670379</v>
      </c>
      <c r="L23" s="301" t="s">
        <v>280</v>
      </c>
      <c r="M23" s="302">
        <f>M16*0.4</f>
        <v>120140.01202974339</v>
      </c>
      <c r="N23" s="301" t="s">
        <v>280</v>
      </c>
      <c r="O23" s="302">
        <f>O16*0.4</f>
        <v>120127.87790066251</v>
      </c>
      <c r="P23" s="301" t="s">
        <v>280</v>
      </c>
      <c r="Q23" s="309">
        <f>Q16*0.4</f>
        <v>118926.59912165588</v>
      </c>
      <c r="T23" s="29"/>
      <c r="U23" s="386"/>
      <c r="V23" s="321"/>
      <c r="W23" s="321"/>
      <c r="X23" s="321"/>
      <c r="Y23" s="321"/>
      <c r="Z23" s="321"/>
      <c r="AA23" s="322"/>
      <c r="AE23" s="28"/>
      <c r="AP23" s="28"/>
      <c r="AQ23" s="28"/>
      <c r="AR23" s="28"/>
      <c r="AS23" s="28"/>
      <c r="AT23" s="28"/>
      <c r="AU23" s="28"/>
      <c r="AV23" s="28"/>
      <c r="AW23" s="28"/>
      <c r="AX23" s="28"/>
      <c r="AY23" s="28"/>
      <c r="AZ23" s="28"/>
    </row>
    <row r="24" spans="1:52" ht="14.25" customHeight="1" thickBot="1" x14ac:dyDescent="0.35">
      <c r="A24" s="28"/>
      <c r="B24" s="984"/>
      <c r="C24" s="985"/>
      <c r="D24" s="985"/>
      <c r="E24" s="985"/>
      <c r="F24" s="986"/>
      <c r="J24" s="951" t="s">
        <v>762</v>
      </c>
      <c r="K24" s="952"/>
      <c r="L24" s="952"/>
      <c r="M24" s="952"/>
      <c r="N24" s="952"/>
      <c r="O24" s="952"/>
      <c r="P24" s="952"/>
      <c r="Q24" s="953"/>
      <c r="R24" s="124"/>
      <c r="S24" s="124"/>
      <c r="T24" s="28"/>
      <c r="U24" s="386"/>
      <c r="V24" s="321"/>
      <c r="W24" s="321"/>
      <c r="X24" s="321"/>
      <c r="Y24" s="321"/>
      <c r="Z24" s="321"/>
      <c r="AA24" s="322"/>
      <c r="AE24" s="28"/>
      <c r="AP24" s="28"/>
      <c r="AQ24" s="28"/>
      <c r="AR24" s="28"/>
      <c r="AS24" s="28"/>
      <c r="AT24" s="28"/>
      <c r="AU24" s="28"/>
      <c r="AV24" s="28"/>
      <c r="AW24" s="28"/>
      <c r="AX24" s="28"/>
      <c r="AY24" s="28"/>
      <c r="AZ24" s="28"/>
    </row>
    <row r="25" spans="1:52" ht="15" customHeight="1" x14ac:dyDescent="0.3">
      <c r="A25" s="35"/>
      <c r="B25" s="984"/>
      <c r="C25" s="985"/>
      <c r="D25" s="985"/>
      <c r="E25" s="985"/>
      <c r="F25" s="986"/>
      <c r="J25" s="303" t="s">
        <v>282</v>
      </c>
      <c r="K25" s="298">
        <f>K15*0.1</f>
        <v>303.3841782745032</v>
      </c>
      <c r="L25" s="303" t="s">
        <v>282</v>
      </c>
      <c r="M25" s="298">
        <f>M15*0.1</f>
        <v>303.38386876197768</v>
      </c>
      <c r="N25" s="303" t="s">
        <v>282</v>
      </c>
      <c r="O25" s="298">
        <f>O15*0.1</f>
        <v>303.35322702187699</v>
      </c>
      <c r="P25" s="303" t="s">
        <v>282</v>
      </c>
      <c r="Q25" s="310">
        <f>Q15*0.1</f>
        <v>300.31969475165823</v>
      </c>
      <c r="R25" s="124"/>
      <c r="S25" s="124"/>
      <c r="T25" s="35"/>
      <c r="U25" s="388"/>
      <c r="V25" s="389"/>
      <c r="W25" s="389"/>
      <c r="X25" s="389"/>
      <c r="Y25" s="389"/>
      <c r="Z25" s="389"/>
      <c r="AA25" s="390"/>
      <c r="AB25" s="41"/>
      <c r="AC25" s="41"/>
      <c r="AD25" s="41"/>
      <c r="AE25" s="35"/>
      <c r="AP25" s="35"/>
      <c r="AQ25" s="35"/>
      <c r="AR25" s="35"/>
      <c r="AS25" s="35"/>
      <c r="AT25" s="35"/>
      <c r="AU25" s="35"/>
      <c r="AV25" s="35"/>
      <c r="AW25" s="35"/>
      <c r="AX25" s="35"/>
      <c r="AY25" s="35"/>
      <c r="AZ25" s="35"/>
    </row>
    <row r="26" spans="1:52" ht="14.25" customHeight="1" thickBot="1" x14ac:dyDescent="0.35">
      <c r="A26" s="35"/>
      <c r="B26" s="987"/>
      <c r="C26" s="988"/>
      <c r="D26" s="988"/>
      <c r="E26" s="988"/>
      <c r="F26" s="989"/>
      <c r="J26" s="296" t="s">
        <v>281</v>
      </c>
      <c r="K26" s="299">
        <f>K15*0.5</f>
        <v>1516.9208913725161</v>
      </c>
      <c r="L26" s="296" t="s">
        <v>281</v>
      </c>
      <c r="M26" s="299">
        <f>M15*0.5</f>
        <v>1516.9193438098882</v>
      </c>
      <c r="N26" s="296" t="s">
        <v>281</v>
      </c>
      <c r="O26" s="299">
        <f>O15*0.5</f>
        <v>1516.7661351093848</v>
      </c>
      <c r="P26" s="296" t="s">
        <v>281</v>
      </c>
      <c r="Q26" s="306">
        <f>Q15*0.5</f>
        <v>1501.5984737582912</v>
      </c>
      <c r="R26" s="124"/>
      <c r="S26" s="124"/>
      <c r="T26" s="28"/>
      <c r="U26" s="386"/>
      <c r="V26" s="31"/>
      <c r="W26" s="321"/>
      <c r="X26" s="321"/>
      <c r="Y26" s="32"/>
      <c r="Z26" s="31"/>
      <c r="AA26" s="391"/>
      <c r="AE26" s="28"/>
      <c r="AP26" s="28"/>
      <c r="AQ26" s="28"/>
      <c r="AR26" s="28"/>
      <c r="AS26" s="28"/>
      <c r="AT26" s="28"/>
      <c r="AU26" s="28"/>
      <c r="AV26" s="28"/>
      <c r="AW26" s="28"/>
      <c r="AX26" s="28"/>
      <c r="AY26" s="28"/>
      <c r="AZ26" s="28"/>
    </row>
    <row r="27" spans="1:52" ht="14.25" customHeight="1" thickBot="1" x14ac:dyDescent="0.35">
      <c r="A27" s="35"/>
      <c r="B27" s="28"/>
      <c r="C27" s="28"/>
      <c r="D27" s="28"/>
      <c r="E27" s="28"/>
      <c r="F27" s="28"/>
      <c r="J27" s="297" t="s">
        <v>280</v>
      </c>
      <c r="K27" s="311">
        <f>K15*0.4</f>
        <v>1213.5367130980128</v>
      </c>
      <c r="L27" s="297" t="s">
        <v>280</v>
      </c>
      <c r="M27" s="311">
        <f>M15*0.4</f>
        <v>1213.5354750479107</v>
      </c>
      <c r="N27" s="297" t="s">
        <v>280</v>
      </c>
      <c r="O27" s="311">
        <f>O15*0.4</f>
        <v>1213.412908087508</v>
      </c>
      <c r="P27" s="297" t="s">
        <v>280</v>
      </c>
      <c r="Q27" s="312">
        <f>Q15*0.4</f>
        <v>1201.2787790066329</v>
      </c>
      <c r="R27" s="124"/>
      <c r="S27" s="124"/>
      <c r="T27" s="29"/>
      <c r="U27" s="386"/>
      <c r="V27" s="31"/>
      <c r="W27" s="321"/>
      <c r="X27" s="321"/>
      <c r="Y27" s="32"/>
      <c r="Z27" s="32"/>
      <c r="AA27" s="392"/>
      <c r="AE27" s="28"/>
      <c r="AP27" s="28"/>
      <c r="AQ27" s="28"/>
      <c r="AR27" s="28"/>
      <c r="AS27" s="28"/>
      <c r="AT27" s="28"/>
      <c r="AU27" s="28"/>
      <c r="AV27" s="28"/>
      <c r="AW27" s="28"/>
      <c r="AX27" s="28"/>
      <c r="AY27" s="28"/>
      <c r="AZ27" s="28"/>
    </row>
    <row r="28" spans="1:52" ht="14.25" customHeight="1" thickBot="1" x14ac:dyDescent="0.35">
      <c r="A28" s="35"/>
      <c r="K28" s="126"/>
      <c r="T28" s="28"/>
      <c r="U28" s="386"/>
      <c r="V28" s="31"/>
      <c r="W28" s="321"/>
      <c r="X28" s="321"/>
      <c r="Y28" s="321"/>
      <c r="Z28" s="321"/>
      <c r="AA28" s="322"/>
      <c r="AB28" s="37"/>
      <c r="AC28" s="37"/>
      <c r="AD28" s="37"/>
      <c r="AE28" s="28"/>
      <c r="AP28" s="28"/>
      <c r="AQ28" s="28"/>
      <c r="AR28" s="28"/>
      <c r="AS28" s="28"/>
      <c r="AT28" s="28"/>
      <c r="AU28" s="28"/>
      <c r="AV28" s="28"/>
      <c r="AW28" s="28"/>
      <c r="AX28" s="28"/>
      <c r="AY28" s="28"/>
      <c r="AZ28" s="28"/>
    </row>
    <row r="29" spans="1:52" ht="14.25" customHeight="1" thickBot="1" x14ac:dyDescent="0.35">
      <c r="A29" s="35"/>
      <c r="B29" s="40"/>
      <c r="C29" s="39"/>
      <c r="D29" s="39"/>
      <c r="E29" s="38"/>
      <c r="J29" s="313" t="s">
        <v>288</v>
      </c>
      <c r="K29" s="314">
        <f>S69</f>
        <v>0.99</v>
      </c>
      <c r="T29" s="28"/>
      <c r="U29" s="386"/>
      <c r="V29" s="31"/>
      <c r="W29" s="321"/>
      <c r="X29" s="321"/>
      <c r="Y29" s="321"/>
      <c r="Z29" s="321"/>
      <c r="AA29" s="322"/>
      <c r="AB29" s="28"/>
      <c r="AC29" s="37"/>
      <c r="AD29" s="37"/>
      <c r="AE29" s="28"/>
      <c r="AP29" s="28"/>
      <c r="AQ29" s="28"/>
      <c r="AR29" s="28"/>
      <c r="AS29" s="28"/>
      <c r="AT29" s="28"/>
      <c r="AU29" s="28"/>
      <c r="AV29" s="28"/>
      <c r="AW29" s="28"/>
      <c r="AX29" s="28"/>
      <c r="AY29" s="28"/>
      <c r="AZ29" s="28"/>
    </row>
    <row r="30" spans="1:52" ht="14.25" customHeight="1" thickBot="1" x14ac:dyDescent="0.35">
      <c r="A30" s="35"/>
      <c r="B30" s="34"/>
      <c r="C30" s="28"/>
      <c r="D30" s="28"/>
      <c r="E30" s="33"/>
      <c r="T30" s="36"/>
      <c r="U30" s="386"/>
      <c r="V30" s="31"/>
      <c r="W30" s="321"/>
      <c r="X30" s="321"/>
      <c r="Y30" s="321"/>
      <c r="Z30" s="321"/>
      <c r="AA30" s="322"/>
      <c r="AE30" s="28"/>
      <c r="AP30" s="28"/>
      <c r="AQ30" s="28"/>
      <c r="AR30" s="28"/>
      <c r="AS30" s="28"/>
      <c r="AT30" s="28"/>
      <c r="AU30" s="28"/>
      <c r="AV30" s="28"/>
      <c r="AW30" s="28"/>
      <c r="AX30" s="28"/>
      <c r="AY30" s="28"/>
      <c r="AZ30" s="28"/>
    </row>
    <row r="31" spans="1:52" ht="14.25" customHeight="1" thickBot="1" x14ac:dyDescent="0.35">
      <c r="A31" s="35"/>
      <c r="B31" s="34"/>
      <c r="C31" s="28"/>
      <c r="D31" s="28"/>
      <c r="E31" s="33"/>
      <c r="J31" s="948" t="s">
        <v>93</v>
      </c>
      <c r="K31" s="996"/>
      <c r="L31" s="997"/>
      <c r="M31" s="29"/>
      <c r="N31" s="29"/>
      <c r="O31" s="29"/>
      <c r="P31" s="28"/>
      <c r="Q31" s="28"/>
      <c r="U31" s="386"/>
      <c r="V31" s="31"/>
      <c r="W31" s="321"/>
      <c r="X31" s="321"/>
      <c r="Y31" s="321"/>
      <c r="Z31" s="321"/>
      <c r="AA31" s="322"/>
      <c r="AE31" s="28"/>
      <c r="AP31" s="28"/>
      <c r="AQ31" s="28"/>
      <c r="AR31" s="28"/>
      <c r="AS31" s="28"/>
      <c r="AT31" s="28"/>
      <c r="AU31" s="28"/>
      <c r="AV31" s="28"/>
      <c r="AW31" s="28"/>
      <c r="AX31" s="28"/>
      <c r="AY31" s="28"/>
      <c r="AZ31" s="28"/>
    </row>
    <row r="32" spans="1:52" ht="14.25" customHeight="1" thickBot="1" x14ac:dyDescent="0.35">
      <c r="A32" s="35"/>
      <c r="B32" s="34"/>
      <c r="C32" s="28"/>
      <c r="D32" s="28"/>
      <c r="E32" s="33"/>
      <c r="J32" s="1035" t="s">
        <v>287</v>
      </c>
      <c r="K32" s="1020"/>
      <c r="L32" s="1021"/>
      <c r="M32" s="23"/>
      <c r="N32" s="23"/>
      <c r="O32" s="23"/>
      <c r="P32" s="23"/>
      <c r="U32" s="386"/>
      <c r="V32" s="31"/>
      <c r="W32" s="321"/>
      <c r="X32" s="321"/>
      <c r="Y32" s="321"/>
      <c r="Z32" s="321"/>
      <c r="AA32" s="322"/>
      <c r="AE32" s="28"/>
      <c r="AP32" s="28"/>
      <c r="AQ32" s="28"/>
      <c r="AR32" s="28"/>
      <c r="AS32" s="28"/>
      <c r="AT32" s="28"/>
      <c r="AU32" s="28"/>
      <c r="AV32" s="28"/>
      <c r="AW32" s="28"/>
      <c r="AX32" s="28"/>
      <c r="AY32" s="28"/>
      <c r="AZ32" s="28"/>
    </row>
    <row r="33" spans="1:52" ht="14.25" customHeight="1" thickBot="1" x14ac:dyDescent="0.35">
      <c r="A33" s="28"/>
      <c r="B33" s="34"/>
      <c r="C33" s="28"/>
      <c r="D33" s="28"/>
      <c r="E33" s="33"/>
      <c r="J33" s="351" t="s">
        <v>286</v>
      </c>
      <c r="K33" s="351" t="s">
        <v>285</v>
      </c>
      <c r="L33" s="351" t="s">
        <v>284</v>
      </c>
      <c r="M33" s="23"/>
      <c r="N33" s="23"/>
      <c r="O33" s="23"/>
      <c r="P33" s="23"/>
      <c r="U33" s="386"/>
      <c r="V33" s="31"/>
      <c r="W33" s="321"/>
      <c r="X33" s="321"/>
      <c r="Y33" s="321"/>
      <c r="Z33" s="321"/>
      <c r="AA33" s="322"/>
      <c r="AE33" s="28"/>
      <c r="AP33" s="28"/>
      <c r="AQ33" s="28"/>
      <c r="AR33" s="28"/>
      <c r="AS33" s="28"/>
      <c r="AT33" s="28"/>
      <c r="AU33" s="28"/>
      <c r="AV33" s="28"/>
      <c r="AW33" s="28"/>
      <c r="AX33" s="28"/>
      <c r="AY33" s="28"/>
      <c r="AZ33" s="28"/>
    </row>
    <row r="34" spans="1:52" ht="14.25" customHeight="1" thickBot="1" x14ac:dyDescent="0.35">
      <c r="B34" s="34"/>
      <c r="C34" s="28"/>
      <c r="D34" s="28"/>
      <c r="E34" s="33"/>
      <c r="J34" s="352">
        <v>1900</v>
      </c>
      <c r="K34" s="352">
        <v>2711</v>
      </c>
      <c r="L34" s="352">
        <v>2243</v>
      </c>
      <c r="M34" s="23"/>
      <c r="N34" s="23"/>
      <c r="O34" s="23"/>
      <c r="P34" s="23"/>
      <c r="U34" s="386"/>
      <c r="V34" s="31"/>
      <c r="W34" s="321"/>
      <c r="X34" s="321"/>
      <c r="Y34" s="321"/>
      <c r="Z34" s="321"/>
      <c r="AA34" s="322"/>
      <c r="AE34" s="28"/>
      <c r="AP34" s="28"/>
      <c r="AQ34" s="28"/>
      <c r="AR34" s="28"/>
      <c r="AS34" s="28"/>
      <c r="AT34" s="28"/>
      <c r="AU34" s="28"/>
      <c r="AV34" s="28"/>
      <c r="AW34" s="28"/>
      <c r="AX34" s="28"/>
      <c r="AY34" s="28"/>
      <c r="AZ34" s="28"/>
    </row>
    <row r="35" spans="1:52" ht="14.25" customHeight="1" thickBot="1" x14ac:dyDescent="0.35">
      <c r="A35" s="28"/>
      <c r="B35" s="34"/>
      <c r="C35" s="28"/>
      <c r="D35" s="28"/>
      <c r="E35" s="33"/>
      <c r="J35" s="994" t="s">
        <v>283</v>
      </c>
      <c r="K35" s="1014"/>
      <c r="L35" s="995"/>
      <c r="M35" s="23"/>
      <c r="N35" s="23"/>
      <c r="O35" s="23"/>
      <c r="P35" s="23"/>
      <c r="U35" s="386"/>
      <c r="V35" s="31"/>
      <c r="W35" s="321"/>
      <c r="X35" s="321"/>
      <c r="Y35" s="321"/>
      <c r="Z35" s="321"/>
      <c r="AA35" s="322"/>
      <c r="AE35" s="28"/>
      <c r="AP35" s="28"/>
      <c r="AQ35" s="28"/>
      <c r="AR35" s="28"/>
      <c r="AS35" s="28"/>
      <c r="AT35" s="28"/>
      <c r="AU35" s="28"/>
      <c r="AV35" s="28"/>
      <c r="AW35" s="28"/>
      <c r="AX35" s="28"/>
      <c r="AY35" s="28"/>
      <c r="AZ35" s="28"/>
    </row>
    <row r="36" spans="1:52" ht="14.25" customHeight="1" thickBot="1" x14ac:dyDescent="0.35">
      <c r="A36" s="28"/>
      <c r="B36" s="34"/>
      <c r="C36" s="28"/>
      <c r="D36" s="28"/>
      <c r="E36" s="33"/>
      <c r="J36" s="351" t="s">
        <v>282</v>
      </c>
      <c r="K36" s="351" t="s">
        <v>281</v>
      </c>
      <c r="L36" s="351" t="s">
        <v>280</v>
      </c>
      <c r="M36" s="23"/>
      <c r="N36" s="23"/>
      <c r="O36" s="23"/>
      <c r="P36" s="23"/>
      <c r="U36" s="387"/>
      <c r="V36" s="317"/>
      <c r="W36" s="317"/>
      <c r="X36" s="317"/>
      <c r="Y36" s="317"/>
      <c r="Z36" s="317"/>
      <c r="AA36" s="393"/>
      <c r="AE36" s="28"/>
      <c r="AP36" s="28"/>
      <c r="AQ36" s="28"/>
      <c r="AR36" s="28"/>
      <c r="AS36" s="28"/>
      <c r="AT36" s="28"/>
      <c r="AU36" s="28"/>
      <c r="AV36" s="28"/>
      <c r="AW36" s="28"/>
      <c r="AX36" s="28"/>
      <c r="AY36" s="28"/>
      <c r="AZ36" s="28"/>
    </row>
    <row r="37" spans="1:52" ht="14.25" customHeight="1" thickBot="1" x14ac:dyDescent="0.35">
      <c r="A37" s="28"/>
      <c r="B37" s="34"/>
      <c r="C37" s="28"/>
      <c r="D37" s="28"/>
      <c r="E37" s="33"/>
      <c r="J37" s="353">
        <v>0.1</v>
      </c>
      <c r="K37" s="353">
        <v>0.5</v>
      </c>
      <c r="L37" s="353">
        <v>0.4</v>
      </c>
      <c r="M37" s="23"/>
      <c r="N37" s="23"/>
      <c r="O37" s="23"/>
      <c r="P37" s="23"/>
      <c r="U37" s="387"/>
      <c r="V37" s="317"/>
      <c r="W37" s="317"/>
      <c r="X37" s="317"/>
      <c r="Y37" s="317"/>
      <c r="Z37" s="317"/>
      <c r="AA37" s="393"/>
      <c r="AE37" s="28"/>
      <c r="AP37" s="28"/>
      <c r="AQ37" s="28"/>
      <c r="AR37" s="28"/>
      <c r="AS37" s="28"/>
      <c r="AT37" s="28"/>
      <c r="AU37" s="28"/>
      <c r="AV37" s="28"/>
      <c r="AW37" s="28"/>
      <c r="AX37" s="28"/>
      <c r="AY37" s="28"/>
      <c r="AZ37" s="28"/>
    </row>
    <row r="38" spans="1:52" ht="14.25" customHeight="1" thickBot="1" x14ac:dyDescent="0.35">
      <c r="A38" s="28"/>
      <c r="B38" s="34"/>
      <c r="C38" s="28"/>
      <c r="D38" s="28"/>
      <c r="E38" s="33"/>
      <c r="J38" s="1013" t="s">
        <v>279</v>
      </c>
      <c r="K38" s="1014"/>
      <c r="L38" s="995"/>
      <c r="M38" s="23"/>
      <c r="N38" s="23"/>
      <c r="O38" s="23"/>
      <c r="P38" s="23"/>
      <c r="U38" s="387"/>
      <c r="V38" s="317"/>
      <c r="W38" s="317"/>
      <c r="X38" s="317"/>
      <c r="Y38" s="317"/>
      <c r="Z38" s="317"/>
      <c r="AA38" s="393"/>
      <c r="AE38" s="28"/>
      <c r="AP38" s="28"/>
      <c r="AQ38" s="28"/>
      <c r="AR38" s="28"/>
      <c r="AS38" s="28"/>
      <c r="AT38" s="28"/>
      <c r="AU38" s="28"/>
      <c r="AV38" s="28"/>
      <c r="AW38" s="28"/>
      <c r="AX38" s="28"/>
      <c r="AY38" s="28"/>
      <c r="AZ38" s="28"/>
    </row>
    <row r="39" spans="1:52" ht="14.25" customHeight="1" thickBot="1" x14ac:dyDescent="0.35">
      <c r="A39" s="28"/>
      <c r="B39" s="34"/>
      <c r="C39" s="28"/>
      <c r="D39" s="28"/>
      <c r="E39" s="33"/>
      <c r="J39" s="1015">
        <v>100</v>
      </c>
      <c r="K39" s="992"/>
      <c r="L39" s="993"/>
      <c r="M39" s="25" t="s">
        <v>220</v>
      </c>
      <c r="N39" s="23"/>
      <c r="O39" s="23"/>
      <c r="P39" s="23"/>
      <c r="U39" s="387"/>
      <c r="V39" s="317"/>
      <c r="W39" s="317"/>
      <c r="X39" s="317"/>
      <c r="Y39" s="317"/>
      <c r="Z39" s="317"/>
      <c r="AA39" s="393"/>
      <c r="AE39" s="28"/>
      <c r="AP39" s="28"/>
      <c r="AQ39" s="28"/>
      <c r="AR39" s="28"/>
      <c r="AS39" s="28"/>
      <c r="AT39" s="28"/>
      <c r="AU39" s="28"/>
      <c r="AV39" s="28"/>
      <c r="AW39" s="28"/>
      <c r="AX39" s="28"/>
      <c r="AY39" s="28"/>
      <c r="AZ39" s="28"/>
    </row>
    <row r="40" spans="1:52" ht="14.25" customHeight="1" thickBot="1" x14ac:dyDescent="0.35">
      <c r="A40" s="28"/>
      <c r="B40" s="34"/>
      <c r="C40" s="28"/>
      <c r="D40" s="28"/>
      <c r="E40" s="33"/>
      <c r="J40" s="994" t="s">
        <v>278</v>
      </c>
      <c r="K40" s="995"/>
      <c r="L40" s="23"/>
      <c r="M40" s="23"/>
      <c r="N40" s="30"/>
      <c r="O40" s="30"/>
      <c r="P40" s="30"/>
      <c r="U40" s="945" t="s">
        <v>996</v>
      </c>
      <c r="V40" s="992"/>
      <c r="W40" s="992"/>
      <c r="X40" s="992"/>
      <c r="Y40" s="992"/>
      <c r="Z40" s="992"/>
      <c r="AA40" s="993"/>
      <c r="AE40" s="28"/>
      <c r="AP40" s="28"/>
      <c r="AQ40" s="28"/>
      <c r="AR40" s="28"/>
      <c r="AS40" s="28"/>
      <c r="AT40" s="28"/>
      <c r="AU40" s="28"/>
      <c r="AV40" s="28"/>
      <c r="AW40" s="28"/>
      <c r="AX40" s="28"/>
      <c r="AY40" s="28"/>
      <c r="AZ40" s="28"/>
    </row>
    <row r="41" spans="1:52" ht="14.25" customHeight="1" thickBot="1" x14ac:dyDescent="0.35">
      <c r="A41" s="28"/>
      <c r="B41" s="34"/>
      <c r="C41" s="28"/>
      <c r="D41" s="28"/>
      <c r="E41" s="33"/>
      <c r="J41" s="1016">
        <v>1</v>
      </c>
      <c r="K41" s="993"/>
      <c r="L41" s="23"/>
      <c r="M41" s="23"/>
      <c r="N41" s="30"/>
      <c r="O41" s="30"/>
      <c r="P41" s="30"/>
      <c r="AE41" s="28"/>
      <c r="AP41" s="28"/>
      <c r="AQ41" s="28"/>
      <c r="AR41" s="28"/>
      <c r="AS41" s="28"/>
      <c r="AT41" s="28"/>
      <c r="AU41" s="28"/>
      <c r="AV41" s="28"/>
      <c r="AW41" s="28"/>
      <c r="AX41" s="28"/>
      <c r="AY41" s="28"/>
      <c r="AZ41" s="28"/>
    </row>
    <row r="42" spans="1:52" ht="14.25" customHeight="1" thickBot="1" x14ac:dyDescent="0.35">
      <c r="A42" s="28"/>
      <c r="B42" s="34"/>
      <c r="C42" s="28"/>
      <c r="D42" s="28"/>
      <c r="E42" s="33"/>
      <c r="J42" s="994" t="s">
        <v>277</v>
      </c>
      <c r="K42" s="995"/>
      <c r="L42" s="23"/>
      <c r="M42" s="23"/>
      <c r="N42" s="30"/>
      <c r="O42" s="30"/>
      <c r="P42" s="30"/>
      <c r="AE42" s="28"/>
      <c r="AP42" s="28"/>
      <c r="AQ42" s="28"/>
      <c r="AR42" s="28"/>
      <c r="AS42" s="28"/>
      <c r="AT42" s="28"/>
      <c r="AU42" s="28"/>
      <c r="AV42" s="28"/>
      <c r="AW42" s="28"/>
      <c r="AX42" s="28"/>
      <c r="AY42" s="28"/>
      <c r="AZ42" s="28"/>
    </row>
    <row r="43" spans="1:52" ht="14.25" customHeight="1" thickBot="1" x14ac:dyDescent="0.35">
      <c r="A43" s="28"/>
      <c r="B43" s="34"/>
      <c r="C43" s="28"/>
      <c r="D43" s="28"/>
      <c r="E43" s="33"/>
      <c r="J43" s="1023">
        <v>8.3140000000000001</v>
      </c>
      <c r="K43" s="993"/>
      <c r="L43" s="23"/>
      <c r="M43" s="23"/>
      <c r="N43" s="30"/>
      <c r="O43" s="30"/>
      <c r="P43" s="30"/>
      <c r="U43" s="28"/>
      <c r="V43" s="28"/>
      <c r="AE43" s="28"/>
      <c r="AP43" s="28"/>
      <c r="AQ43" s="28"/>
      <c r="AR43" s="28"/>
      <c r="AS43" s="28"/>
      <c r="AT43" s="28"/>
      <c r="AU43" s="28"/>
      <c r="AV43" s="28"/>
      <c r="AW43" s="28"/>
      <c r="AX43" s="28"/>
      <c r="AY43" s="28"/>
      <c r="AZ43" s="28"/>
    </row>
    <row r="44" spans="1:52" ht="14.25" customHeight="1" thickBot="1" x14ac:dyDescent="0.35">
      <c r="A44" s="28"/>
      <c r="B44" s="34"/>
      <c r="C44" s="28"/>
      <c r="D44" s="28"/>
      <c r="E44" s="33"/>
      <c r="J44" s="1019" t="s">
        <v>276</v>
      </c>
      <c r="K44" s="1014"/>
      <c r="L44" s="1020"/>
      <c r="M44" s="1020"/>
      <c r="N44" s="1020"/>
      <c r="O44" s="1020"/>
      <c r="P44" s="1021"/>
      <c r="AE44" s="28"/>
      <c r="AP44" s="28"/>
      <c r="AQ44" s="28"/>
      <c r="AR44" s="28"/>
      <c r="AS44" s="28"/>
      <c r="AT44" s="28"/>
      <c r="AU44" s="28"/>
      <c r="AV44" s="28"/>
      <c r="AW44" s="28"/>
      <c r="AX44" s="28"/>
      <c r="AY44" s="28"/>
      <c r="AZ44" s="28"/>
    </row>
    <row r="45" spans="1:52" ht="14.25" customHeight="1" thickBot="1" x14ac:dyDescent="0.35">
      <c r="A45" s="28"/>
      <c r="B45" s="954" t="s">
        <v>994</v>
      </c>
      <c r="C45" s="955"/>
      <c r="D45" s="955"/>
      <c r="E45" s="956"/>
      <c r="J45" s="1022"/>
      <c r="K45" s="1012"/>
      <c r="L45" s="355" t="s">
        <v>275</v>
      </c>
      <c r="M45" s="356" t="s">
        <v>274</v>
      </c>
      <c r="N45" s="356" t="s">
        <v>273</v>
      </c>
      <c r="O45" s="356" t="s">
        <v>272</v>
      </c>
      <c r="P45" s="357" t="s">
        <v>271</v>
      </c>
      <c r="AE45" s="28"/>
      <c r="AP45" s="28"/>
      <c r="AQ45" s="28"/>
      <c r="AR45" s="28"/>
      <c r="AS45" s="28"/>
      <c r="AT45" s="28"/>
      <c r="AU45" s="28"/>
      <c r="AV45" s="28"/>
      <c r="AW45" s="28"/>
      <c r="AX45" s="28"/>
      <c r="AY45" s="28"/>
      <c r="AZ45" s="28"/>
    </row>
    <row r="46" spans="1:52" ht="14.25" customHeight="1" thickBot="1" x14ac:dyDescent="0.35">
      <c r="A46" s="28"/>
      <c r="B46" s="28"/>
      <c r="C46" s="28"/>
      <c r="D46" s="28"/>
      <c r="E46" s="28"/>
      <c r="F46" s="28"/>
      <c r="J46" s="994" t="s">
        <v>270</v>
      </c>
      <c r="K46" s="1014"/>
      <c r="L46" s="358">
        <f>1745013.20265815*1000/(365*24)/N66</f>
        <v>0.77799960004960333</v>
      </c>
      <c r="M46" s="359">
        <f>467430.180295484*1000/(365*24)/N66</f>
        <v>0.20839985208538392</v>
      </c>
      <c r="N46" s="360">
        <f>26914.5526535925*1000/(365*24)/N66</f>
        <v>1.1999629096279696E-2</v>
      </c>
      <c r="O46" s="361">
        <f>897.068229213863*1000/(365*24)/N66</f>
        <v>3.9995039721330656E-4</v>
      </c>
      <c r="P46" s="362">
        <f>674.054060498684*1000/(365*24)/N66</f>
        <v>3.0052138785022155E-4</v>
      </c>
      <c r="AE46" s="28"/>
      <c r="AP46" s="28"/>
      <c r="AQ46" s="28"/>
      <c r="AR46" s="28"/>
      <c r="AS46" s="28"/>
      <c r="AT46" s="28"/>
      <c r="AU46" s="28"/>
      <c r="AV46" s="28"/>
      <c r="AW46" s="28"/>
      <c r="AX46" s="28"/>
      <c r="AY46" s="28"/>
      <c r="AZ46" s="28"/>
    </row>
    <row r="47" spans="1:52" ht="14.25" customHeight="1" x14ac:dyDescent="0.3">
      <c r="A47" s="28"/>
      <c r="B47" s="28"/>
      <c r="C47" s="28"/>
      <c r="D47" s="28"/>
      <c r="E47" s="28"/>
      <c r="F47" s="28"/>
      <c r="J47" s="1011" t="s">
        <v>269</v>
      </c>
      <c r="K47" s="1012"/>
      <c r="L47" s="363">
        <v>224.15921107717114</v>
      </c>
      <c r="M47" s="354">
        <v>248.07963654970303</v>
      </c>
      <c r="N47" s="354">
        <v>309.70803032887284</v>
      </c>
      <c r="O47" s="354">
        <v>341.19594374583284</v>
      </c>
      <c r="P47" s="364">
        <v>139.66849115407874</v>
      </c>
      <c r="AE47" s="28"/>
      <c r="AP47" s="28"/>
      <c r="AQ47" s="28"/>
      <c r="AR47" s="28"/>
      <c r="AS47" s="28"/>
      <c r="AT47" s="28"/>
      <c r="AU47" s="28"/>
      <c r="AV47" s="28"/>
      <c r="AW47" s="28"/>
      <c r="AX47" s="28"/>
      <c r="AY47" s="28"/>
      <c r="AZ47" s="28"/>
    </row>
    <row r="48" spans="1:52" ht="14.25" customHeight="1" thickBot="1" x14ac:dyDescent="0.35">
      <c r="A48" s="28"/>
      <c r="B48" s="28"/>
      <c r="C48" s="28"/>
      <c r="D48" s="28"/>
      <c r="E48" s="28"/>
      <c r="F48" s="28"/>
      <c r="J48" s="1011" t="s">
        <v>268</v>
      </c>
      <c r="K48" s="1012"/>
      <c r="L48" s="365">
        <v>5.5757820999999999E-2</v>
      </c>
      <c r="M48" s="366">
        <v>5.8325999000000003E-2</v>
      </c>
      <c r="N48" s="366">
        <v>6.6432005002132108E-5</v>
      </c>
      <c r="O48" s="366">
        <v>5.8325999000000003E-2</v>
      </c>
      <c r="P48" s="367">
        <v>3.6482423724620143E-5</v>
      </c>
      <c r="Z48" s="28"/>
      <c r="AA48" s="28"/>
      <c r="AB48" s="28"/>
      <c r="AC48" s="28"/>
      <c r="AD48" s="28"/>
      <c r="AE48" s="28"/>
      <c r="AP48" s="28"/>
      <c r="AQ48" s="28"/>
      <c r="AR48" s="28"/>
      <c r="AS48" s="28"/>
      <c r="AT48" s="28"/>
      <c r="AU48" s="28"/>
      <c r="AV48" s="28"/>
      <c r="AW48" s="28"/>
      <c r="AX48" s="28"/>
      <c r="AY48" s="28"/>
      <c r="AZ48" s="28"/>
    </row>
    <row r="49" spans="1:52" ht="14.25" customHeight="1" thickBot="1" x14ac:dyDescent="0.35">
      <c r="A49" s="28"/>
      <c r="B49" s="28"/>
      <c r="C49" s="28"/>
      <c r="D49" s="28"/>
      <c r="E49" s="28"/>
      <c r="F49" s="28"/>
      <c r="G49" s="508"/>
      <c r="J49" s="1030" t="s">
        <v>267</v>
      </c>
      <c r="K49" s="1014"/>
      <c r="L49" s="1014"/>
      <c r="M49" s="1014"/>
      <c r="N49" s="1014"/>
      <c r="O49" s="1014"/>
      <c r="P49" s="1014"/>
      <c r="Q49" s="1014"/>
      <c r="R49" s="1014"/>
      <c r="S49" s="995"/>
      <c r="V49" s="28"/>
      <c r="Z49" s="28"/>
      <c r="AA49" s="28"/>
      <c r="AB49" s="28"/>
      <c r="AC49" s="28"/>
      <c r="AD49" s="28"/>
      <c r="AE49" s="28"/>
      <c r="AP49" s="28"/>
      <c r="AQ49" s="28"/>
      <c r="AR49" s="28"/>
      <c r="AS49" s="28"/>
      <c r="AT49" s="28"/>
      <c r="AU49" s="28"/>
      <c r="AV49" s="28"/>
      <c r="AW49" s="28"/>
      <c r="AX49" s="28"/>
      <c r="AY49" s="28"/>
      <c r="AZ49" s="28"/>
    </row>
    <row r="50" spans="1:52" ht="14.25" customHeight="1" thickBot="1" x14ac:dyDescent="0.35">
      <c r="A50" s="28"/>
      <c r="B50" s="28"/>
      <c r="C50" s="28"/>
      <c r="D50" s="28"/>
      <c r="E50" s="28"/>
      <c r="F50" s="28"/>
      <c r="J50" s="1067" t="s">
        <v>266</v>
      </c>
      <c r="K50" s="972"/>
      <c r="L50" s="1051" t="s">
        <v>265</v>
      </c>
      <c r="M50" s="972"/>
      <c r="N50" s="1051" t="s">
        <v>264</v>
      </c>
      <c r="O50" s="972"/>
      <c r="P50" s="1051" t="s">
        <v>263</v>
      </c>
      <c r="Q50" s="972"/>
      <c r="R50" s="1051" t="s">
        <v>262</v>
      </c>
      <c r="S50" s="991"/>
      <c r="V50" s="28"/>
      <c r="Z50" s="28"/>
      <c r="AA50" s="28"/>
      <c r="AB50" s="28"/>
      <c r="AC50" s="28"/>
      <c r="AD50" s="28"/>
      <c r="AE50" s="28"/>
      <c r="AP50" s="28"/>
      <c r="AQ50" s="28"/>
      <c r="AR50" s="28"/>
      <c r="AS50" s="28"/>
      <c r="AT50" s="28"/>
      <c r="AU50" s="28"/>
      <c r="AV50" s="28"/>
      <c r="AW50" s="28"/>
      <c r="AX50" s="28"/>
      <c r="AY50" s="28"/>
      <c r="AZ50" s="28"/>
    </row>
    <row r="51" spans="1:52" ht="14.25" customHeight="1" thickBot="1" x14ac:dyDescent="0.35">
      <c r="A51" s="28"/>
      <c r="B51" s="28"/>
      <c r="C51" s="28"/>
      <c r="D51" s="28"/>
      <c r="E51" s="28"/>
      <c r="F51" s="28"/>
      <c r="J51" s="1068">
        <v>15</v>
      </c>
      <c r="K51" s="1009"/>
      <c r="L51" s="1056">
        <v>0.20300000000000001</v>
      </c>
      <c r="M51" s="1009"/>
      <c r="N51" s="1045">
        <f>669/3600</f>
        <v>0.18583333333333332</v>
      </c>
      <c r="O51" s="1046"/>
      <c r="P51" s="1056">
        <v>2000</v>
      </c>
      <c r="Q51" s="1009"/>
      <c r="R51" s="1056">
        <v>1.7999999999999999E-2</v>
      </c>
      <c r="S51" s="1010"/>
      <c r="V51" s="28"/>
      <c r="Z51" s="28"/>
      <c r="AA51" s="28"/>
      <c r="AB51" s="28"/>
      <c r="AC51" s="28"/>
      <c r="AD51" s="28"/>
      <c r="AE51" s="28"/>
      <c r="AP51" s="28"/>
      <c r="AQ51" s="28"/>
      <c r="AR51" s="28"/>
      <c r="AS51" s="28"/>
      <c r="AT51" s="28"/>
      <c r="AU51" s="28"/>
      <c r="AV51" s="28"/>
      <c r="AW51" s="28"/>
      <c r="AX51" s="28"/>
      <c r="AY51" s="28"/>
      <c r="AZ51" s="28"/>
    </row>
    <row r="52" spans="1:52" ht="14.25" customHeight="1" x14ac:dyDescent="0.3">
      <c r="A52" s="28"/>
      <c r="B52" s="28"/>
      <c r="C52" s="28"/>
      <c r="D52" s="28"/>
      <c r="E52" s="28"/>
      <c r="F52" s="28"/>
      <c r="V52" s="28"/>
      <c r="Z52" s="28"/>
      <c r="AA52" s="28"/>
      <c r="AB52" s="28"/>
      <c r="AC52" s="28"/>
      <c r="AD52" s="28"/>
      <c r="AE52" s="28"/>
      <c r="AP52" s="28"/>
      <c r="AQ52" s="28"/>
      <c r="AR52" s="28"/>
      <c r="AS52" s="28"/>
      <c r="AT52" s="28"/>
      <c r="AU52" s="28"/>
      <c r="AV52" s="28"/>
      <c r="AW52" s="28"/>
      <c r="AX52" s="28"/>
      <c r="AY52" s="28"/>
      <c r="AZ52" s="28"/>
    </row>
    <row r="53" spans="1:52" ht="14.25" customHeight="1" thickBot="1" x14ac:dyDescent="0.35">
      <c r="A53" s="28"/>
      <c r="B53" s="28"/>
      <c r="C53" s="28"/>
      <c r="D53" s="28"/>
      <c r="E53" s="28"/>
      <c r="F53" s="28"/>
      <c r="V53" s="28"/>
      <c r="Z53" s="28"/>
      <c r="AA53" s="28"/>
      <c r="AB53" s="28"/>
      <c r="AC53" s="28"/>
      <c r="AD53" s="28"/>
      <c r="AE53" s="28"/>
      <c r="AP53" s="28"/>
      <c r="AQ53" s="28"/>
      <c r="AR53" s="28"/>
      <c r="AS53" s="28"/>
      <c r="AT53" s="28"/>
      <c r="AU53" s="28"/>
      <c r="AV53" s="28"/>
      <c r="AW53" s="28"/>
      <c r="AX53" s="28"/>
      <c r="AY53" s="28"/>
      <c r="AZ53" s="28"/>
    </row>
    <row r="54" spans="1:52" ht="14.25" customHeight="1" thickBot="1" x14ac:dyDescent="0.35">
      <c r="A54" s="28"/>
      <c r="B54" s="28"/>
      <c r="C54" s="28"/>
      <c r="D54" s="28"/>
      <c r="E54" s="28"/>
      <c r="F54" s="28"/>
      <c r="J54" s="1031" t="s">
        <v>214</v>
      </c>
      <c r="K54" s="1032"/>
      <c r="L54" s="1032"/>
      <c r="M54" s="1033"/>
      <c r="N54" s="31"/>
      <c r="O54" s="31"/>
      <c r="P54" s="31"/>
      <c r="Q54" s="23"/>
      <c r="R54" s="23"/>
      <c r="S54" s="508"/>
      <c r="V54" s="28"/>
      <c r="W54" s="28"/>
      <c r="X54" s="28"/>
      <c r="Y54" s="28"/>
      <c r="Z54" s="28"/>
      <c r="AA54" s="28"/>
      <c r="AB54" s="28"/>
      <c r="AC54" s="28"/>
      <c r="AD54" s="28"/>
      <c r="AE54" s="28"/>
      <c r="AP54" s="28"/>
      <c r="AQ54" s="28"/>
      <c r="AR54" s="28"/>
      <c r="AS54" s="28"/>
      <c r="AT54" s="28"/>
      <c r="AU54" s="28"/>
      <c r="AV54" s="28"/>
      <c r="AW54" s="28"/>
      <c r="AX54" s="28"/>
      <c r="AY54" s="28"/>
      <c r="AZ54" s="28"/>
    </row>
    <row r="55" spans="1:52" ht="14.25" customHeight="1" thickBot="1" x14ac:dyDescent="0.35">
      <c r="A55" s="512"/>
      <c r="B55" s="385"/>
      <c r="C55" s="385"/>
      <c r="D55" s="385"/>
      <c r="E55" s="385"/>
      <c r="F55" s="385"/>
      <c r="G55" s="777"/>
      <c r="J55" s="1052" t="s">
        <v>261</v>
      </c>
      <c r="K55" s="1053"/>
      <c r="L55" s="1053"/>
      <c r="M55" s="1053"/>
      <c r="N55" s="1053"/>
      <c r="O55" s="1053"/>
      <c r="P55" s="1053"/>
      <c r="Q55" s="1054"/>
      <c r="R55" s="31"/>
      <c r="S55" s="31"/>
      <c r="V55" s="28"/>
      <c r="W55" s="28"/>
      <c r="X55" s="28"/>
      <c r="Y55" s="28"/>
      <c r="Z55" s="28"/>
      <c r="AA55" s="28"/>
      <c r="AB55" s="28"/>
      <c r="AC55" s="28"/>
      <c r="AD55" s="28"/>
      <c r="AE55" s="28"/>
      <c r="AP55" s="28"/>
      <c r="AQ55" s="28"/>
      <c r="AR55" s="28"/>
      <c r="AS55" s="28"/>
      <c r="AT55" s="28"/>
      <c r="AU55" s="28"/>
      <c r="AV55" s="28"/>
      <c r="AW55" s="28"/>
      <c r="AX55" s="28"/>
      <c r="AY55" s="28"/>
      <c r="AZ55" s="28"/>
    </row>
    <row r="56" spans="1:52" ht="14.25" customHeight="1" thickBot="1" x14ac:dyDescent="0.35">
      <c r="A56" s="386"/>
      <c r="B56" s="31"/>
      <c r="C56" s="31"/>
      <c r="D56" s="31"/>
      <c r="E56" s="31"/>
      <c r="F56" s="513"/>
      <c r="G56" s="778"/>
      <c r="J56" s="368" t="s">
        <v>260</v>
      </c>
      <c r="K56" s="32">
        <f>K13/K17</f>
        <v>1.1730401850051946</v>
      </c>
      <c r="L56" s="368" t="s">
        <v>259</v>
      </c>
      <c r="M56" s="32">
        <f>M13/M17</f>
        <v>1.1730401729169568</v>
      </c>
      <c r="N56" s="368" t="s">
        <v>258</v>
      </c>
      <c r="O56" s="353">
        <f>O13/O17</f>
        <v>1.1730389761814204</v>
      </c>
      <c r="P56" s="368" t="s">
        <v>257</v>
      </c>
      <c r="Q56" s="353">
        <f>Q13/Q17</f>
        <v>1.1729204993633029</v>
      </c>
      <c r="R56" s="31"/>
      <c r="S56" s="31"/>
      <c r="V56" s="28"/>
      <c r="W56" s="28"/>
      <c r="X56" s="28"/>
      <c r="Y56" s="28"/>
      <c r="Z56" s="28"/>
      <c r="AA56" s="28"/>
      <c r="AB56" s="28"/>
      <c r="AC56" s="28"/>
      <c r="AD56" s="28"/>
      <c r="AE56" s="28"/>
      <c r="AP56" s="28"/>
      <c r="AQ56" s="28"/>
      <c r="AR56" s="28"/>
      <c r="AS56" s="28"/>
      <c r="AT56" s="28"/>
      <c r="AU56" s="28"/>
      <c r="AV56" s="28"/>
      <c r="AW56" s="28"/>
      <c r="AX56" s="28"/>
      <c r="AY56" s="28"/>
      <c r="AZ56" s="28"/>
    </row>
    <row r="57" spans="1:52" ht="14.25" customHeight="1" thickBot="1" x14ac:dyDescent="0.35">
      <c r="A57" s="386"/>
      <c r="B57" s="31"/>
      <c r="C57" s="31"/>
      <c r="D57" s="31"/>
      <c r="E57" s="31"/>
      <c r="F57" s="31"/>
      <c r="G57" s="778"/>
      <c r="J57" s="994" t="s">
        <v>256</v>
      </c>
      <c r="K57" s="1014"/>
      <c r="L57" s="1014"/>
      <c r="M57" s="995"/>
      <c r="N57" s="23"/>
      <c r="O57" s="23"/>
      <c r="P57" s="23"/>
      <c r="Q57" s="23"/>
      <c r="R57" s="31"/>
      <c r="S57" s="31"/>
      <c r="V57" s="28"/>
      <c r="W57" s="28"/>
      <c r="X57" s="28"/>
      <c r="Y57" s="28"/>
      <c r="Z57" s="28"/>
      <c r="AA57" s="28"/>
      <c r="AB57" s="28"/>
      <c r="AC57" s="28"/>
      <c r="AD57" s="28"/>
      <c r="AE57" s="28"/>
      <c r="AP57" s="28"/>
      <c r="AQ57" s="28"/>
      <c r="AR57" s="28"/>
      <c r="AS57" s="28"/>
      <c r="AT57" s="28"/>
      <c r="AU57" s="28"/>
      <c r="AV57" s="28"/>
      <c r="AW57" s="28"/>
      <c r="AX57" s="28"/>
      <c r="AY57" s="28"/>
      <c r="AZ57" s="28"/>
    </row>
    <row r="58" spans="1:52" ht="14.25" customHeight="1" thickBot="1" x14ac:dyDescent="0.35">
      <c r="A58" s="386"/>
      <c r="B58" s="31"/>
      <c r="C58" s="31"/>
      <c r="D58" s="31"/>
      <c r="E58" s="31"/>
      <c r="F58" s="31"/>
      <c r="G58" s="778"/>
      <c r="J58" s="1016">
        <f>$J$34*$J$37+$K$34*$K$37+$L$34*$L$37</f>
        <v>2442.6999999999998</v>
      </c>
      <c r="K58" s="992"/>
      <c r="L58" s="992"/>
      <c r="M58" s="993"/>
      <c r="N58" s="25" t="s">
        <v>253</v>
      </c>
      <c r="O58" s="23"/>
      <c r="P58" s="23"/>
      <c r="Q58" s="23"/>
      <c r="R58" s="31"/>
      <c r="S58" s="31"/>
      <c r="V58" s="28"/>
      <c r="W58" s="28"/>
      <c r="X58" s="28"/>
      <c r="Y58" s="28"/>
      <c r="Z58" s="28"/>
      <c r="AA58" s="28"/>
      <c r="AB58" s="28"/>
      <c r="AC58" s="28"/>
      <c r="AD58" s="28"/>
      <c r="AE58" s="28"/>
      <c r="AP58" s="28"/>
      <c r="AQ58" s="28"/>
      <c r="AR58" s="28"/>
      <c r="AS58" s="28"/>
      <c r="AT58" s="28"/>
      <c r="AU58" s="28"/>
      <c r="AV58" s="28"/>
      <c r="AW58" s="28"/>
      <c r="AX58" s="28"/>
      <c r="AY58" s="28"/>
      <c r="AZ58" s="28"/>
    </row>
    <row r="59" spans="1:52" ht="14.25" customHeight="1" thickBot="1" x14ac:dyDescent="0.35">
      <c r="A59" s="386"/>
      <c r="B59" s="31"/>
      <c r="C59" s="31"/>
      <c r="D59" s="31"/>
      <c r="E59" s="31"/>
      <c r="F59" s="31"/>
      <c r="G59" s="778"/>
      <c r="J59" s="994" t="s">
        <v>255</v>
      </c>
      <c r="K59" s="1014"/>
      <c r="L59" s="1014"/>
      <c r="M59" s="995"/>
      <c r="N59" s="23"/>
      <c r="O59" s="23"/>
      <c r="P59" s="23"/>
      <c r="Q59" s="23"/>
      <c r="R59" s="23"/>
      <c r="S59" s="23"/>
      <c r="V59" s="28"/>
      <c r="W59" s="28"/>
      <c r="X59" s="28"/>
      <c r="Y59" s="28"/>
      <c r="Z59" s="28"/>
      <c r="AA59" s="28"/>
      <c r="AB59" s="28"/>
      <c r="AC59" s="28"/>
      <c r="AD59" s="28"/>
      <c r="AE59" s="28"/>
      <c r="AP59" s="28"/>
      <c r="AQ59" s="28"/>
      <c r="AR59" s="28"/>
      <c r="AS59" s="28"/>
      <c r="AT59" s="28"/>
      <c r="AU59" s="28"/>
      <c r="AV59" s="28"/>
      <c r="AW59" s="28"/>
      <c r="AX59" s="28"/>
      <c r="AY59" s="28"/>
      <c r="AZ59" s="28"/>
    </row>
    <row r="60" spans="1:52" ht="14.25" customHeight="1" thickBot="1" x14ac:dyDescent="0.35">
      <c r="A60" s="386"/>
      <c r="B60" s="31"/>
      <c r="C60" s="31"/>
      <c r="D60" s="31"/>
      <c r="E60" s="31"/>
      <c r="F60" s="31"/>
      <c r="G60" s="778"/>
      <c r="J60" s="1076">
        <f>$L$47*$L$46+$M$47*$M$46+$N$47*$N$46+$O$47*$O$46+$P$47*$P$46</f>
        <v>229.99035244194278</v>
      </c>
      <c r="K60" s="992"/>
      <c r="L60" s="992"/>
      <c r="M60" s="993"/>
      <c r="N60" s="25" t="s">
        <v>253</v>
      </c>
      <c r="O60" s="23"/>
      <c r="P60" s="23"/>
      <c r="Q60" s="23"/>
      <c r="R60" s="23"/>
      <c r="S60" s="23"/>
      <c r="V60" s="28"/>
      <c r="W60" s="28"/>
      <c r="X60" s="28"/>
      <c r="Y60" s="28"/>
      <c r="Z60" s="28"/>
      <c r="AA60" s="28"/>
      <c r="AB60" s="28"/>
      <c r="AC60" s="28"/>
      <c r="AD60" s="28"/>
      <c r="AE60" s="28"/>
      <c r="AP60" s="28"/>
      <c r="AQ60" s="28"/>
      <c r="AR60" s="28"/>
      <c r="AS60" s="28"/>
      <c r="AT60" s="28"/>
      <c r="AU60" s="28"/>
      <c r="AV60" s="28"/>
      <c r="AW60" s="28"/>
      <c r="AX60" s="28"/>
      <c r="AY60" s="28"/>
      <c r="AZ60" s="28"/>
    </row>
    <row r="61" spans="1:52" ht="14.25" customHeight="1" thickBot="1" x14ac:dyDescent="0.35">
      <c r="A61" s="386"/>
      <c r="B61" s="31"/>
      <c r="C61" s="31"/>
      <c r="D61" s="31"/>
      <c r="E61" s="31"/>
      <c r="F61" s="31"/>
      <c r="G61" s="778"/>
      <c r="J61" s="994" t="s">
        <v>254</v>
      </c>
      <c r="K61" s="1014"/>
      <c r="L61" s="1014"/>
      <c r="M61" s="995"/>
      <c r="N61" s="23"/>
      <c r="O61" s="23"/>
      <c r="P61" s="23"/>
      <c r="Q61" s="23"/>
      <c r="R61" s="23"/>
      <c r="S61" s="23"/>
      <c r="V61" s="28"/>
      <c r="W61" s="28"/>
      <c r="X61" s="28"/>
      <c r="Y61" s="28"/>
      <c r="Z61" s="28"/>
      <c r="AA61" s="28"/>
      <c r="AB61" s="28"/>
      <c r="AC61" s="28"/>
      <c r="AD61" s="28"/>
      <c r="AE61" s="28"/>
      <c r="AP61" s="28"/>
      <c r="AQ61" s="28"/>
      <c r="AR61" s="28"/>
      <c r="AS61" s="28"/>
      <c r="AT61" s="28"/>
      <c r="AU61" s="28"/>
      <c r="AV61" s="28"/>
      <c r="AW61" s="28"/>
      <c r="AX61" s="28"/>
      <c r="AY61" s="28"/>
      <c r="AZ61" s="28"/>
    </row>
    <row r="62" spans="1:52" ht="14.25" customHeight="1" thickBot="1" x14ac:dyDescent="0.35">
      <c r="A62" s="386"/>
      <c r="B62" s="31"/>
      <c r="C62" s="31"/>
      <c r="D62" s="31"/>
      <c r="E62" s="31"/>
      <c r="F62" s="31"/>
      <c r="G62" s="392"/>
      <c r="H62" s="28"/>
      <c r="I62" s="28"/>
      <c r="J62" s="1070">
        <f>$L$48*$L$46+$M$48*$M$46+$N$48*$N$46+$O$48*$O$46+$P$48*$P$46</f>
        <v>5.55588276316063E-2</v>
      </c>
      <c r="K62" s="992"/>
      <c r="L62" s="992"/>
      <c r="M62" s="993"/>
      <c r="N62" s="25" t="s">
        <v>253</v>
      </c>
      <c r="O62" s="23"/>
      <c r="P62" s="23"/>
      <c r="Q62" s="23"/>
      <c r="R62" s="23"/>
      <c r="S62" s="23"/>
      <c r="V62" s="28"/>
      <c r="W62" s="28"/>
      <c r="X62" s="28"/>
      <c r="Y62" s="28"/>
      <c r="Z62" s="28"/>
      <c r="AA62" s="28"/>
      <c r="AB62" s="28"/>
      <c r="AC62" s="28"/>
      <c r="AD62" s="28"/>
      <c r="AE62" s="28"/>
      <c r="AP62" s="28"/>
      <c r="AQ62" s="28"/>
      <c r="AR62" s="28"/>
      <c r="AS62" s="28"/>
      <c r="AT62" s="28"/>
      <c r="AU62" s="28"/>
      <c r="AV62" s="28"/>
      <c r="AW62" s="28"/>
      <c r="AX62" s="28"/>
      <c r="AY62" s="28"/>
      <c r="AZ62" s="28"/>
    </row>
    <row r="63" spans="1:52" ht="14.25" customHeight="1" thickBot="1" x14ac:dyDescent="0.35">
      <c r="A63" s="386"/>
      <c r="B63" s="31"/>
      <c r="C63" s="31"/>
      <c r="D63" s="31"/>
      <c r="E63" s="31"/>
      <c r="F63" s="31"/>
      <c r="G63" s="392"/>
      <c r="H63" s="28"/>
      <c r="I63" s="28"/>
      <c r="J63" s="23"/>
      <c r="K63" s="23"/>
      <c r="L63" s="23"/>
      <c r="M63" s="23"/>
      <c r="N63" s="23"/>
      <c r="O63" s="23"/>
      <c r="P63" s="23"/>
      <c r="Q63" s="23"/>
      <c r="R63" s="23"/>
      <c r="S63" s="23"/>
      <c r="V63" s="28"/>
      <c r="W63" s="28"/>
      <c r="X63" s="28"/>
      <c r="Y63" s="28"/>
      <c r="Z63" s="28"/>
      <c r="AA63" s="28"/>
      <c r="AB63" s="28"/>
      <c r="AC63" s="28"/>
      <c r="AD63" s="28"/>
      <c r="AE63" s="28"/>
      <c r="AP63" s="28"/>
      <c r="AQ63" s="28"/>
      <c r="AR63" s="28"/>
      <c r="AS63" s="28"/>
      <c r="AT63" s="28"/>
      <c r="AU63" s="28"/>
      <c r="AV63" s="28"/>
      <c r="AW63" s="28"/>
      <c r="AX63" s="28"/>
      <c r="AY63" s="28"/>
      <c r="AZ63" s="28"/>
    </row>
    <row r="64" spans="1:52" ht="14.25" customHeight="1" thickBot="1" x14ac:dyDescent="0.4">
      <c r="A64" s="386"/>
      <c r="B64" s="31"/>
      <c r="C64" s="31"/>
      <c r="D64" s="31"/>
      <c r="E64" s="31"/>
      <c r="F64" s="31"/>
      <c r="G64" s="392"/>
      <c r="H64" s="28"/>
      <c r="I64" s="28"/>
      <c r="J64" s="1063" t="s">
        <v>252</v>
      </c>
      <c r="K64" s="967"/>
      <c r="L64" s="967"/>
      <c r="M64" s="967"/>
      <c r="N64" s="967"/>
      <c r="O64" s="967"/>
      <c r="P64" s="967"/>
      <c r="Q64" s="967"/>
      <c r="R64" s="967"/>
      <c r="S64" s="96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ht="14.25" customHeight="1" thickBot="1" x14ac:dyDescent="0.35">
      <c r="A65" s="386"/>
      <c r="B65" s="31"/>
      <c r="C65" s="31"/>
      <c r="D65" s="31"/>
      <c r="E65" s="31"/>
      <c r="F65" s="31"/>
      <c r="G65" s="392"/>
      <c r="H65" s="28"/>
      <c r="I65" s="28"/>
      <c r="J65" s="1059" t="s">
        <v>243</v>
      </c>
      <c r="K65" s="1043"/>
      <c r="L65" s="1042" t="s">
        <v>242</v>
      </c>
      <c r="M65" s="1043"/>
      <c r="N65" s="1042" t="s">
        <v>251</v>
      </c>
      <c r="O65" s="1043"/>
      <c r="P65" s="1042" t="s">
        <v>240</v>
      </c>
      <c r="Q65" s="1043"/>
      <c r="R65" s="1042" t="s">
        <v>239</v>
      </c>
      <c r="S65" s="1044"/>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row>
    <row r="66" spans="1:52" ht="14.25" customHeight="1" thickBot="1" x14ac:dyDescent="0.35">
      <c r="A66" s="386"/>
      <c r="B66" s="31"/>
      <c r="C66" s="31"/>
      <c r="D66" s="31"/>
      <c r="E66" s="31"/>
      <c r="F66" s="31"/>
      <c r="G66" s="392"/>
      <c r="H66" s="28"/>
      <c r="I66" s="28"/>
      <c r="J66" s="1075">
        <f>K12</f>
        <v>303384.17827450449</v>
      </c>
      <c r="K66" s="1000"/>
      <c r="L66" s="1050">
        <f>J66/$J$58</f>
        <v>124.20034317538155</v>
      </c>
      <c r="M66" s="1000"/>
      <c r="N66" s="1050">
        <f>K19</f>
        <v>256044.37377868232</v>
      </c>
      <c r="O66" s="1000"/>
      <c r="P66" s="1050">
        <f>N66/$J$60</f>
        <v>1113.2831054003295</v>
      </c>
      <c r="Q66" s="1000"/>
      <c r="R66" s="1055">
        <f>(L66+P66)/3600</f>
        <v>0.34374540238214196</v>
      </c>
      <c r="S66" s="1001"/>
      <c r="V66" s="28"/>
      <c r="W66" s="28"/>
      <c r="X66" s="28"/>
      <c r="Y66" s="28"/>
      <c r="Z66" s="28"/>
      <c r="AA66" s="28"/>
      <c r="AB66" s="28"/>
      <c r="AC66" s="28"/>
      <c r="AD66" s="28"/>
      <c r="AE66" s="28"/>
      <c r="AK66" s="28"/>
      <c r="AL66" s="28"/>
      <c r="AM66" s="28"/>
      <c r="AN66" s="28"/>
      <c r="AO66" s="28"/>
      <c r="AP66" s="28"/>
      <c r="AQ66" s="28"/>
      <c r="AR66" s="28"/>
      <c r="AS66" s="28"/>
      <c r="AT66" s="28"/>
      <c r="AU66" s="28"/>
      <c r="AV66" s="28"/>
      <c r="AW66" s="28"/>
      <c r="AX66" s="28"/>
      <c r="AY66" s="28"/>
      <c r="AZ66" s="28"/>
    </row>
    <row r="67" spans="1:52" ht="14.25" customHeight="1" x14ac:dyDescent="0.3">
      <c r="A67" s="386"/>
      <c r="B67" s="31"/>
      <c r="C67" s="31"/>
      <c r="D67" s="31"/>
      <c r="E67" s="31"/>
      <c r="F67" s="31"/>
      <c r="G67" s="392"/>
      <c r="H67" s="28"/>
      <c r="I67" s="28"/>
      <c r="J67" s="1069" t="s">
        <v>238</v>
      </c>
      <c r="K67" s="1040"/>
      <c r="L67" s="1040"/>
      <c r="M67" s="1039" t="s">
        <v>237</v>
      </c>
      <c r="N67" s="1040"/>
      <c r="O67" s="1039" t="s">
        <v>236</v>
      </c>
      <c r="P67" s="1040"/>
      <c r="Q67" s="1039" t="s">
        <v>235</v>
      </c>
      <c r="R67" s="1040"/>
      <c r="S67" s="1038" t="s">
        <v>234</v>
      </c>
      <c r="V67" s="28"/>
      <c r="W67" s="28"/>
      <c r="X67" s="28"/>
      <c r="Y67" s="28"/>
      <c r="Z67" s="28"/>
      <c r="AA67" s="28"/>
      <c r="AB67" s="28"/>
      <c r="AC67" s="28"/>
      <c r="AD67" s="28"/>
      <c r="AE67" s="28"/>
      <c r="AK67" s="28"/>
      <c r="AL67" s="28"/>
      <c r="AM67" s="28"/>
      <c r="AN67" s="28"/>
      <c r="AO67" s="28"/>
      <c r="AP67" s="28"/>
      <c r="AQ67" s="28"/>
      <c r="AR67" s="28"/>
      <c r="AS67" s="28"/>
      <c r="AT67" s="28"/>
      <c r="AU67" s="28"/>
      <c r="AV67" s="28"/>
      <c r="AW67" s="28"/>
      <c r="AX67" s="28"/>
      <c r="AY67" s="28"/>
      <c r="AZ67" s="28"/>
    </row>
    <row r="68" spans="1:52" ht="14.25" customHeight="1" x14ac:dyDescent="0.3">
      <c r="A68" s="386"/>
      <c r="B68" s="31"/>
      <c r="C68" s="31"/>
      <c r="D68" s="31"/>
      <c r="E68" s="31"/>
      <c r="F68" s="31"/>
      <c r="G68" s="392"/>
      <c r="H68" s="28"/>
      <c r="I68" s="28"/>
      <c r="J68" s="1072" t="s">
        <v>233</v>
      </c>
      <c r="K68" s="1071"/>
      <c r="L68" s="369" t="s">
        <v>232</v>
      </c>
      <c r="M68" s="1071"/>
      <c r="N68" s="1071"/>
      <c r="O68" s="1071"/>
      <c r="P68" s="1071"/>
      <c r="Q68" s="1071"/>
      <c r="R68" s="1071"/>
      <c r="S68" s="932"/>
      <c r="V68" s="28"/>
      <c r="W68" s="28"/>
      <c r="X68" s="28"/>
      <c r="Y68" s="28"/>
      <c r="Z68" s="28"/>
      <c r="AA68" s="28"/>
      <c r="AB68" s="28"/>
      <c r="AC68" s="28"/>
      <c r="AD68" s="28"/>
      <c r="AE68" s="28"/>
      <c r="AK68" s="28"/>
      <c r="AL68" s="28"/>
      <c r="AM68" s="28"/>
      <c r="AN68" s="28"/>
      <c r="AO68" s="28"/>
      <c r="AP68" s="28"/>
      <c r="AQ68" s="28"/>
      <c r="AR68" s="28"/>
      <c r="AS68" s="28"/>
      <c r="AT68" s="28"/>
      <c r="AU68" s="28"/>
      <c r="AV68" s="28"/>
      <c r="AW68" s="28"/>
      <c r="AX68" s="28"/>
      <c r="AY68" s="28"/>
      <c r="AZ68" s="28"/>
    </row>
    <row r="69" spans="1:52" ht="14.25" customHeight="1" thickBot="1" x14ac:dyDescent="0.35">
      <c r="A69" s="386"/>
      <c r="B69" s="31"/>
      <c r="C69" s="31"/>
      <c r="D69" s="31"/>
      <c r="E69" s="31"/>
      <c r="F69" s="31"/>
      <c r="G69" s="392"/>
      <c r="H69" s="28"/>
      <c r="I69" s="28"/>
      <c r="J69" s="1073">
        <f>R66/$J$51</f>
        <v>2.2916360158809466E-2</v>
      </c>
      <c r="K69" s="1048"/>
      <c r="L69" s="370">
        <f>J69*(100^2)</f>
        <v>229.16360158809465</v>
      </c>
      <c r="M69" s="1074">
        <f>SQRT(J69/(0.2*0.5))</f>
        <v>0.47871035249730565</v>
      </c>
      <c r="N69" s="1048"/>
      <c r="O69" s="1049">
        <f>((M69/$L$51)^3*($N$51/R66)*((($J$60*P66/(P66+L66))+($J$58*L66/(L66+P66)))/$P$51)*($J$62/$R$51))^0.5</f>
        <v>2.2240084476985125</v>
      </c>
      <c r="P69" s="1048"/>
      <c r="Q69" s="1047">
        <f>$J$39/O69</f>
        <v>44.963857985109613</v>
      </c>
      <c r="R69" s="1048"/>
      <c r="S69" s="371">
        <v>0.99</v>
      </c>
      <c r="V69" s="28"/>
      <c r="W69" s="28"/>
      <c r="X69" s="28"/>
      <c r="Y69" s="28"/>
      <c r="Z69" s="28"/>
      <c r="AA69" s="28"/>
      <c r="AB69" s="28"/>
      <c r="AC69" s="28"/>
      <c r="AD69" s="28"/>
      <c r="AE69" s="28"/>
      <c r="AK69" s="28"/>
      <c r="AL69" s="28"/>
      <c r="AM69" s="28"/>
      <c r="AN69" s="28"/>
      <c r="AO69" s="28"/>
      <c r="AP69" s="28"/>
      <c r="AQ69" s="28"/>
      <c r="AR69" s="28"/>
      <c r="AS69" s="28"/>
      <c r="AT69" s="28"/>
      <c r="AU69" s="28"/>
      <c r="AV69" s="28"/>
      <c r="AW69" s="28"/>
      <c r="AX69" s="28"/>
      <c r="AY69" s="28"/>
      <c r="AZ69" s="28"/>
    </row>
    <row r="70" spans="1:52" ht="14.25" customHeight="1" thickBot="1" x14ac:dyDescent="0.4">
      <c r="A70" s="386"/>
      <c r="B70" s="31"/>
      <c r="C70" s="31"/>
      <c r="D70" s="31"/>
      <c r="E70" s="31"/>
      <c r="F70" s="31"/>
      <c r="G70" s="392"/>
      <c r="H70" s="31"/>
      <c r="I70" s="28"/>
      <c r="J70" s="1083" t="s">
        <v>250</v>
      </c>
      <c r="K70" s="1080"/>
      <c r="L70" s="1080"/>
      <c r="M70" s="1080"/>
      <c r="N70" s="1080"/>
      <c r="O70" s="1080"/>
      <c r="P70" s="1080"/>
      <c r="Q70" s="1080"/>
      <c r="R70" s="1080"/>
      <c r="S70" s="1081"/>
      <c r="V70" s="28"/>
      <c r="W70" s="28"/>
      <c r="X70" s="28"/>
      <c r="Y70" s="28"/>
      <c r="Z70" s="28"/>
      <c r="AA70" s="28"/>
      <c r="AB70" s="28"/>
      <c r="AC70" s="28"/>
      <c r="AD70" s="28"/>
      <c r="AE70" s="28"/>
      <c r="AK70" s="28"/>
      <c r="AL70" s="28"/>
      <c r="AM70" s="28"/>
      <c r="AN70" s="28"/>
      <c r="AO70" s="28"/>
      <c r="AP70" s="28"/>
      <c r="AQ70" s="28"/>
      <c r="AR70" s="28"/>
      <c r="AS70" s="28"/>
      <c r="AT70" s="28"/>
      <c r="AU70" s="28"/>
      <c r="AV70" s="28"/>
      <c r="AW70" s="28"/>
      <c r="AX70" s="28"/>
      <c r="AY70" s="28"/>
      <c r="AZ70" s="28"/>
    </row>
    <row r="71" spans="1:52" ht="14.25" customHeight="1" thickBot="1" x14ac:dyDescent="0.35">
      <c r="A71" s="386"/>
      <c r="B71" s="945" t="s">
        <v>1011</v>
      </c>
      <c r="C71" s="946"/>
      <c r="D71" s="946"/>
      <c r="E71" s="946"/>
      <c r="F71" s="947"/>
      <c r="G71" s="776"/>
      <c r="H71" s="25"/>
      <c r="I71" s="28"/>
      <c r="J71" s="1059" t="s">
        <v>249</v>
      </c>
      <c r="K71" s="1043"/>
      <c r="L71" s="1042" t="s">
        <v>242</v>
      </c>
      <c r="M71" s="1043"/>
      <c r="N71" s="1042" t="s">
        <v>248</v>
      </c>
      <c r="O71" s="1043"/>
      <c r="P71" s="1042" t="s">
        <v>240</v>
      </c>
      <c r="Q71" s="1043"/>
      <c r="R71" s="1042" t="s">
        <v>239</v>
      </c>
      <c r="S71" s="1044"/>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row>
    <row r="72" spans="1:52" ht="14.25" customHeight="1" thickBot="1" x14ac:dyDescent="0.35">
      <c r="A72" s="779"/>
      <c r="B72" s="780"/>
      <c r="C72" s="780"/>
      <c r="D72" s="780"/>
      <c r="E72" s="780"/>
      <c r="F72" s="780"/>
      <c r="G72" s="781"/>
      <c r="H72" s="31"/>
      <c r="I72" s="28"/>
      <c r="J72" s="1075">
        <f>M12</f>
        <v>303383.86876197823</v>
      </c>
      <c r="K72" s="1000"/>
      <c r="L72" s="1050">
        <f>J72/$J$58</f>
        <v>124.20021646619652</v>
      </c>
      <c r="M72" s="1000"/>
      <c r="N72" s="1050">
        <f>M18</f>
        <v>256044.37377868232</v>
      </c>
      <c r="O72" s="1000"/>
      <c r="P72" s="1050">
        <f>N72/$J$60</f>
        <v>1113.2831054003295</v>
      </c>
      <c r="Q72" s="1000"/>
      <c r="R72" s="1055">
        <f>(L72+P72)/3600</f>
        <v>0.34374536718514609</v>
      </c>
      <c r="S72" s="1001"/>
      <c r="T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row>
    <row r="73" spans="1:52" ht="14.25" customHeight="1" x14ac:dyDescent="0.3">
      <c r="A73" s="28"/>
      <c r="B73" s="28"/>
      <c r="C73" s="28"/>
      <c r="D73" s="28"/>
      <c r="E73" s="28"/>
      <c r="F73" s="28"/>
      <c r="G73" s="28"/>
      <c r="H73" s="28"/>
      <c r="I73" s="28"/>
      <c r="J73" s="1069" t="s">
        <v>238</v>
      </c>
      <c r="K73" s="1040"/>
      <c r="L73" s="1040"/>
      <c r="M73" s="1039" t="s">
        <v>237</v>
      </c>
      <c r="N73" s="1040"/>
      <c r="O73" s="1039" t="s">
        <v>236</v>
      </c>
      <c r="P73" s="1040"/>
      <c r="Q73" s="1039" t="s">
        <v>235</v>
      </c>
      <c r="R73" s="1040"/>
      <c r="S73" s="1038" t="s">
        <v>234</v>
      </c>
      <c r="T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ht="14.25" customHeight="1" thickBot="1" x14ac:dyDescent="0.35">
      <c r="A74" s="28"/>
      <c r="B74" s="28"/>
      <c r="C74" s="28"/>
      <c r="D74" s="28"/>
      <c r="E74" s="28"/>
      <c r="F74" s="28"/>
      <c r="G74" s="28"/>
      <c r="H74" s="28"/>
      <c r="I74" s="28"/>
      <c r="J74" s="1078" t="s">
        <v>233</v>
      </c>
      <c r="K74" s="1041"/>
      <c r="L74" s="374" t="s">
        <v>232</v>
      </c>
      <c r="M74" s="1041"/>
      <c r="N74" s="1041"/>
      <c r="O74" s="1041"/>
      <c r="P74" s="1041"/>
      <c r="Q74" s="1041"/>
      <c r="R74" s="1041"/>
      <c r="S74" s="922"/>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row>
    <row r="75" spans="1:52" ht="14.25" customHeight="1" thickBot="1" x14ac:dyDescent="0.35">
      <c r="A75" s="28"/>
      <c r="B75" s="28"/>
      <c r="C75" s="28"/>
      <c r="D75" s="28"/>
      <c r="E75" s="28"/>
      <c r="F75" s="28"/>
      <c r="G75" s="28"/>
      <c r="H75" s="28"/>
      <c r="I75" s="28"/>
      <c r="J75" s="1082">
        <f>R72/$J$51</f>
        <v>2.2916357812343073E-2</v>
      </c>
      <c r="K75" s="1000"/>
      <c r="L75" s="315">
        <f>J75*(100^2)</f>
        <v>229.16357812343074</v>
      </c>
      <c r="M75" s="1055">
        <f>SQRT(J75/(0.2*0.5))</f>
        <v>0.47871032798909896</v>
      </c>
      <c r="N75" s="1000"/>
      <c r="O75" s="1061">
        <f>((M75/$L$51)^3*($N$51/R72)*((($J$60*P72/(P72+L72))+($J$58*L72/(L72+P72)))/$P$51)*($J$62/$R$51))^0.5</f>
        <v>2.2240078893953439</v>
      </c>
      <c r="P75" s="1000"/>
      <c r="Q75" s="1062">
        <f>$J$39/O75</f>
        <v>44.963869272598522</v>
      </c>
      <c r="R75" s="1000"/>
      <c r="S75" s="375">
        <v>0.99</v>
      </c>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row>
    <row r="76" spans="1:52" ht="14.25" customHeight="1" thickBot="1" x14ac:dyDescent="0.4">
      <c r="A76" s="28"/>
      <c r="B76" s="28"/>
      <c r="C76" s="28"/>
      <c r="D76" s="28"/>
      <c r="E76" s="28"/>
      <c r="F76" s="28"/>
      <c r="G76" s="28"/>
      <c r="H76" s="28"/>
      <c r="I76" s="28"/>
      <c r="J76" s="1058" t="s">
        <v>247</v>
      </c>
      <c r="K76" s="949"/>
      <c r="L76" s="949"/>
      <c r="M76" s="949"/>
      <c r="N76" s="949"/>
      <c r="O76" s="949"/>
      <c r="P76" s="949"/>
      <c r="Q76" s="949"/>
      <c r="R76" s="949"/>
      <c r="S76" s="950"/>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7" spans="1:52" ht="14.25" customHeight="1" thickBot="1" x14ac:dyDescent="0.35">
      <c r="A77" s="28"/>
      <c r="B77" s="28"/>
      <c r="C77" s="28"/>
      <c r="D77" s="28"/>
      <c r="E77" s="28"/>
      <c r="F77" s="28"/>
      <c r="G77" s="28"/>
      <c r="H77" s="28"/>
      <c r="I77" s="28"/>
      <c r="J77" s="1059" t="s">
        <v>246</v>
      </c>
      <c r="K77" s="1043"/>
      <c r="L77" s="1042" t="s">
        <v>242</v>
      </c>
      <c r="M77" s="1043"/>
      <c r="N77" s="1042" t="s">
        <v>245</v>
      </c>
      <c r="O77" s="1043"/>
      <c r="P77" s="1042" t="s">
        <v>240</v>
      </c>
      <c r="Q77" s="1043"/>
      <c r="R77" s="1042" t="s">
        <v>239</v>
      </c>
      <c r="S77" s="1044"/>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row>
    <row r="78" spans="1:52" ht="14.25" customHeight="1" thickBot="1" x14ac:dyDescent="0.35">
      <c r="A78" s="28"/>
      <c r="B78" s="28"/>
      <c r="C78" s="28"/>
      <c r="D78" s="28"/>
      <c r="E78" s="28"/>
      <c r="F78" s="28"/>
      <c r="G78" s="28"/>
      <c r="H78" s="28"/>
      <c r="I78" s="28"/>
      <c r="J78" s="1057">
        <f>O12</f>
        <v>303353.22702187503</v>
      </c>
      <c r="K78" s="1037"/>
      <c r="L78" s="1060">
        <f>J78/$J$58</f>
        <v>124.18767225687766</v>
      </c>
      <c r="M78" s="1037"/>
      <c r="N78" s="1060">
        <f>O18</f>
        <v>256044.37377868232</v>
      </c>
      <c r="O78" s="1037"/>
      <c r="P78" s="1060">
        <f>N78/$J$60</f>
        <v>1113.2831054003295</v>
      </c>
      <c r="Q78" s="1037"/>
      <c r="R78" s="1065">
        <f>(L78+P78)/3600</f>
        <v>0.34374188268255756</v>
      </c>
      <c r="S78" s="1077"/>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row>
    <row r="79" spans="1:52" ht="14.25" customHeight="1" x14ac:dyDescent="0.3">
      <c r="A79" s="28"/>
      <c r="B79" s="28"/>
      <c r="C79" s="28"/>
      <c r="D79" s="28"/>
      <c r="E79" s="28"/>
      <c r="F79" s="28"/>
      <c r="G79" s="28"/>
      <c r="H79" s="28"/>
      <c r="I79" s="28"/>
      <c r="J79" s="1069" t="s">
        <v>238</v>
      </c>
      <c r="K79" s="1040"/>
      <c r="L79" s="1040"/>
      <c r="M79" s="1039" t="s">
        <v>237</v>
      </c>
      <c r="N79" s="1040"/>
      <c r="O79" s="1039" t="s">
        <v>236</v>
      </c>
      <c r="P79" s="1040"/>
      <c r="Q79" s="1039" t="s">
        <v>235</v>
      </c>
      <c r="R79" s="1040"/>
      <c r="S79" s="1038" t="s">
        <v>234</v>
      </c>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row>
    <row r="80" spans="1:52" ht="14.25" customHeight="1" thickBot="1" x14ac:dyDescent="0.35">
      <c r="A80" s="28"/>
      <c r="B80" s="28"/>
      <c r="C80" s="28"/>
      <c r="D80" s="28"/>
      <c r="E80" s="28"/>
      <c r="F80" s="28"/>
      <c r="G80" s="28"/>
      <c r="H80" s="28"/>
      <c r="I80" s="28"/>
      <c r="J80" s="1078" t="s">
        <v>233</v>
      </c>
      <c r="K80" s="1041"/>
      <c r="L80" s="374" t="s">
        <v>232</v>
      </c>
      <c r="M80" s="1041"/>
      <c r="N80" s="1041"/>
      <c r="O80" s="1041"/>
      <c r="P80" s="1041"/>
      <c r="Q80" s="1041"/>
      <c r="R80" s="1041"/>
      <c r="S80" s="922"/>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row>
    <row r="81" spans="1:52" ht="14.25" customHeight="1" thickBot="1" x14ac:dyDescent="0.35">
      <c r="A81" s="28"/>
      <c r="B81" s="28"/>
      <c r="C81" s="28"/>
      <c r="D81" s="28"/>
      <c r="E81" s="28"/>
      <c r="F81" s="28"/>
      <c r="G81" s="28"/>
      <c r="H81" s="28"/>
      <c r="I81" s="28"/>
      <c r="J81" s="1064">
        <f>R78/$J$51</f>
        <v>2.2916125512170503E-2</v>
      </c>
      <c r="K81" s="1037"/>
      <c r="L81" s="372">
        <f>J81*(100^2)</f>
        <v>229.16125512170504</v>
      </c>
      <c r="M81" s="1065">
        <f>SQRT(J81/(0.2*0.5))</f>
        <v>0.47870790167042887</v>
      </c>
      <c r="N81" s="1037"/>
      <c r="O81" s="1066">
        <f>((M81/$L$51)^3*($N$51/R78)*((($J$60*P78/(P78+L78))+($J$58*L78/(L78+P78)))/$P$51)*($J$62/$R$51))^0.5</f>
        <v>2.2239526164192949</v>
      </c>
      <c r="P81" s="1037"/>
      <c r="Q81" s="1036">
        <f>$J$39/O81</f>
        <v>44.964986781510824</v>
      </c>
      <c r="R81" s="1037"/>
      <c r="S81" s="373">
        <v>0.99</v>
      </c>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row>
    <row r="82" spans="1:52" ht="14.25" customHeight="1" thickBot="1" x14ac:dyDescent="0.4">
      <c r="A82" s="28"/>
      <c r="B82" s="28"/>
      <c r="C82" s="28"/>
      <c r="D82" s="28"/>
      <c r="E82" s="28"/>
      <c r="F82" s="28"/>
      <c r="G82" s="28"/>
      <c r="H82" s="28"/>
      <c r="I82" s="28"/>
      <c r="J82" s="1079" t="s">
        <v>244</v>
      </c>
      <c r="K82" s="1080"/>
      <c r="L82" s="1080"/>
      <c r="M82" s="1080"/>
      <c r="N82" s="1080"/>
      <c r="O82" s="1080"/>
      <c r="P82" s="1080"/>
      <c r="Q82" s="1080"/>
      <c r="R82" s="1080"/>
      <c r="S82" s="1081"/>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row>
    <row r="83" spans="1:52" ht="14.25" customHeight="1" thickBot="1" x14ac:dyDescent="0.35">
      <c r="A83" s="28"/>
      <c r="B83" s="28"/>
      <c r="C83" s="28"/>
      <c r="D83" s="28"/>
      <c r="E83" s="28"/>
      <c r="F83" s="28"/>
      <c r="G83" s="28"/>
      <c r="H83" s="28"/>
      <c r="I83" s="28"/>
      <c r="J83" s="1059" t="s">
        <v>243</v>
      </c>
      <c r="K83" s="1043"/>
      <c r="L83" s="1042" t="s">
        <v>242</v>
      </c>
      <c r="M83" s="1043"/>
      <c r="N83" s="1042" t="s">
        <v>241</v>
      </c>
      <c r="O83" s="1043"/>
      <c r="P83" s="1042" t="s">
        <v>240</v>
      </c>
      <c r="Q83" s="1043"/>
      <c r="R83" s="1042" t="s">
        <v>239</v>
      </c>
      <c r="S83" s="1044"/>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row>
    <row r="84" spans="1:52" ht="14.25" customHeight="1" thickBot="1" x14ac:dyDescent="0.35">
      <c r="A84" s="28"/>
      <c r="B84" s="28"/>
      <c r="C84" s="28"/>
      <c r="D84" s="28"/>
      <c r="E84" s="28"/>
      <c r="F84" s="28"/>
      <c r="G84" s="28"/>
      <c r="H84" s="28"/>
      <c r="I84" s="28"/>
      <c r="J84" s="1057">
        <f>Q12</f>
        <v>300319.69475165626</v>
      </c>
      <c r="K84" s="1037"/>
      <c r="L84" s="1060">
        <f>J84/$J$58</f>
        <v>122.94579553430887</v>
      </c>
      <c r="M84" s="1037"/>
      <c r="N84" s="1060">
        <f>Q18</f>
        <v>256044.37377868232</v>
      </c>
      <c r="O84" s="1037"/>
      <c r="P84" s="1060">
        <f>N84/$J$60</f>
        <v>1113.2831054003295</v>
      </c>
      <c r="Q84" s="1037"/>
      <c r="R84" s="1065">
        <f>(L84+P84)/3600</f>
        <v>0.34339691692628843</v>
      </c>
      <c r="S84" s="1077"/>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row>
    <row r="85" spans="1:52" ht="14.25" customHeight="1" x14ac:dyDescent="0.3">
      <c r="A85" s="28"/>
      <c r="B85" s="28"/>
      <c r="C85" s="28"/>
      <c r="D85" s="28"/>
      <c r="E85" s="28"/>
      <c r="F85" s="28"/>
      <c r="G85" s="28"/>
      <c r="H85" s="28"/>
      <c r="I85" s="28"/>
      <c r="J85" s="1069" t="s">
        <v>238</v>
      </c>
      <c r="K85" s="1040"/>
      <c r="L85" s="1040"/>
      <c r="M85" s="1039" t="s">
        <v>237</v>
      </c>
      <c r="N85" s="1040"/>
      <c r="O85" s="1039" t="s">
        <v>236</v>
      </c>
      <c r="P85" s="1040"/>
      <c r="Q85" s="1039" t="s">
        <v>235</v>
      </c>
      <c r="R85" s="1040"/>
      <c r="S85" s="1038" t="s">
        <v>234</v>
      </c>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row>
    <row r="86" spans="1:52" ht="14.25" customHeight="1" thickBot="1" x14ac:dyDescent="0.35">
      <c r="A86" s="28"/>
      <c r="B86" s="28"/>
      <c r="C86" s="28"/>
      <c r="D86" s="28"/>
      <c r="E86" s="28"/>
      <c r="F86" s="28"/>
      <c r="G86" s="28"/>
      <c r="H86" s="28"/>
      <c r="I86" s="28"/>
      <c r="J86" s="1078" t="s">
        <v>233</v>
      </c>
      <c r="K86" s="1041"/>
      <c r="L86" s="374" t="s">
        <v>232</v>
      </c>
      <c r="M86" s="1041"/>
      <c r="N86" s="1041"/>
      <c r="O86" s="1041"/>
      <c r="P86" s="1041"/>
      <c r="Q86" s="1041"/>
      <c r="R86" s="1041"/>
      <c r="S86" s="922"/>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row>
    <row r="87" spans="1:52" ht="14.25" customHeight="1" thickBot="1" x14ac:dyDescent="0.35">
      <c r="A87" s="28"/>
      <c r="B87" s="28"/>
      <c r="C87" s="28"/>
      <c r="D87" s="28"/>
      <c r="E87" s="28"/>
      <c r="F87" s="28"/>
      <c r="G87" s="28"/>
      <c r="H87" s="28"/>
      <c r="I87" s="28"/>
      <c r="J87" s="1064">
        <f>R84/$J$51</f>
        <v>2.2893127795085896E-2</v>
      </c>
      <c r="K87" s="1037"/>
      <c r="L87" s="372">
        <f>J87*(100^2)</f>
        <v>228.93127795085897</v>
      </c>
      <c r="M87" s="1065">
        <f>SQRT(J87/(0.2*0.5))</f>
        <v>0.47846763521774277</v>
      </c>
      <c r="N87" s="1037"/>
      <c r="O87" s="1066">
        <f>((M87/$L$51)^3*($N$51/R84)*((($J$60*P84/(P84+L84))+($J$58*L84/(L84+P84)))/$P$51)*($J$62/$R$51))^0.5</f>
        <v>2.21847113449487</v>
      </c>
      <c r="P87" s="1037"/>
      <c r="Q87" s="1036">
        <f>$J$39/O87</f>
        <v>45.076087962158354</v>
      </c>
      <c r="R87" s="1037"/>
      <c r="S87" s="373">
        <v>0.99</v>
      </c>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row>
    <row r="88" spans="1:52" ht="14.25" customHeight="1" x14ac:dyDescent="0.3">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row>
    <row r="89" spans="1:52" ht="14.25" customHeight="1" x14ac:dyDescent="0.3">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row>
    <row r="90" spans="1:52" ht="14.25" customHeight="1" x14ac:dyDescent="0.3">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row>
    <row r="91" spans="1:52" ht="14.25" customHeight="1" x14ac:dyDescent="0.3">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row>
    <row r="92" spans="1:52" ht="14.25" customHeight="1" x14ac:dyDescent="0.3">
      <c r="A92" s="28"/>
      <c r="B92" s="28"/>
      <c r="C92" s="28"/>
      <c r="D92" s="28"/>
      <c r="E92" s="28"/>
      <c r="F92" s="28"/>
      <c r="G92" s="28"/>
      <c r="H92" s="28"/>
      <c r="I92" s="28"/>
      <c r="J92" s="28"/>
      <c r="K92" s="28"/>
      <c r="L92" s="28"/>
      <c r="M92" s="28"/>
      <c r="N92" s="28"/>
      <c r="O92" s="28"/>
      <c r="P92" s="28"/>
      <c r="Q92" s="28"/>
      <c r="R92" s="28"/>
      <c r="S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row>
    <row r="93" spans="1:52" ht="14.25" customHeight="1" x14ac:dyDescent="0.3">
      <c r="A93" s="28"/>
      <c r="B93" s="28"/>
      <c r="C93" s="28"/>
      <c r="D93" s="28"/>
      <c r="E93" s="28"/>
      <c r="F93" s="28"/>
      <c r="G93" s="28"/>
      <c r="H93" s="28"/>
      <c r="I93" s="28"/>
      <c r="J93" s="28"/>
      <c r="K93" s="28"/>
      <c r="L93" s="28"/>
      <c r="M93" s="28"/>
      <c r="N93" s="28"/>
      <c r="O93" s="28"/>
      <c r="P93" s="28"/>
      <c r="Q93" s="28"/>
      <c r="R93" s="28"/>
      <c r="S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row>
    <row r="94" spans="1:52" ht="14.25" customHeight="1" x14ac:dyDescent="0.3">
      <c r="A94" s="28"/>
      <c r="B94" s="28"/>
      <c r="C94" s="28"/>
      <c r="D94" s="28"/>
      <c r="E94" s="28"/>
      <c r="F94" s="28"/>
      <c r="G94" s="28"/>
      <c r="H94" s="28"/>
      <c r="I94" s="28"/>
      <c r="J94" s="28"/>
      <c r="K94" s="28"/>
      <c r="L94" s="28"/>
      <c r="M94" s="28"/>
      <c r="N94" s="28"/>
      <c r="O94" s="28"/>
      <c r="P94" s="28"/>
      <c r="Q94" s="28"/>
      <c r="R94" s="28"/>
      <c r="S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row>
    <row r="95" spans="1:52" ht="14.25" customHeight="1" x14ac:dyDescent="0.3">
      <c r="A95" s="28"/>
      <c r="B95" s="28"/>
      <c r="C95" s="28"/>
      <c r="D95" s="28"/>
      <c r="E95" s="28"/>
      <c r="F95" s="28"/>
      <c r="G95" s="28"/>
      <c r="H95" s="28"/>
      <c r="I95" s="28"/>
      <c r="J95" s="28"/>
      <c r="K95" s="28"/>
      <c r="L95" s="28"/>
      <c r="M95" s="28"/>
      <c r="N95" s="28"/>
      <c r="O95" s="28"/>
      <c r="P95" s="28"/>
      <c r="Q95" s="28"/>
      <c r="R95" s="28"/>
      <c r="S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row>
    <row r="96" spans="1:52" ht="14.25" customHeight="1" x14ac:dyDescent="0.3">
      <c r="A96" s="28"/>
      <c r="B96" s="28"/>
      <c r="C96" s="28"/>
      <c r="D96" s="28"/>
      <c r="E96" s="28"/>
      <c r="F96" s="28"/>
      <c r="G96" s="28"/>
      <c r="H96" s="28"/>
      <c r="I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row>
    <row r="97" spans="1:52" ht="14.25" customHeight="1" x14ac:dyDescent="0.3">
      <c r="A97" s="28"/>
      <c r="B97" s="28"/>
      <c r="C97" s="28"/>
      <c r="D97" s="28"/>
      <c r="E97" s="28"/>
      <c r="F97" s="28"/>
      <c r="G97" s="28"/>
      <c r="H97" s="28"/>
      <c r="I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row>
    <row r="98" spans="1:52" ht="14.25" customHeight="1" x14ac:dyDescent="0.3">
      <c r="A98" s="28"/>
      <c r="B98" s="28"/>
      <c r="C98" s="28"/>
      <c r="D98" s="28"/>
      <c r="E98" s="28"/>
      <c r="F98" s="28"/>
      <c r="G98" s="28"/>
      <c r="H98" s="28"/>
      <c r="I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row>
    <row r="99" spans="1:52" ht="14.25" customHeight="1" x14ac:dyDescent="0.3">
      <c r="A99" s="28"/>
      <c r="B99" s="28"/>
      <c r="C99" s="28"/>
      <c r="D99" s="28"/>
      <c r="E99" s="28"/>
      <c r="F99" s="28"/>
      <c r="G99" s="28"/>
      <c r="H99" s="28"/>
      <c r="I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row>
    <row r="100" spans="1:52" ht="14.25" customHeight="1" x14ac:dyDescent="0.3">
      <c r="A100" s="28"/>
      <c r="B100" s="28"/>
      <c r="C100" s="28"/>
      <c r="D100" s="28"/>
      <c r="E100" s="28"/>
      <c r="F100" s="28"/>
      <c r="G100" s="28"/>
      <c r="H100" s="28"/>
      <c r="I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row>
    <row r="101" spans="1:52" ht="14.25" customHeight="1" x14ac:dyDescent="0.3">
      <c r="A101" s="28"/>
      <c r="B101" s="28"/>
      <c r="C101" s="28"/>
      <c r="D101" s="28"/>
      <c r="E101" s="28"/>
      <c r="F101" s="28"/>
      <c r="G101" s="28"/>
      <c r="H101" s="28"/>
      <c r="I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row>
    <row r="102" spans="1:52" ht="14.25" customHeight="1" x14ac:dyDescent="0.3">
      <c r="A102" s="28"/>
      <c r="B102" s="28"/>
      <c r="C102" s="28"/>
      <c r="D102" s="28"/>
      <c r="E102" s="28"/>
      <c r="F102" s="28"/>
      <c r="G102" s="28"/>
      <c r="H102" s="28"/>
      <c r="I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row>
    <row r="103" spans="1:52" ht="14.25" customHeight="1" x14ac:dyDescent="0.3">
      <c r="A103" s="28"/>
      <c r="B103" s="28"/>
      <c r="C103" s="28"/>
      <c r="D103" s="28"/>
      <c r="E103" s="28"/>
      <c r="F103" s="28"/>
      <c r="G103" s="28"/>
      <c r="H103" s="28"/>
      <c r="I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row>
    <row r="104" spans="1:52" ht="14.25" customHeight="1" x14ac:dyDescent="0.3">
      <c r="A104" s="28"/>
      <c r="B104" s="28"/>
      <c r="C104" s="28"/>
      <c r="D104" s="28"/>
      <c r="E104" s="28"/>
      <c r="F104" s="28"/>
      <c r="G104" s="28"/>
      <c r="H104" s="28"/>
      <c r="I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row>
    <row r="105" spans="1:52" ht="14.25" customHeight="1" x14ac:dyDescent="0.3">
      <c r="A105" s="28"/>
      <c r="B105" s="28"/>
      <c r="C105" s="28"/>
      <c r="D105" s="28"/>
      <c r="E105" s="28"/>
      <c r="F105" s="28"/>
      <c r="G105" s="28"/>
      <c r="H105" s="28"/>
      <c r="I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row>
    <row r="106" spans="1:52" ht="14.25" customHeight="1" x14ac:dyDescent="0.3">
      <c r="A106" s="28"/>
      <c r="B106" s="28"/>
      <c r="C106" s="28"/>
      <c r="D106" s="28"/>
      <c r="E106" s="28"/>
      <c r="F106" s="28"/>
      <c r="G106" s="28"/>
      <c r="H106" s="28"/>
      <c r="I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row>
    <row r="107" spans="1:52" ht="14.25" customHeight="1" x14ac:dyDescent="0.3">
      <c r="A107" s="28"/>
      <c r="B107" s="28"/>
      <c r="C107" s="28"/>
      <c r="D107" s="28"/>
      <c r="E107" s="28"/>
      <c r="F107" s="28"/>
      <c r="G107" s="28"/>
      <c r="H107" s="28"/>
      <c r="I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row>
    <row r="108" spans="1:52" ht="14.25" customHeight="1" x14ac:dyDescent="0.3">
      <c r="A108" s="28"/>
      <c r="B108" s="28"/>
      <c r="C108" s="28"/>
      <c r="D108" s="28"/>
      <c r="E108" s="28"/>
      <c r="F108" s="28"/>
      <c r="G108" s="28"/>
      <c r="H108" s="28"/>
      <c r="I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row>
    <row r="109" spans="1:52" ht="14.25" customHeight="1" x14ac:dyDescent="0.3">
      <c r="A109" s="28"/>
      <c r="B109" s="28"/>
      <c r="C109" s="28"/>
      <c r="D109" s="28"/>
      <c r="E109" s="28"/>
      <c r="F109" s="28"/>
      <c r="G109" s="28"/>
      <c r="H109" s="28"/>
      <c r="I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row>
    <row r="110" spans="1:52" ht="14.25" customHeight="1" x14ac:dyDescent="0.3">
      <c r="A110" s="28"/>
      <c r="B110" s="28"/>
      <c r="C110" s="28"/>
      <c r="D110" s="28"/>
      <c r="E110" s="28"/>
      <c r="F110" s="28"/>
      <c r="G110" s="28"/>
      <c r="H110" s="28"/>
      <c r="I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1" spans="1:52" ht="14.25" customHeight="1" x14ac:dyDescent="0.3">
      <c r="A111" s="28"/>
      <c r="B111" s="28"/>
      <c r="C111" s="28"/>
      <c r="D111" s="28"/>
      <c r="E111" s="28"/>
      <c r="F111" s="28"/>
      <c r="G111" s="28"/>
      <c r="H111" s="28"/>
      <c r="I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row>
    <row r="112" spans="1:52" ht="14.25" customHeight="1" x14ac:dyDescent="0.3">
      <c r="A112" s="28"/>
      <c r="B112" s="28"/>
      <c r="C112" s="28"/>
      <c r="D112" s="28"/>
      <c r="E112" s="28"/>
      <c r="F112" s="28"/>
      <c r="G112" s="28"/>
      <c r="H112" s="28"/>
      <c r="I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row>
    <row r="113" spans="1:52" ht="14.25" customHeight="1" x14ac:dyDescent="0.3">
      <c r="A113" s="28"/>
      <c r="B113" s="28"/>
      <c r="C113" s="28"/>
      <c r="D113" s="28"/>
      <c r="E113" s="28"/>
      <c r="F113" s="28"/>
      <c r="G113" s="28"/>
      <c r="H113" s="28"/>
      <c r="I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row>
    <row r="114" spans="1:52" ht="14.25" customHeight="1" x14ac:dyDescent="0.3">
      <c r="A114" s="28"/>
      <c r="B114" s="28"/>
      <c r="C114" s="28"/>
      <c r="D114" s="28"/>
      <c r="E114" s="28"/>
      <c r="F114" s="28"/>
      <c r="G114" s="28"/>
      <c r="H114" s="28"/>
      <c r="I114" s="28"/>
      <c r="J114" s="28"/>
      <c r="K114" s="28"/>
      <c r="L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row>
    <row r="115" spans="1:52" ht="14.25" customHeight="1" x14ac:dyDescent="0.3">
      <c r="A115" s="28"/>
      <c r="B115" s="28"/>
      <c r="C115" s="28"/>
      <c r="D115" s="28"/>
      <c r="E115" s="28"/>
      <c r="F115" s="28"/>
      <c r="G115" s="28"/>
      <c r="H115" s="28"/>
      <c r="I115" s="28"/>
      <c r="J115" s="28"/>
      <c r="K115" s="28"/>
      <c r="L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row>
    <row r="116" spans="1:52" ht="14.25" customHeight="1" x14ac:dyDescent="0.3">
      <c r="A116" s="28"/>
      <c r="B116" s="28"/>
      <c r="C116" s="28"/>
      <c r="D116" s="28"/>
      <c r="E116" s="28"/>
      <c r="F116" s="28"/>
      <c r="G116" s="28"/>
      <c r="H116" s="28"/>
      <c r="I116" s="28"/>
      <c r="J116" s="28"/>
      <c r="K116" s="28"/>
      <c r="L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row>
    <row r="117" spans="1:52" ht="14.25" customHeight="1" x14ac:dyDescent="0.3">
      <c r="A117" s="28"/>
      <c r="B117" s="28"/>
      <c r="C117" s="28"/>
      <c r="D117" s="28"/>
      <c r="E117" s="28"/>
      <c r="F117" s="28"/>
      <c r="G117" s="28"/>
      <c r="H117" s="28"/>
      <c r="I117" s="28"/>
      <c r="J117" s="28"/>
      <c r="K117" s="28"/>
      <c r="L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row>
    <row r="118" spans="1:52" ht="14.25" customHeight="1" x14ac:dyDescent="0.3">
      <c r="A118" s="28"/>
      <c r="B118" s="28"/>
      <c r="C118" s="28"/>
      <c r="D118" s="28"/>
      <c r="E118" s="28"/>
      <c r="F118" s="28"/>
      <c r="G118" s="28"/>
      <c r="H118" s="28"/>
      <c r="I118" s="28"/>
      <c r="J118" s="28"/>
      <c r="K118" s="28"/>
      <c r="L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row>
    <row r="119" spans="1:52" ht="14.25" customHeight="1" x14ac:dyDescent="0.3">
      <c r="A119" s="28"/>
      <c r="B119" s="28"/>
      <c r="C119" s="28"/>
      <c r="D119" s="28"/>
      <c r="E119" s="28"/>
      <c r="F119" s="28"/>
      <c r="G119" s="28"/>
      <c r="H119" s="28"/>
      <c r="I119" s="28"/>
      <c r="J119" s="28"/>
      <c r="K119" s="28"/>
      <c r="L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row>
    <row r="120" spans="1:52" ht="14.25" customHeight="1" x14ac:dyDescent="0.3">
      <c r="A120" s="28"/>
      <c r="B120" s="28"/>
      <c r="C120" s="28"/>
      <c r="D120" s="28"/>
      <c r="E120" s="28"/>
      <c r="F120" s="28"/>
      <c r="G120" s="28"/>
      <c r="H120" s="28"/>
      <c r="I120" s="28"/>
      <c r="J120" s="28"/>
      <c r="K120" s="28"/>
      <c r="L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row>
    <row r="121" spans="1:52" ht="14.25" customHeight="1" x14ac:dyDescent="0.3">
      <c r="A121" s="28"/>
      <c r="B121" s="28"/>
      <c r="C121" s="28"/>
      <c r="D121" s="28"/>
      <c r="E121" s="28"/>
      <c r="F121" s="28"/>
      <c r="G121" s="28"/>
      <c r="H121" s="28"/>
      <c r="I121" s="28"/>
      <c r="J121" s="28"/>
      <c r="K121" s="28"/>
      <c r="L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row>
    <row r="122" spans="1:52" ht="14.25" customHeight="1" x14ac:dyDescent="0.3">
      <c r="A122" s="28"/>
      <c r="B122" s="28"/>
      <c r="C122" s="28"/>
      <c r="D122" s="28"/>
      <c r="E122" s="28"/>
      <c r="F122" s="28"/>
      <c r="G122" s="28"/>
      <c r="H122" s="28"/>
      <c r="I122" s="28"/>
      <c r="J122" s="28"/>
      <c r="K122" s="28"/>
      <c r="L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row>
    <row r="123" spans="1:52" ht="14.25" customHeight="1" x14ac:dyDescent="0.3">
      <c r="A123" s="28"/>
      <c r="B123" s="28"/>
      <c r="C123" s="28"/>
      <c r="D123" s="28"/>
      <c r="E123" s="28"/>
      <c r="F123" s="28"/>
      <c r="G123" s="28"/>
      <c r="H123" s="28"/>
      <c r="I123" s="28"/>
      <c r="J123" s="28"/>
      <c r="K123" s="28"/>
      <c r="L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row>
    <row r="124" spans="1:52" ht="14.25" customHeight="1" x14ac:dyDescent="0.3">
      <c r="A124" s="28"/>
      <c r="B124" s="28"/>
      <c r="C124" s="28"/>
      <c r="D124" s="28"/>
      <c r="E124" s="28"/>
      <c r="F124" s="28"/>
      <c r="G124" s="28"/>
      <c r="H124" s="28"/>
      <c r="I124" s="28"/>
      <c r="J124" s="28"/>
      <c r="K124" s="28"/>
      <c r="L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row>
    <row r="125" spans="1:52" ht="14.25" customHeight="1" x14ac:dyDescent="0.3">
      <c r="A125" s="28"/>
      <c r="B125" s="28"/>
      <c r="C125" s="28"/>
      <c r="D125" s="28"/>
      <c r="E125" s="28"/>
      <c r="F125" s="28"/>
      <c r="G125" s="28"/>
      <c r="H125" s="28"/>
      <c r="I125" s="28"/>
      <c r="J125" s="28"/>
      <c r="K125" s="28"/>
      <c r="L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row>
    <row r="126" spans="1:52" ht="14.25" customHeight="1" x14ac:dyDescent="0.3">
      <c r="A126" s="28"/>
      <c r="B126" s="28"/>
      <c r="C126" s="28"/>
      <c r="D126" s="28"/>
      <c r="E126" s="28"/>
      <c r="F126" s="28"/>
      <c r="G126" s="28"/>
      <c r="H126" s="28"/>
      <c r="I126" s="28"/>
      <c r="J126" s="28"/>
      <c r="K126" s="28"/>
      <c r="L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row>
    <row r="127" spans="1:52" ht="14.25" customHeight="1" x14ac:dyDescent="0.3">
      <c r="A127" s="28"/>
      <c r="B127" s="28"/>
      <c r="C127" s="28"/>
      <c r="D127" s="28"/>
      <c r="E127" s="28"/>
      <c r="F127" s="28"/>
      <c r="G127" s="28"/>
      <c r="H127" s="28"/>
      <c r="I127" s="28"/>
      <c r="J127" s="28"/>
      <c r="K127" s="28"/>
      <c r="L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row>
    <row r="128" spans="1:52" ht="14.25" customHeight="1" x14ac:dyDescent="0.3">
      <c r="A128" s="28"/>
      <c r="B128" s="28"/>
      <c r="C128" s="28"/>
      <c r="D128" s="28"/>
      <c r="E128" s="28"/>
      <c r="F128" s="28"/>
      <c r="G128" s="28"/>
      <c r="H128" s="28"/>
      <c r="I128" s="28"/>
      <c r="J128" s="28"/>
      <c r="K128" s="28"/>
      <c r="L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row>
    <row r="129" spans="1:52" ht="14.25" customHeight="1" x14ac:dyDescent="0.3">
      <c r="A129" s="28"/>
      <c r="B129" s="28"/>
      <c r="C129" s="28"/>
      <c r="D129" s="28"/>
      <c r="E129" s="28"/>
      <c r="F129" s="28"/>
      <c r="G129" s="28"/>
      <c r="H129" s="28"/>
      <c r="I129" s="28"/>
      <c r="J129" s="28"/>
      <c r="K129" s="28"/>
      <c r="L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row>
    <row r="130" spans="1:52" ht="14.25" customHeight="1" x14ac:dyDescent="0.3">
      <c r="A130" s="28"/>
      <c r="B130" s="28"/>
      <c r="C130" s="28"/>
      <c r="D130" s="28"/>
      <c r="E130" s="28"/>
      <c r="F130" s="28"/>
      <c r="G130" s="28"/>
      <c r="H130" s="28"/>
      <c r="I130" s="28"/>
      <c r="J130" s="28"/>
      <c r="K130" s="28"/>
      <c r="L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row>
    <row r="131" spans="1:52" ht="14.25" customHeight="1" x14ac:dyDescent="0.3">
      <c r="A131" s="28"/>
      <c r="B131" s="28"/>
      <c r="C131" s="28"/>
      <c r="D131" s="28"/>
      <c r="E131" s="28"/>
      <c r="F131" s="28"/>
      <c r="G131" s="28"/>
      <c r="H131" s="28"/>
      <c r="I131" s="28"/>
      <c r="J131" s="28"/>
      <c r="K131" s="28"/>
      <c r="L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row>
    <row r="132" spans="1:52" ht="14.25" customHeight="1" x14ac:dyDescent="0.3">
      <c r="A132" s="28"/>
      <c r="B132" s="28"/>
      <c r="C132" s="28"/>
      <c r="D132" s="28"/>
      <c r="E132" s="28"/>
      <c r="F132" s="28"/>
      <c r="G132" s="28"/>
      <c r="H132" s="28"/>
      <c r="I132" s="28"/>
      <c r="J132" s="28"/>
      <c r="K132" s="28"/>
      <c r="L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row>
    <row r="133" spans="1:52" ht="14.25" customHeight="1" x14ac:dyDescent="0.3">
      <c r="A133" s="28"/>
      <c r="B133" s="28"/>
      <c r="C133" s="28"/>
      <c r="D133" s="28"/>
      <c r="E133" s="28"/>
      <c r="F133" s="28"/>
      <c r="G133" s="28"/>
      <c r="H133" s="28"/>
      <c r="I133" s="28"/>
      <c r="J133" s="28"/>
      <c r="K133" s="28"/>
      <c r="L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row>
    <row r="134" spans="1:52" ht="14.25" customHeight="1" x14ac:dyDescent="0.3">
      <c r="A134" s="28"/>
      <c r="B134" s="28"/>
      <c r="C134" s="28"/>
      <c r="D134" s="28"/>
      <c r="E134" s="28"/>
      <c r="F134" s="28"/>
      <c r="G134" s="28"/>
      <c r="H134" s="28"/>
      <c r="I134" s="28"/>
      <c r="J134" s="28"/>
      <c r="K134" s="28"/>
      <c r="L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row>
    <row r="135" spans="1:52" ht="14.25" customHeight="1" x14ac:dyDescent="0.3">
      <c r="A135" s="28"/>
      <c r="B135" s="28"/>
      <c r="C135" s="28"/>
      <c r="D135" s="28"/>
      <c r="E135" s="28"/>
      <c r="F135" s="28"/>
      <c r="G135" s="28"/>
      <c r="H135" s="28"/>
      <c r="I135" s="28"/>
      <c r="J135" s="28"/>
      <c r="K135" s="28"/>
      <c r="L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row>
    <row r="136" spans="1:52" ht="14.25" customHeight="1" x14ac:dyDescent="0.3">
      <c r="A136" s="28"/>
      <c r="B136" s="28"/>
      <c r="C136" s="28"/>
      <c r="D136" s="28"/>
      <c r="E136" s="28"/>
      <c r="F136" s="28"/>
      <c r="G136" s="28"/>
      <c r="H136" s="28"/>
      <c r="I136" s="28"/>
      <c r="J136" s="28"/>
      <c r="K136" s="28"/>
      <c r="L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row>
    <row r="137" spans="1:52" ht="14.25" customHeight="1" x14ac:dyDescent="0.3">
      <c r="A137" s="28"/>
      <c r="B137" s="28"/>
      <c r="C137" s="28"/>
      <c r="D137" s="28"/>
      <c r="E137" s="28"/>
      <c r="F137" s="28"/>
      <c r="G137" s="28"/>
      <c r="H137" s="28"/>
      <c r="I137" s="28"/>
      <c r="J137" s="28"/>
      <c r="K137" s="28"/>
      <c r="L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row>
    <row r="138" spans="1:52" ht="14.25" customHeight="1" x14ac:dyDescent="0.3">
      <c r="A138" s="28"/>
      <c r="B138" s="28"/>
      <c r="C138" s="28"/>
      <c r="D138" s="28"/>
      <c r="E138" s="28"/>
      <c r="F138" s="28"/>
      <c r="G138" s="28"/>
      <c r="H138" s="28"/>
      <c r="I138" s="28"/>
      <c r="J138" s="28"/>
      <c r="K138" s="28"/>
      <c r="L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row>
    <row r="139" spans="1:52" ht="14.25" customHeight="1" x14ac:dyDescent="0.3">
      <c r="A139" s="28"/>
      <c r="B139" s="28"/>
      <c r="C139" s="28"/>
      <c r="D139" s="28"/>
      <c r="E139" s="28"/>
      <c r="F139" s="28"/>
      <c r="G139" s="28"/>
      <c r="H139" s="28"/>
      <c r="I139" s="28"/>
      <c r="J139" s="28"/>
      <c r="K139" s="28"/>
      <c r="L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row>
    <row r="140" spans="1:52" ht="14.25" customHeight="1" x14ac:dyDescent="0.3">
      <c r="A140" s="28"/>
      <c r="B140" s="28"/>
      <c r="C140" s="28"/>
      <c r="D140" s="28"/>
      <c r="E140" s="28"/>
      <c r="F140" s="28"/>
      <c r="G140" s="28"/>
      <c r="H140" s="28"/>
      <c r="I140" s="28"/>
      <c r="J140" s="28"/>
      <c r="K140" s="28"/>
      <c r="L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row>
    <row r="141" spans="1:52" ht="14.25" customHeight="1" x14ac:dyDescent="0.3">
      <c r="A141" s="28"/>
      <c r="B141" s="28"/>
      <c r="C141" s="28"/>
      <c r="D141" s="28"/>
      <c r="E141" s="28"/>
      <c r="F141" s="28"/>
      <c r="G141" s="28"/>
      <c r="H141" s="28"/>
      <c r="I141" s="28"/>
      <c r="J141" s="28"/>
      <c r="K141" s="28"/>
      <c r="L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row>
    <row r="142" spans="1:52" ht="14.25" customHeight="1" x14ac:dyDescent="0.3">
      <c r="A142" s="28"/>
      <c r="B142" s="28"/>
      <c r="C142" s="28"/>
      <c r="D142" s="28"/>
      <c r="E142" s="28"/>
      <c r="F142" s="28"/>
      <c r="G142" s="28"/>
      <c r="H142" s="28"/>
      <c r="I142" s="28"/>
      <c r="J142" s="28"/>
      <c r="K142" s="28"/>
      <c r="L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row>
    <row r="143" spans="1:52" ht="14.25" customHeight="1" x14ac:dyDescent="0.3">
      <c r="A143" s="28"/>
      <c r="B143" s="28"/>
      <c r="C143" s="28"/>
      <c r="D143" s="28"/>
      <c r="E143" s="28"/>
      <c r="F143" s="28"/>
      <c r="G143" s="28"/>
      <c r="H143" s="28"/>
      <c r="I143" s="28"/>
      <c r="J143" s="28"/>
      <c r="K143" s="28"/>
      <c r="L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row>
    <row r="144" spans="1:52" ht="14.25" customHeight="1" x14ac:dyDescent="0.3">
      <c r="A144" s="28"/>
      <c r="B144" s="28"/>
      <c r="C144" s="28"/>
      <c r="D144" s="28"/>
      <c r="E144" s="28"/>
      <c r="F144" s="28"/>
      <c r="G144" s="28"/>
      <c r="H144" s="28"/>
      <c r="I144" s="28"/>
      <c r="J144" s="28"/>
      <c r="K144" s="28"/>
      <c r="L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row>
    <row r="145" spans="1:52" ht="14.25" customHeight="1" x14ac:dyDescent="0.3">
      <c r="A145" s="28"/>
      <c r="B145" s="28"/>
      <c r="C145" s="28"/>
      <c r="D145" s="28"/>
      <c r="E145" s="28"/>
      <c r="F145" s="28"/>
      <c r="G145" s="28"/>
      <c r="H145" s="28"/>
      <c r="I145" s="28"/>
      <c r="J145" s="28"/>
      <c r="K145" s="28"/>
      <c r="L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row>
    <row r="146" spans="1:52" ht="14.25" customHeight="1" x14ac:dyDescent="0.3">
      <c r="A146" s="28"/>
      <c r="B146" s="28"/>
      <c r="C146" s="28"/>
      <c r="D146" s="28"/>
      <c r="E146" s="28"/>
      <c r="F146" s="28"/>
      <c r="G146" s="28"/>
      <c r="H146" s="28"/>
      <c r="I146" s="28"/>
      <c r="J146" s="28"/>
      <c r="K146" s="28"/>
      <c r="L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row>
    <row r="147" spans="1:52" ht="14.25" customHeight="1" x14ac:dyDescent="0.3">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row>
    <row r="148" spans="1:52" ht="14.25" customHeight="1" x14ac:dyDescent="0.3">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row>
    <row r="149" spans="1:52" ht="14.25" customHeight="1" x14ac:dyDescent="0.3">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row>
    <row r="150" spans="1:52" ht="14.25" customHeight="1" x14ac:dyDescent="0.3">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row>
    <row r="151" spans="1:52" ht="14.25" customHeight="1" x14ac:dyDescent="0.3">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row>
    <row r="152" spans="1:52" ht="14.25" customHeight="1" x14ac:dyDescent="0.3">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row>
    <row r="153" spans="1:52" ht="14.25" customHeight="1" x14ac:dyDescent="0.3">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row>
    <row r="154" spans="1:52" ht="14.25" customHeight="1" x14ac:dyDescent="0.3">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row>
    <row r="155" spans="1:52" ht="14.25" customHeight="1" x14ac:dyDescent="0.3">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row>
    <row r="156" spans="1:52" ht="14.25" customHeight="1" x14ac:dyDescent="0.3">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row>
    <row r="157" spans="1:52" ht="14.25" customHeight="1" x14ac:dyDescent="0.3">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row>
    <row r="158" spans="1:52" ht="14.25" customHeight="1" x14ac:dyDescent="0.3">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row>
    <row r="159" spans="1:52" ht="14.25" customHeight="1" x14ac:dyDescent="0.3">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row>
    <row r="160" spans="1:52" ht="14.25" customHeight="1" x14ac:dyDescent="0.3">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row>
    <row r="161" spans="1:52" ht="14.25" customHeight="1" x14ac:dyDescent="0.3">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row>
    <row r="162" spans="1:52" ht="14.25" customHeight="1" x14ac:dyDescent="0.3">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row>
    <row r="163" spans="1:52" ht="14.25" customHeight="1" x14ac:dyDescent="0.3">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row>
    <row r="164" spans="1:52" ht="14.25" customHeight="1" x14ac:dyDescent="0.3">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row>
    <row r="165" spans="1:52" ht="14.25" customHeight="1" x14ac:dyDescent="0.3">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row>
    <row r="166" spans="1:52" ht="14.25" customHeight="1" x14ac:dyDescent="0.3">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row>
    <row r="167" spans="1:52" ht="14.25" customHeight="1" x14ac:dyDescent="0.3">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row>
    <row r="168" spans="1:52" ht="14.25" customHeight="1" x14ac:dyDescent="0.3">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row>
    <row r="169" spans="1:52" ht="14.25" customHeight="1" x14ac:dyDescent="0.3">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row>
    <row r="170" spans="1:52" ht="14.25" customHeight="1" x14ac:dyDescent="0.3">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row>
    <row r="171" spans="1:52" ht="14.25" customHeight="1" x14ac:dyDescent="0.3">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row>
    <row r="172" spans="1:52" ht="14.25" customHeight="1" x14ac:dyDescent="0.3">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row>
    <row r="173" spans="1:52" ht="14.25" customHeight="1" x14ac:dyDescent="0.3">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row>
    <row r="174" spans="1:52" ht="14.25" customHeight="1" x14ac:dyDescent="0.3">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row>
    <row r="175" spans="1:52" ht="14.25" customHeight="1" x14ac:dyDescent="0.3">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row>
    <row r="176" spans="1:52" ht="14.25" customHeight="1" x14ac:dyDescent="0.3">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row>
    <row r="177" spans="1:52" ht="14.25" customHeight="1" x14ac:dyDescent="0.3">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row>
    <row r="178" spans="1:52" ht="14.25" customHeight="1" x14ac:dyDescent="0.3">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row>
    <row r="179" spans="1:52" ht="14.25" customHeight="1" x14ac:dyDescent="0.3">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row>
    <row r="180" spans="1:52" ht="14.25" customHeight="1" x14ac:dyDescent="0.3">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row>
    <row r="181" spans="1:52" ht="14.25" customHeight="1" x14ac:dyDescent="0.3">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row>
    <row r="182" spans="1:52" ht="14.25" customHeight="1" x14ac:dyDescent="0.3">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row>
    <row r="183" spans="1:52" ht="14.25" customHeight="1" x14ac:dyDescent="0.3">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row>
    <row r="184" spans="1:52" ht="14.25" customHeight="1" x14ac:dyDescent="0.3">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row>
    <row r="185" spans="1:52" ht="14.25" customHeight="1" x14ac:dyDescent="0.3">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row>
    <row r="186" spans="1:52" ht="14.25" customHeight="1" x14ac:dyDescent="0.3">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row>
    <row r="187" spans="1:52" ht="14.25" customHeight="1" x14ac:dyDescent="0.3">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row>
    <row r="188" spans="1:52" ht="14.25" customHeight="1" x14ac:dyDescent="0.3">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row>
    <row r="189" spans="1:52" ht="14.25" customHeight="1" x14ac:dyDescent="0.3">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row>
    <row r="190" spans="1:52" ht="14.25" customHeight="1" x14ac:dyDescent="0.3">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row>
    <row r="191" spans="1:52" ht="14.25" customHeight="1" x14ac:dyDescent="0.3">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row>
    <row r="192" spans="1:52" ht="14.25" customHeight="1" x14ac:dyDescent="0.3">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row>
    <row r="193" spans="1:52" ht="14.25" customHeight="1" x14ac:dyDescent="0.3">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row>
    <row r="194" spans="1:52" ht="14.25" customHeight="1" x14ac:dyDescent="0.3">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row>
    <row r="195" spans="1:52" ht="14.25" customHeight="1" x14ac:dyDescent="0.3">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row>
    <row r="196" spans="1:52" ht="14.25" customHeight="1" x14ac:dyDescent="0.3">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row>
    <row r="197" spans="1:52" ht="14.25" customHeight="1" x14ac:dyDescent="0.3">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row>
    <row r="198" spans="1:52" ht="14.25" customHeight="1" x14ac:dyDescent="0.3">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row>
    <row r="199" spans="1:52" ht="14.25" customHeight="1" x14ac:dyDescent="0.3">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row>
    <row r="200" spans="1:52" ht="14.25" customHeight="1" x14ac:dyDescent="0.3">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row>
    <row r="201" spans="1:52" ht="14.25" customHeight="1" x14ac:dyDescent="0.3">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row>
    <row r="202" spans="1:52" ht="14.25" customHeight="1" x14ac:dyDescent="0.3">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row>
    <row r="203" spans="1:52" ht="14.25" customHeight="1" x14ac:dyDescent="0.3">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row>
    <row r="204" spans="1:52" ht="14.25" customHeight="1" x14ac:dyDescent="0.3">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row>
    <row r="205" spans="1:52" ht="14.25" customHeight="1" x14ac:dyDescent="0.3">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row>
    <row r="206" spans="1:52" ht="14.25" customHeight="1" x14ac:dyDescent="0.3">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row>
    <row r="207" spans="1:52" ht="14.25" customHeight="1" x14ac:dyDescent="0.3">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row>
    <row r="208" spans="1:52" ht="14.25" customHeight="1" x14ac:dyDescent="0.3">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row>
    <row r="209" spans="1:52" ht="14.25" customHeight="1" x14ac:dyDescent="0.3">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row>
    <row r="210" spans="1:52" ht="14.25" customHeight="1" x14ac:dyDescent="0.3">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row>
    <row r="211" spans="1:52" ht="14.25" customHeight="1" x14ac:dyDescent="0.3">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row>
    <row r="212" spans="1:52" ht="14.25" customHeight="1" x14ac:dyDescent="0.3">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row>
    <row r="213" spans="1:52" ht="14.25" customHeight="1" x14ac:dyDescent="0.3">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row>
    <row r="214" spans="1:52" ht="14.25" customHeight="1" x14ac:dyDescent="0.3">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row>
    <row r="215" spans="1:52" ht="14.25" customHeight="1" x14ac:dyDescent="0.3">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row>
    <row r="216" spans="1:52" ht="14.25" customHeight="1" x14ac:dyDescent="0.3">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row>
    <row r="217" spans="1:52" ht="14.25" customHeight="1" x14ac:dyDescent="0.3">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row>
    <row r="218" spans="1:52" ht="14.25" customHeight="1" x14ac:dyDescent="0.3">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row>
    <row r="219" spans="1:52" ht="14.25" customHeight="1" x14ac:dyDescent="0.3">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row>
    <row r="220" spans="1:52" ht="14.25" customHeight="1" x14ac:dyDescent="0.3">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row>
    <row r="221" spans="1:52" ht="14.25" customHeight="1" x14ac:dyDescent="0.3">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row>
    <row r="222" spans="1:52" ht="14.25" customHeight="1" x14ac:dyDescent="0.3">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row>
    <row r="223" spans="1:52" ht="14.25" customHeight="1" x14ac:dyDescent="0.3">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row>
    <row r="224" spans="1:52" ht="14.25" customHeight="1" x14ac:dyDescent="0.3">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row>
    <row r="225" spans="1:52" ht="14.25" customHeight="1" x14ac:dyDescent="0.3">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row>
    <row r="226" spans="1:52" ht="14.25" customHeight="1" x14ac:dyDescent="0.3">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row>
    <row r="227" spans="1:52" ht="14.25" customHeight="1" x14ac:dyDescent="0.3">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row>
    <row r="228" spans="1:52" ht="14.25" customHeight="1" x14ac:dyDescent="0.3">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row>
    <row r="229" spans="1:52" ht="14.25" customHeight="1" x14ac:dyDescent="0.3">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row>
    <row r="230" spans="1:52" ht="14.25" customHeight="1" x14ac:dyDescent="0.3">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row>
    <row r="231" spans="1:52" ht="14.25" customHeight="1" x14ac:dyDescent="0.3">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row>
    <row r="232" spans="1:52" ht="14.25" customHeight="1" x14ac:dyDescent="0.3">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row>
    <row r="233" spans="1:52" ht="14.25" customHeight="1" x14ac:dyDescent="0.3">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row>
    <row r="234" spans="1:52" ht="14.25" customHeight="1" x14ac:dyDescent="0.3">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row>
    <row r="235" spans="1:52" ht="14.25" customHeight="1" x14ac:dyDescent="0.3">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row>
    <row r="236" spans="1:52" ht="14.25" customHeight="1" x14ac:dyDescent="0.3">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row>
    <row r="237" spans="1:52" ht="14.25" customHeight="1" x14ac:dyDescent="0.3">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row>
    <row r="238" spans="1:52" ht="14.25" customHeight="1" x14ac:dyDescent="0.3">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row>
    <row r="239" spans="1:52" ht="14.25" customHeight="1" x14ac:dyDescent="0.3">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row>
    <row r="240" spans="1:52" ht="14.25" customHeight="1" x14ac:dyDescent="0.3">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row>
    <row r="241" spans="1:52" ht="14.25" customHeight="1" x14ac:dyDescent="0.3">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row>
    <row r="242" spans="1:52" ht="14.25" customHeight="1" x14ac:dyDescent="0.3">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row>
    <row r="243" spans="1:52" ht="14.25" customHeight="1" x14ac:dyDescent="0.3">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row>
    <row r="244" spans="1:52" ht="14.25" customHeight="1" x14ac:dyDescent="0.3">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row>
    <row r="245" spans="1:52" ht="14.25" customHeight="1" x14ac:dyDescent="0.3">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row>
    <row r="246" spans="1:52" ht="14.25" customHeight="1" x14ac:dyDescent="0.3">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row>
    <row r="247" spans="1:52" ht="14.25" customHeight="1" x14ac:dyDescent="0.3">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row>
    <row r="248" spans="1:52" ht="14.25" customHeight="1" x14ac:dyDescent="0.3">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row>
    <row r="249" spans="1:52" ht="14.25" customHeight="1" x14ac:dyDescent="0.3">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row>
    <row r="250" spans="1:52" ht="14.25" customHeight="1" x14ac:dyDescent="0.3">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row>
    <row r="251" spans="1:52" ht="14.25" customHeight="1" x14ac:dyDescent="0.3">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row>
    <row r="252" spans="1:52" ht="14.25" customHeight="1" x14ac:dyDescent="0.3">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row>
    <row r="253" spans="1:52" ht="14.25" customHeight="1" x14ac:dyDescent="0.3">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row>
    <row r="254" spans="1:52" ht="14.25" customHeight="1" x14ac:dyDescent="0.3">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row>
    <row r="255" spans="1:52" ht="14.25" customHeight="1" x14ac:dyDescent="0.3">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row>
    <row r="256" spans="1:52" ht="14.25" customHeight="1" x14ac:dyDescent="0.3">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row>
    <row r="257" spans="1:52" ht="14.25" customHeight="1" x14ac:dyDescent="0.3">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row>
    <row r="258" spans="1:52" ht="14.25" customHeight="1" x14ac:dyDescent="0.3">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row>
    <row r="259" spans="1:52" ht="14.25" customHeight="1" x14ac:dyDescent="0.3">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row>
    <row r="260" spans="1:52" ht="14.25" customHeight="1" x14ac:dyDescent="0.3">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row>
    <row r="261" spans="1:52" ht="14.25" customHeight="1" x14ac:dyDescent="0.3">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row>
    <row r="262" spans="1:52" ht="14.25" customHeight="1" x14ac:dyDescent="0.3">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row>
    <row r="263" spans="1:52" ht="14.25" customHeight="1" x14ac:dyDescent="0.3">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row>
    <row r="264" spans="1:52" ht="14.25" customHeight="1" x14ac:dyDescent="0.3">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row>
    <row r="265" spans="1:52" ht="14.25" customHeight="1" x14ac:dyDescent="0.3">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row>
    <row r="266" spans="1:52" ht="14.25" customHeight="1" x14ac:dyDescent="0.3">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row>
    <row r="267" spans="1:52" ht="14.25" customHeight="1" x14ac:dyDescent="0.3">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row>
    <row r="268" spans="1:52" ht="14.25" customHeight="1" x14ac:dyDescent="0.3">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row>
    <row r="269" spans="1:52" ht="14.25" customHeight="1" x14ac:dyDescent="0.3">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row>
    <row r="270" spans="1:52" ht="14.25" customHeight="1" x14ac:dyDescent="0.3">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row>
    <row r="271" spans="1:52" ht="14.25" customHeight="1" x14ac:dyDescent="0.3">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row>
    <row r="272" spans="1:52" ht="14.25" customHeight="1" x14ac:dyDescent="0.3">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row>
    <row r="273" spans="1:52" ht="14.25" customHeight="1" x14ac:dyDescent="0.3">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row>
    <row r="274" spans="1:52" ht="14.25" customHeight="1" x14ac:dyDescent="0.3">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row>
    <row r="275" spans="1:52" ht="14.25" customHeight="1" x14ac:dyDescent="0.3">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row>
    <row r="276" spans="1:52" ht="14.25" customHeight="1" x14ac:dyDescent="0.3">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row>
    <row r="277" spans="1:52" ht="14.25" customHeight="1" x14ac:dyDescent="0.3">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row>
    <row r="278" spans="1:52" ht="14.25" customHeight="1" x14ac:dyDescent="0.3">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row>
    <row r="279" spans="1:52" ht="14.25" customHeight="1" x14ac:dyDescent="0.3">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row>
    <row r="280" spans="1:52" ht="14.25" customHeight="1" x14ac:dyDescent="0.3">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row>
    <row r="281" spans="1:52" ht="14.25" customHeight="1" x14ac:dyDescent="0.3">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row>
    <row r="282" spans="1:52" ht="14.25" customHeight="1" x14ac:dyDescent="0.3">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row>
    <row r="283" spans="1:52" ht="14.25" customHeight="1" x14ac:dyDescent="0.3">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row>
    <row r="284" spans="1:52" ht="14.25" customHeight="1" x14ac:dyDescent="0.3">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row>
    <row r="285" spans="1:52" ht="14.25" customHeight="1" x14ac:dyDescent="0.3">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row>
    <row r="286" spans="1:52" ht="14.25" customHeight="1" x14ac:dyDescent="0.3">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row>
    <row r="287" spans="1:52" ht="14.25" customHeight="1" x14ac:dyDescent="0.3">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row>
    <row r="288" spans="1:52" ht="14.25" customHeight="1" x14ac:dyDescent="0.3">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row>
    <row r="289" spans="1:52" ht="14.25" customHeight="1" x14ac:dyDescent="0.3">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row>
    <row r="290" spans="1:52" ht="14.25" customHeight="1" x14ac:dyDescent="0.3">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row>
    <row r="291" spans="1:52" ht="14.25" customHeight="1" x14ac:dyDescent="0.3">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row>
    <row r="292" spans="1:52" ht="14.25" customHeight="1" x14ac:dyDescent="0.3">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row>
    <row r="293" spans="1:52" ht="14.25" customHeight="1" x14ac:dyDescent="0.3">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row>
    <row r="294" spans="1:52" ht="14.25" customHeight="1" x14ac:dyDescent="0.3">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row>
    <row r="295" spans="1:52" ht="14.25" customHeight="1" x14ac:dyDescent="0.3">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row>
    <row r="296" spans="1:52" ht="14.25" customHeight="1" x14ac:dyDescent="0.3">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row>
    <row r="297" spans="1:52" ht="14.25" customHeight="1" x14ac:dyDescent="0.3">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row>
    <row r="298" spans="1:52" ht="14.25" customHeight="1" x14ac:dyDescent="0.3">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row>
    <row r="299" spans="1:52" ht="14.25" customHeight="1" x14ac:dyDescent="0.3">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row>
    <row r="300" spans="1:52" ht="14.25" customHeight="1" x14ac:dyDescent="0.3">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row>
    <row r="301" spans="1:52" ht="14.25" customHeight="1" x14ac:dyDescent="0.3">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row>
    <row r="302" spans="1:52" ht="14.25" customHeight="1" x14ac:dyDescent="0.3">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row>
    <row r="303" spans="1:52" ht="14.25" customHeight="1" x14ac:dyDescent="0.3">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row>
    <row r="304" spans="1:52" ht="14.25" customHeight="1" x14ac:dyDescent="0.3">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row>
    <row r="305" spans="1:52" ht="14.25" customHeight="1" x14ac:dyDescent="0.3">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row>
    <row r="306" spans="1:52" ht="14.25" customHeight="1" x14ac:dyDescent="0.3">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row>
    <row r="307" spans="1:52" ht="14.25" customHeight="1" x14ac:dyDescent="0.3">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row>
    <row r="308" spans="1:52" ht="14.25" customHeight="1" x14ac:dyDescent="0.3">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row>
    <row r="309" spans="1:52" ht="14.25" customHeight="1" x14ac:dyDescent="0.3">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row>
    <row r="310" spans="1:52" ht="14.25" customHeight="1" x14ac:dyDescent="0.3">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row>
    <row r="311" spans="1:52" ht="14.25" customHeight="1" x14ac:dyDescent="0.3">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row>
    <row r="312" spans="1:52" ht="14.25" customHeight="1" x14ac:dyDescent="0.3">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row>
    <row r="313" spans="1:52" ht="14.25" customHeight="1" x14ac:dyDescent="0.3">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row>
    <row r="314" spans="1:52" ht="14.25" customHeight="1" x14ac:dyDescent="0.3">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row>
    <row r="315" spans="1:52" ht="14.25" customHeight="1" x14ac:dyDescent="0.3">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row>
    <row r="316" spans="1:52" ht="14.25" customHeight="1" x14ac:dyDescent="0.3">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row>
    <row r="317" spans="1:52" ht="14.25" customHeight="1" x14ac:dyDescent="0.3">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row>
    <row r="318" spans="1:52" ht="14.25" customHeight="1" x14ac:dyDescent="0.3">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row>
    <row r="319" spans="1:52" ht="14.25" customHeight="1" x14ac:dyDescent="0.3">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row>
    <row r="320" spans="1:52" ht="14.25" customHeight="1" x14ac:dyDescent="0.3">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row>
    <row r="321" spans="1:52" ht="14.25" customHeight="1" x14ac:dyDescent="0.3">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row>
    <row r="322" spans="1:52" ht="14.25" customHeight="1" x14ac:dyDescent="0.3">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row>
    <row r="323" spans="1:52" ht="14.25" customHeight="1" x14ac:dyDescent="0.3">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row>
    <row r="324" spans="1:52" ht="14.25" customHeight="1" x14ac:dyDescent="0.3">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c r="AR324" s="28"/>
      <c r="AS324" s="28"/>
      <c r="AT324" s="28"/>
      <c r="AU324" s="28"/>
      <c r="AV324" s="28"/>
      <c r="AW324" s="28"/>
      <c r="AX324" s="28"/>
      <c r="AY324" s="28"/>
      <c r="AZ324" s="28"/>
    </row>
    <row r="325" spans="1:52" ht="14.25" customHeight="1" x14ac:dyDescent="0.3">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row>
    <row r="326" spans="1:52" ht="14.25" customHeight="1" x14ac:dyDescent="0.3">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row>
    <row r="327" spans="1:52" ht="14.25" customHeight="1" x14ac:dyDescent="0.3">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row>
    <row r="328" spans="1:52" ht="14.25" customHeight="1" x14ac:dyDescent="0.3">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row>
    <row r="329" spans="1:52" ht="14.25" customHeight="1" x14ac:dyDescent="0.3">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row>
    <row r="330" spans="1:52" ht="14.25" customHeight="1" x14ac:dyDescent="0.3">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row>
    <row r="331" spans="1:52" ht="14.25" customHeight="1" x14ac:dyDescent="0.3">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row>
    <row r="332" spans="1:52" ht="14.25" customHeight="1" x14ac:dyDescent="0.3">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row>
    <row r="333" spans="1:52" ht="14.25" customHeight="1" x14ac:dyDescent="0.3">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row>
    <row r="334" spans="1:52" ht="14.25" customHeight="1" x14ac:dyDescent="0.3">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row>
    <row r="335" spans="1:52" ht="14.25" customHeight="1" x14ac:dyDescent="0.3">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row>
    <row r="336" spans="1:52" ht="14.25" customHeight="1" x14ac:dyDescent="0.3">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row>
    <row r="337" spans="1:52" ht="14.25" customHeight="1" x14ac:dyDescent="0.3">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row>
    <row r="338" spans="1:52" ht="14.25" customHeight="1" x14ac:dyDescent="0.3">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row>
    <row r="339" spans="1:52" ht="14.25" customHeight="1" x14ac:dyDescent="0.3">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row>
    <row r="340" spans="1:52" ht="14.25" customHeight="1" x14ac:dyDescent="0.3">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row>
    <row r="341" spans="1:52" ht="14.25" customHeight="1" x14ac:dyDescent="0.3">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row>
    <row r="342" spans="1:52" ht="14.25" customHeight="1" x14ac:dyDescent="0.3">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row>
    <row r="343" spans="1:52" ht="14.25" customHeight="1" x14ac:dyDescent="0.3">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row>
    <row r="344" spans="1:52" ht="14.25" customHeight="1" x14ac:dyDescent="0.3">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row>
    <row r="345" spans="1:52" ht="14.25" customHeight="1" x14ac:dyDescent="0.3">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row>
    <row r="346" spans="1:52" ht="14.25" customHeight="1" x14ac:dyDescent="0.3">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row>
    <row r="347" spans="1:52" ht="14.25" customHeight="1" x14ac:dyDescent="0.3">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row>
    <row r="348" spans="1:52" ht="14.25" customHeight="1" x14ac:dyDescent="0.3">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row>
    <row r="349" spans="1:52" ht="14.25" customHeight="1" x14ac:dyDescent="0.3">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row>
    <row r="350" spans="1:52" ht="14.25" customHeight="1" x14ac:dyDescent="0.3">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row>
    <row r="351" spans="1:52" ht="14.25" customHeight="1" x14ac:dyDescent="0.3">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c r="AR351" s="28"/>
      <c r="AS351" s="28"/>
      <c r="AT351" s="28"/>
      <c r="AU351" s="28"/>
      <c r="AV351" s="28"/>
      <c r="AW351" s="28"/>
      <c r="AX351" s="28"/>
      <c r="AY351" s="28"/>
      <c r="AZ351" s="28"/>
    </row>
    <row r="352" spans="1:52" ht="14.25" customHeight="1" x14ac:dyDescent="0.3">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row>
    <row r="353" spans="1:52" ht="14.25" customHeight="1" x14ac:dyDescent="0.3">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c r="AR353" s="28"/>
      <c r="AS353" s="28"/>
      <c r="AT353" s="28"/>
      <c r="AU353" s="28"/>
      <c r="AV353" s="28"/>
      <c r="AW353" s="28"/>
      <c r="AX353" s="28"/>
      <c r="AY353" s="28"/>
      <c r="AZ353" s="28"/>
    </row>
    <row r="354" spans="1:52" ht="14.25" customHeight="1" x14ac:dyDescent="0.3">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c r="AR354" s="28"/>
      <c r="AS354" s="28"/>
      <c r="AT354" s="28"/>
      <c r="AU354" s="28"/>
      <c r="AV354" s="28"/>
      <c r="AW354" s="28"/>
      <c r="AX354" s="28"/>
      <c r="AY354" s="28"/>
      <c r="AZ354" s="28"/>
    </row>
    <row r="355" spans="1:52" ht="14.25" customHeight="1" x14ac:dyDescent="0.3">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row>
    <row r="356" spans="1:52" ht="14.25" customHeight="1" x14ac:dyDescent="0.3">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row>
    <row r="357" spans="1:52" ht="14.25" customHeight="1" x14ac:dyDescent="0.3">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row>
    <row r="358" spans="1:52" ht="14.25" customHeight="1" x14ac:dyDescent="0.3">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row>
    <row r="359" spans="1:52" ht="14.25" customHeight="1" x14ac:dyDescent="0.3">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row>
    <row r="360" spans="1:52" ht="14.25" customHeight="1" x14ac:dyDescent="0.3">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row>
    <row r="361" spans="1:52" ht="14.25" customHeight="1" x14ac:dyDescent="0.3">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row>
    <row r="362" spans="1:52" ht="14.25" customHeight="1" x14ac:dyDescent="0.3">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row>
    <row r="363" spans="1:52" ht="14.25" customHeight="1" x14ac:dyDescent="0.3">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row>
    <row r="364" spans="1:52" ht="14.25" customHeight="1" x14ac:dyDescent="0.3">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row>
    <row r="365" spans="1:52" ht="14.25" customHeight="1" x14ac:dyDescent="0.3">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row>
    <row r="366" spans="1:52" ht="14.25" customHeight="1" x14ac:dyDescent="0.3">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row>
    <row r="367" spans="1:52" ht="14.25" customHeight="1" x14ac:dyDescent="0.3">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row>
    <row r="368" spans="1:52" ht="14.25" customHeight="1" x14ac:dyDescent="0.3">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row>
    <row r="369" spans="1:52" ht="14.25" customHeight="1" x14ac:dyDescent="0.3">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row>
    <row r="370" spans="1:52" ht="14.25" customHeight="1" x14ac:dyDescent="0.3">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row>
    <row r="371" spans="1:52" ht="14.25" customHeight="1" x14ac:dyDescent="0.3">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row>
    <row r="372" spans="1:52" ht="14.25" customHeight="1" x14ac:dyDescent="0.3">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row>
    <row r="373" spans="1:52" ht="14.25" customHeight="1" x14ac:dyDescent="0.3">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row>
    <row r="374" spans="1:52" ht="14.25" customHeight="1" x14ac:dyDescent="0.3">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row>
    <row r="375" spans="1:52" ht="14.25" customHeight="1" x14ac:dyDescent="0.3">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row>
    <row r="376" spans="1:52" ht="14.25" customHeight="1" x14ac:dyDescent="0.3">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row>
    <row r="377" spans="1:52" ht="14.25" customHeight="1" x14ac:dyDescent="0.3">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row>
    <row r="378" spans="1:52" ht="14.25" customHeight="1" x14ac:dyDescent="0.3">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row>
    <row r="379" spans="1:52" ht="14.25" customHeight="1" x14ac:dyDescent="0.3">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row>
    <row r="380" spans="1:52" ht="14.25" customHeight="1" x14ac:dyDescent="0.3">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row>
    <row r="381" spans="1:52" ht="14.25" customHeight="1" x14ac:dyDescent="0.3">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row>
    <row r="382" spans="1:52" ht="14.25" customHeight="1" x14ac:dyDescent="0.3">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row>
    <row r="383" spans="1:52" ht="14.25" customHeight="1" x14ac:dyDescent="0.3">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row>
    <row r="384" spans="1:52" ht="14.25" customHeight="1" x14ac:dyDescent="0.3">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row>
    <row r="385" spans="1:52" ht="14.25" customHeight="1" x14ac:dyDescent="0.3">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row>
    <row r="386" spans="1:52" ht="14.25" customHeight="1" x14ac:dyDescent="0.3">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row>
    <row r="387" spans="1:52" ht="14.25" customHeight="1" x14ac:dyDescent="0.3">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row>
    <row r="388" spans="1:52" ht="14.25" customHeight="1" x14ac:dyDescent="0.3">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row>
    <row r="389" spans="1:52" ht="14.25" customHeight="1" x14ac:dyDescent="0.3">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row>
    <row r="390" spans="1:52" ht="14.25" customHeight="1" x14ac:dyDescent="0.3">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row>
    <row r="391" spans="1:52" ht="14.25" customHeight="1" x14ac:dyDescent="0.3">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row>
    <row r="392" spans="1:52" ht="14.25" customHeight="1" x14ac:dyDescent="0.3">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row>
    <row r="393" spans="1:52" ht="14.25" customHeight="1" x14ac:dyDescent="0.3">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row>
    <row r="394" spans="1:52" ht="14.25" customHeight="1" x14ac:dyDescent="0.3">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row>
    <row r="395" spans="1:52" ht="14.25" customHeight="1" x14ac:dyDescent="0.3">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row>
    <row r="396" spans="1:52" ht="14.25" customHeight="1" x14ac:dyDescent="0.3">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row>
    <row r="397" spans="1:52" ht="14.25" customHeight="1" x14ac:dyDescent="0.3">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row>
    <row r="398" spans="1:52" ht="14.25" customHeight="1" x14ac:dyDescent="0.3">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row>
    <row r="399" spans="1:52" ht="14.25" customHeight="1" x14ac:dyDescent="0.3">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row>
    <row r="400" spans="1:52" ht="14.25" customHeight="1" x14ac:dyDescent="0.3">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row>
    <row r="401" spans="1:52" ht="14.25" customHeight="1" x14ac:dyDescent="0.3">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row>
    <row r="402" spans="1:52" ht="14.25" customHeight="1" x14ac:dyDescent="0.3">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row>
    <row r="403" spans="1:52" ht="14.25" customHeight="1" x14ac:dyDescent="0.3">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row>
    <row r="404" spans="1:52" ht="14.25" customHeight="1" x14ac:dyDescent="0.3">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row>
    <row r="405" spans="1:52" ht="14.25" customHeight="1" x14ac:dyDescent="0.3">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row>
    <row r="406" spans="1:52" ht="14.25" customHeight="1" x14ac:dyDescent="0.3">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row>
    <row r="407" spans="1:52" ht="14.25" customHeight="1" x14ac:dyDescent="0.3">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row>
    <row r="408" spans="1:52" ht="14.25" customHeight="1" x14ac:dyDescent="0.3">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row>
    <row r="409" spans="1:52" ht="14.25" customHeight="1" x14ac:dyDescent="0.3">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row>
    <row r="410" spans="1:52" ht="14.25" customHeight="1" x14ac:dyDescent="0.3">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row>
    <row r="411" spans="1:52" ht="14.25" customHeight="1" x14ac:dyDescent="0.3">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row>
    <row r="412" spans="1:52" ht="14.25" customHeight="1" x14ac:dyDescent="0.3">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row>
    <row r="413" spans="1:52" ht="14.25" customHeight="1" x14ac:dyDescent="0.3">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row>
    <row r="414" spans="1:52" ht="14.25" customHeight="1" x14ac:dyDescent="0.3">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row>
    <row r="415" spans="1:52" ht="14.25" customHeight="1" x14ac:dyDescent="0.3">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row>
    <row r="416" spans="1:52" ht="14.25" customHeight="1" x14ac:dyDescent="0.3">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row>
    <row r="417" spans="1:52" ht="14.25" customHeight="1" x14ac:dyDescent="0.3">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row>
    <row r="418" spans="1:52" ht="14.25" customHeight="1" x14ac:dyDescent="0.3">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row>
    <row r="419" spans="1:52" ht="14.25" customHeight="1" x14ac:dyDescent="0.3">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row>
    <row r="420" spans="1:52" ht="14.25" customHeight="1" x14ac:dyDescent="0.3">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row>
    <row r="421" spans="1:52" ht="14.25" customHeight="1" x14ac:dyDescent="0.3">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row>
    <row r="422" spans="1:52" ht="14.25" customHeight="1" x14ac:dyDescent="0.3">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row>
    <row r="423" spans="1:52" ht="14.25" customHeight="1" x14ac:dyDescent="0.3">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row>
    <row r="424" spans="1:52" ht="14.25" customHeight="1" x14ac:dyDescent="0.3">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row>
    <row r="425" spans="1:52" ht="14.25" customHeight="1" x14ac:dyDescent="0.3">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row>
    <row r="426" spans="1:52" ht="14.25" customHeight="1" x14ac:dyDescent="0.3">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row>
    <row r="427" spans="1:52" ht="14.25" customHeight="1" x14ac:dyDescent="0.3">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row>
    <row r="428" spans="1:52" ht="14.25" customHeight="1" x14ac:dyDescent="0.3">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row>
    <row r="429" spans="1:52" ht="14.25" customHeight="1" x14ac:dyDescent="0.3">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row>
    <row r="430" spans="1:52" ht="14.25" customHeight="1" x14ac:dyDescent="0.3">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row>
    <row r="431" spans="1:52" ht="14.25" customHeight="1" x14ac:dyDescent="0.3">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row>
    <row r="432" spans="1:52" ht="14.25" customHeight="1" x14ac:dyDescent="0.3">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row>
    <row r="433" spans="1:52" ht="14.25" customHeight="1" x14ac:dyDescent="0.3">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row>
    <row r="434" spans="1:52" ht="14.25" customHeight="1" x14ac:dyDescent="0.3">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row>
    <row r="435" spans="1:52" ht="14.25" customHeight="1" x14ac:dyDescent="0.3">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row>
    <row r="436" spans="1:52" ht="14.25" customHeight="1" x14ac:dyDescent="0.3">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row>
    <row r="437" spans="1:52" ht="14.25" customHeight="1" x14ac:dyDescent="0.3">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row>
    <row r="438" spans="1:52" ht="14.25" customHeight="1" x14ac:dyDescent="0.3">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row>
    <row r="439" spans="1:52" ht="14.25" customHeight="1" x14ac:dyDescent="0.3">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row>
    <row r="440" spans="1:52" ht="14.25" customHeight="1" x14ac:dyDescent="0.3">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row>
    <row r="441" spans="1:52" ht="14.25" customHeight="1" x14ac:dyDescent="0.3">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row>
    <row r="442" spans="1:52" ht="14.25" customHeight="1" x14ac:dyDescent="0.3">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row>
    <row r="443" spans="1:52" ht="14.25" customHeight="1" x14ac:dyDescent="0.3">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row>
    <row r="444" spans="1:52" ht="14.25" customHeight="1" x14ac:dyDescent="0.3">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row>
    <row r="445" spans="1:52" ht="14.25" customHeight="1" x14ac:dyDescent="0.3">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row>
    <row r="446" spans="1:52" ht="14.25" customHeight="1" x14ac:dyDescent="0.3">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row>
    <row r="447" spans="1:52" ht="14.25" customHeight="1" x14ac:dyDescent="0.3">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row>
    <row r="448" spans="1:52" ht="14.25" customHeight="1" x14ac:dyDescent="0.3">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row>
    <row r="449" spans="1:52" ht="14.25" customHeight="1" x14ac:dyDescent="0.3">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row>
    <row r="450" spans="1:52" ht="14.25" customHeight="1" x14ac:dyDescent="0.3">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row>
    <row r="451" spans="1:52" ht="14.25" customHeight="1" x14ac:dyDescent="0.3">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row>
    <row r="452" spans="1:52" ht="14.25" customHeight="1" x14ac:dyDescent="0.3">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row>
    <row r="453" spans="1:52" ht="14.25" customHeight="1" x14ac:dyDescent="0.3">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row>
    <row r="454" spans="1:52" ht="14.25" customHeight="1" x14ac:dyDescent="0.3">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row>
    <row r="455" spans="1:52" ht="14.25" customHeight="1" x14ac:dyDescent="0.3">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row>
    <row r="456" spans="1:52" ht="14.25" customHeight="1" x14ac:dyDescent="0.3">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row>
    <row r="457" spans="1:52" ht="14.25" customHeight="1" x14ac:dyDescent="0.3">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row>
    <row r="458" spans="1:52" ht="14.25" customHeight="1" x14ac:dyDescent="0.3">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row>
    <row r="459" spans="1:52" ht="14.25" customHeight="1" x14ac:dyDescent="0.3">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28"/>
      <c r="AY459" s="28"/>
      <c r="AZ459" s="28"/>
    </row>
    <row r="460" spans="1:52" ht="14.25" customHeight="1" x14ac:dyDescent="0.3">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28"/>
      <c r="AY460" s="28"/>
      <c r="AZ460" s="28"/>
    </row>
    <row r="461" spans="1:52" ht="14.25" customHeight="1" x14ac:dyDescent="0.3">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28"/>
      <c r="AY461" s="28"/>
      <c r="AZ461" s="28"/>
    </row>
    <row r="462" spans="1:52" ht="14.25" customHeight="1" x14ac:dyDescent="0.3">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28"/>
      <c r="AY462" s="28"/>
      <c r="AZ462" s="28"/>
    </row>
    <row r="463" spans="1:52" ht="14.25" customHeight="1" x14ac:dyDescent="0.3">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28"/>
      <c r="AY463" s="28"/>
      <c r="AZ463" s="28"/>
    </row>
    <row r="464" spans="1:52" ht="14.25" customHeight="1" x14ac:dyDescent="0.3">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c r="AR464" s="28"/>
      <c r="AS464" s="28"/>
      <c r="AT464" s="28"/>
      <c r="AU464" s="28"/>
      <c r="AV464" s="28"/>
      <c r="AW464" s="28"/>
      <c r="AX464" s="28"/>
      <c r="AY464" s="28"/>
      <c r="AZ464" s="28"/>
    </row>
    <row r="465" spans="1:52" ht="14.25" customHeight="1" x14ac:dyDescent="0.3">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c r="AR465" s="28"/>
      <c r="AS465" s="28"/>
      <c r="AT465" s="28"/>
      <c r="AU465" s="28"/>
      <c r="AV465" s="28"/>
      <c r="AW465" s="28"/>
      <c r="AX465" s="28"/>
      <c r="AY465" s="28"/>
      <c r="AZ465" s="28"/>
    </row>
    <row r="466" spans="1:52" ht="14.25" customHeight="1" x14ac:dyDescent="0.3">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28"/>
      <c r="AY466" s="28"/>
      <c r="AZ466" s="28"/>
    </row>
    <row r="467" spans="1:52" ht="14.25" customHeight="1" x14ac:dyDescent="0.3">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28"/>
      <c r="AY467" s="28"/>
      <c r="AZ467" s="28"/>
    </row>
    <row r="468" spans="1:52" ht="14.25" customHeight="1" x14ac:dyDescent="0.3">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row>
    <row r="469" spans="1:52" ht="14.25" customHeight="1" x14ac:dyDescent="0.3">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28"/>
      <c r="AY469" s="28"/>
      <c r="AZ469" s="28"/>
    </row>
    <row r="470" spans="1:52" ht="14.25" customHeight="1" x14ac:dyDescent="0.3">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row>
    <row r="471" spans="1:52" ht="14.25" customHeight="1" x14ac:dyDescent="0.3">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row>
    <row r="472" spans="1:52" ht="14.25" customHeight="1" x14ac:dyDescent="0.3">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28"/>
      <c r="AY472" s="28"/>
      <c r="AZ472" s="28"/>
    </row>
    <row r="473" spans="1:52" ht="14.25" customHeight="1" x14ac:dyDescent="0.3">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28"/>
      <c r="AY473" s="28"/>
      <c r="AZ473" s="28"/>
    </row>
    <row r="474" spans="1:52" ht="14.25" customHeight="1" x14ac:dyDescent="0.3">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28"/>
      <c r="AY474" s="28"/>
      <c r="AZ474" s="28"/>
    </row>
    <row r="475" spans="1:52" ht="14.25" customHeight="1" x14ac:dyDescent="0.3">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28"/>
      <c r="AY475" s="28"/>
      <c r="AZ475" s="28"/>
    </row>
    <row r="476" spans="1:52" ht="14.25" customHeight="1" x14ac:dyDescent="0.3">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28"/>
      <c r="AY476" s="28"/>
      <c r="AZ476" s="28"/>
    </row>
    <row r="477" spans="1:52" ht="14.25" customHeight="1" x14ac:dyDescent="0.3">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28"/>
      <c r="AY477" s="28"/>
      <c r="AZ477" s="28"/>
    </row>
    <row r="478" spans="1:52" ht="14.25" customHeight="1" x14ac:dyDescent="0.3">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28"/>
      <c r="AY478" s="28"/>
      <c r="AZ478" s="28"/>
    </row>
    <row r="479" spans="1:52" ht="14.25" customHeight="1" x14ac:dyDescent="0.3">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28"/>
      <c r="AY479" s="28"/>
      <c r="AZ479" s="28"/>
    </row>
    <row r="480" spans="1:52" ht="14.25" customHeight="1" x14ac:dyDescent="0.3">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28"/>
      <c r="AY480" s="28"/>
      <c r="AZ480" s="28"/>
    </row>
    <row r="481" spans="1:52" ht="14.25" customHeight="1" x14ac:dyDescent="0.3">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28"/>
      <c r="AY481" s="28"/>
      <c r="AZ481" s="28"/>
    </row>
    <row r="482" spans="1:52" ht="14.25" customHeight="1" x14ac:dyDescent="0.3">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28"/>
      <c r="AY482" s="28"/>
      <c r="AZ482" s="28"/>
    </row>
    <row r="483" spans="1:52" ht="14.25" customHeight="1" x14ac:dyDescent="0.3">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28"/>
      <c r="AY483" s="28"/>
      <c r="AZ483" s="28"/>
    </row>
    <row r="484" spans="1:52" ht="14.25" customHeight="1" x14ac:dyDescent="0.3">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28"/>
      <c r="AY484" s="28"/>
      <c r="AZ484" s="28"/>
    </row>
    <row r="485" spans="1:52" ht="14.25" customHeight="1" x14ac:dyDescent="0.3">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28"/>
      <c r="AY485" s="28"/>
      <c r="AZ485" s="28"/>
    </row>
    <row r="486" spans="1:52" ht="14.25" customHeight="1" x14ac:dyDescent="0.3">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c r="AR486" s="28"/>
      <c r="AS486" s="28"/>
      <c r="AT486" s="28"/>
      <c r="AU486" s="28"/>
      <c r="AV486" s="28"/>
      <c r="AW486" s="28"/>
      <c r="AX486" s="28"/>
      <c r="AY486" s="28"/>
      <c r="AZ486" s="28"/>
    </row>
    <row r="487" spans="1:52" ht="14.25" customHeight="1" x14ac:dyDescent="0.3">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c r="AR487" s="28"/>
      <c r="AS487" s="28"/>
      <c r="AT487" s="28"/>
      <c r="AU487" s="28"/>
      <c r="AV487" s="28"/>
      <c r="AW487" s="28"/>
      <c r="AX487" s="28"/>
      <c r="AY487" s="28"/>
      <c r="AZ487" s="28"/>
    </row>
    <row r="488" spans="1:52" ht="14.25" customHeight="1" x14ac:dyDescent="0.3">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c r="AR488" s="28"/>
      <c r="AS488" s="28"/>
      <c r="AT488" s="28"/>
      <c r="AU488" s="28"/>
      <c r="AV488" s="28"/>
      <c r="AW488" s="28"/>
      <c r="AX488" s="28"/>
      <c r="AY488" s="28"/>
      <c r="AZ488" s="28"/>
    </row>
    <row r="489" spans="1:52" ht="14.25" customHeight="1" x14ac:dyDescent="0.3">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c r="AR489" s="28"/>
      <c r="AS489" s="28"/>
      <c r="AT489" s="28"/>
      <c r="AU489" s="28"/>
      <c r="AV489" s="28"/>
      <c r="AW489" s="28"/>
      <c r="AX489" s="28"/>
      <c r="AY489" s="28"/>
      <c r="AZ489" s="28"/>
    </row>
    <row r="490" spans="1:52" ht="14.25" customHeight="1" x14ac:dyDescent="0.3">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c r="AR490" s="28"/>
      <c r="AS490" s="28"/>
      <c r="AT490" s="28"/>
      <c r="AU490" s="28"/>
      <c r="AV490" s="28"/>
      <c r="AW490" s="28"/>
      <c r="AX490" s="28"/>
      <c r="AY490" s="28"/>
      <c r="AZ490" s="28"/>
    </row>
    <row r="491" spans="1:52" ht="14.25" customHeight="1" x14ac:dyDescent="0.3">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c r="AR491" s="28"/>
      <c r="AS491" s="28"/>
      <c r="AT491" s="28"/>
      <c r="AU491" s="28"/>
      <c r="AV491" s="28"/>
      <c r="AW491" s="28"/>
      <c r="AX491" s="28"/>
      <c r="AY491" s="28"/>
      <c r="AZ491" s="28"/>
    </row>
    <row r="492" spans="1:52" ht="14.25" customHeight="1" x14ac:dyDescent="0.3">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c r="AR492" s="28"/>
      <c r="AS492" s="28"/>
      <c r="AT492" s="28"/>
      <c r="AU492" s="28"/>
      <c r="AV492" s="28"/>
      <c r="AW492" s="28"/>
      <c r="AX492" s="28"/>
      <c r="AY492" s="28"/>
      <c r="AZ492" s="28"/>
    </row>
    <row r="493" spans="1:52" ht="14.25" customHeight="1" x14ac:dyDescent="0.3">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c r="AR493" s="28"/>
      <c r="AS493" s="28"/>
      <c r="AT493" s="28"/>
      <c r="AU493" s="28"/>
      <c r="AV493" s="28"/>
      <c r="AW493" s="28"/>
      <c r="AX493" s="28"/>
      <c r="AY493" s="28"/>
      <c r="AZ493" s="28"/>
    </row>
    <row r="494" spans="1:52" ht="14.25" customHeight="1" x14ac:dyDescent="0.3">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c r="AR494" s="28"/>
      <c r="AS494" s="28"/>
      <c r="AT494" s="28"/>
      <c r="AU494" s="28"/>
      <c r="AV494" s="28"/>
      <c r="AW494" s="28"/>
      <c r="AX494" s="28"/>
      <c r="AY494" s="28"/>
      <c r="AZ494" s="28"/>
    </row>
    <row r="495" spans="1:52" ht="14.25" customHeight="1" x14ac:dyDescent="0.3">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c r="AR495" s="28"/>
      <c r="AS495" s="28"/>
      <c r="AT495" s="28"/>
      <c r="AU495" s="28"/>
      <c r="AV495" s="28"/>
      <c r="AW495" s="28"/>
      <c r="AX495" s="28"/>
      <c r="AY495" s="28"/>
      <c r="AZ495" s="28"/>
    </row>
    <row r="496" spans="1:52" ht="14.25" customHeight="1" x14ac:dyDescent="0.3">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c r="AR496" s="28"/>
      <c r="AS496" s="28"/>
      <c r="AT496" s="28"/>
      <c r="AU496" s="28"/>
      <c r="AV496" s="28"/>
      <c r="AW496" s="28"/>
      <c r="AX496" s="28"/>
      <c r="AY496" s="28"/>
      <c r="AZ496" s="28"/>
    </row>
    <row r="497" spans="1:52" ht="14.25" customHeight="1" x14ac:dyDescent="0.3">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row>
    <row r="498" spans="1:52" ht="14.25" customHeight="1" x14ac:dyDescent="0.3">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c r="AR498" s="28"/>
      <c r="AS498" s="28"/>
      <c r="AT498" s="28"/>
      <c r="AU498" s="28"/>
      <c r="AV498" s="28"/>
      <c r="AW498" s="28"/>
      <c r="AX498" s="28"/>
      <c r="AY498" s="28"/>
      <c r="AZ498" s="28"/>
    </row>
    <row r="499" spans="1:52" ht="14.25" customHeight="1" x14ac:dyDescent="0.3">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c r="AR499" s="28"/>
      <c r="AS499" s="28"/>
      <c r="AT499" s="28"/>
      <c r="AU499" s="28"/>
      <c r="AV499" s="28"/>
      <c r="AW499" s="28"/>
      <c r="AX499" s="28"/>
      <c r="AY499" s="28"/>
      <c r="AZ499" s="28"/>
    </row>
    <row r="500" spans="1:52" ht="14.25" customHeight="1" x14ac:dyDescent="0.3">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row>
    <row r="501" spans="1:52" ht="14.25" customHeight="1" x14ac:dyDescent="0.3">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c r="AQ501" s="28"/>
      <c r="AR501" s="28"/>
      <c r="AS501" s="28"/>
      <c r="AT501" s="28"/>
      <c r="AU501" s="28"/>
      <c r="AV501" s="28"/>
      <c r="AW501" s="28"/>
      <c r="AX501" s="28"/>
      <c r="AY501" s="28"/>
      <c r="AZ501" s="28"/>
    </row>
    <row r="502" spans="1:52" ht="14.25" customHeight="1" x14ac:dyDescent="0.3">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c r="AQ502" s="28"/>
      <c r="AR502" s="28"/>
      <c r="AS502" s="28"/>
      <c r="AT502" s="28"/>
      <c r="AU502" s="28"/>
      <c r="AV502" s="28"/>
      <c r="AW502" s="28"/>
      <c r="AX502" s="28"/>
      <c r="AY502" s="28"/>
      <c r="AZ502" s="28"/>
    </row>
    <row r="503" spans="1:52" ht="14.25" customHeight="1" x14ac:dyDescent="0.3">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c r="AQ503" s="28"/>
      <c r="AR503" s="28"/>
      <c r="AS503" s="28"/>
      <c r="AT503" s="28"/>
      <c r="AU503" s="28"/>
      <c r="AV503" s="28"/>
      <c r="AW503" s="28"/>
      <c r="AX503" s="28"/>
      <c r="AY503" s="28"/>
      <c r="AZ503" s="28"/>
    </row>
    <row r="504" spans="1:52" ht="14.25" customHeight="1" x14ac:dyDescent="0.3">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c r="AQ504" s="28"/>
      <c r="AR504" s="28"/>
      <c r="AS504" s="28"/>
      <c r="AT504" s="28"/>
      <c r="AU504" s="28"/>
      <c r="AV504" s="28"/>
      <c r="AW504" s="28"/>
      <c r="AX504" s="28"/>
      <c r="AY504" s="28"/>
      <c r="AZ504" s="28"/>
    </row>
    <row r="505" spans="1:52" ht="14.25" customHeight="1" x14ac:dyDescent="0.3">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c r="AR505" s="28"/>
      <c r="AS505" s="28"/>
      <c r="AT505" s="28"/>
      <c r="AU505" s="28"/>
      <c r="AV505" s="28"/>
      <c r="AW505" s="28"/>
      <c r="AX505" s="28"/>
      <c r="AY505" s="28"/>
      <c r="AZ505" s="28"/>
    </row>
    <row r="506" spans="1:52" ht="14.25" customHeight="1" x14ac:dyDescent="0.3">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c r="AR506" s="28"/>
      <c r="AS506" s="28"/>
      <c r="AT506" s="28"/>
      <c r="AU506" s="28"/>
      <c r="AV506" s="28"/>
      <c r="AW506" s="28"/>
      <c r="AX506" s="28"/>
      <c r="AY506" s="28"/>
      <c r="AZ506" s="28"/>
    </row>
    <row r="507" spans="1:52" ht="14.25" customHeight="1" x14ac:dyDescent="0.3">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c r="AR507" s="28"/>
      <c r="AS507" s="28"/>
      <c r="AT507" s="28"/>
      <c r="AU507" s="28"/>
      <c r="AV507" s="28"/>
      <c r="AW507" s="28"/>
      <c r="AX507" s="28"/>
      <c r="AY507" s="28"/>
      <c r="AZ507" s="28"/>
    </row>
    <row r="508" spans="1:52" ht="14.25" customHeight="1" x14ac:dyDescent="0.3">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c r="AR508" s="28"/>
      <c r="AS508" s="28"/>
      <c r="AT508" s="28"/>
      <c r="AU508" s="28"/>
      <c r="AV508" s="28"/>
      <c r="AW508" s="28"/>
      <c r="AX508" s="28"/>
      <c r="AY508" s="28"/>
      <c r="AZ508" s="28"/>
    </row>
    <row r="509" spans="1:52" ht="14.25" customHeight="1" x14ac:dyDescent="0.3">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c r="AR509" s="28"/>
      <c r="AS509" s="28"/>
      <c r="AT509" s="28"/>
      <c r="AU509" s="28"/>
      <c r="AV509" s="28"/>
      <c r="AW509" s="28"/>
      <c r="AX509" s="28"/>
      <c r="AY509" s="28"/>
      <c r="AZ509" s="28"/>
    </row>
    <row r="510" spans="1:52" ht="14.25" customHeight="1" x14ac:dyDescent="0.3">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c r="AR510" s="28"/>
      <c r="AS510" s="28"/>
      <c r="AT510" s="28"/>
      <c r="AU510" s="28"/>
      <c r="AV510" s="28"/>
      <c r="AW510" s="28"/>
      <c r="AX510" s="28"/>
      <c r="AY510" s="28"/>
      <c r="AZ510" s="28"/>
    </row>
    <row r="511" spans="1:52" ht="14.25" customHeight="1" x14ac:dyDescent="0.3">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c r="AR511" s="28"/>
      <c r="AS511" s="28"/>
      <c r="AT511" s="28"/>
      <c r="AU511" s="28"/>
      <c r="AV511" s="28"/>
      <c r="AW511" s="28"/>
      <c r="AX511" s="28"/>
      <c r="AY511" s="28"/>
      <c r="AZ511" s="28"/>
    </row>
    <row r="512" spans="1:52" ht="14.25" customHeight="1" x14ac:dyDescent="0.3">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c r="AR512" s="28"/>
      <c r="AS512" s="28"/>
      <c r="AT512" s="28"/>
      <c r="AU512" s="28"/>
      <c r="AV512" s="28"/>
      <c r="AW512" s="28"/>
      <c r="AX512" s="28"/>
      <c r="AY512" s="28"/>
      <c r="AZ512" s="28"/>
    </row>
    <row r="513" spans="1:52" ht="14.25" customHeight="1" x14ac:dyDescent="0.3">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c r="AR513" s="28"/>
      <c r="AS513" s="28"/>
      <c r="AT513" s="28"/>
      <c r="AU513" s="28"/>
      <c r="AV513" s="28"/>
      <c r="AW513" s="28"/>
      <c r="AX513" s="28"/>
      <c r="AY513" s="28"/>
      <c r="AZ513" s="28"/>
    </row>
    <row r="514" spans="1:52" ht="14.25" customHeight="1" x14ac:dyDescent="0.3">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c r="AR514" s="28"/>
      <c r="AS514" s="28"/>
      <c r="AT514" s="28"/>
      <c r="AU514" s="28"/>
      <c r="AV514" s="28"/>
      <c r="AW514" s="28"/>
      <c r="AX514" s="28"/>
      <c r="AY514" s="28"/>
      <c r="AZ514" s="28"/>
    </row>
    <row r="515" spans="1:52" ht="14.25" customHeight="1" x14ac:dyDescent="0.3">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c r="AR515" s="28"/>
      <c r="AS515" s="28"/>
      <c r="AT515" s="28"/>
      <c r="AU515" s="28"/>
      <c r="AV515" s="28"/>
      <c r="AW515" s="28"/>
      <c r="AX515" s="28"/>
      <c r="AY515" s="28"/>
      <c r="AZ515" s="28"/>
    </row>
    <row r="516" spans="1:52" ht="14.25" customHeight="1" x14ac:dyDescent="0.3">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c r="AR516" s="28"/>
      <c r="AS516" s="28"/>
      <c r="AT516" s="28"/>
      <c r="AU516" s="28"/>
      <c r="AV516" s="28"/>
      <c r="AW516" s="28"/>
      <c r="AX516" s="28"/>
      <c r="AY516" s="28"/>
      <c r="AZ516" s="28"/>
    </row>
    <row r="517" spans="1:52" ht="14.25" customHeight="1" x14ac:dyDescent="0.3">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c r="AR517" s="28"/>
      <c r="AS517" s="28"/>
      <c r="AT517" s="28"/>
      <c r="AU517" s="28"/>
      <c r="AV517" s="28"/>
      <c r="AW517" s="28"/>
      <c r="AX517" s="28"/>
      <c r="AY517" s="28"/>
      <c r="AZ517" s="28"/>
    </row>
    <row r="518" spans="1:52" ht="14.25" customHeight="1" x14ac:dyDescent="0.3">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c r="AR518" s="28"/>
      <c r="AS518" s="28"/>
      <c r="AT518" s="28"/>
      <c r="AU518" s="28"/>
      <c r="AV518" s="28"/>
      <c r="AW518" s="28"/>
      <c r="AX518" s="28"/>
      <c r="AY518" s="28"/>
      <c r="AZ518" s="28"/>
    </row>
    <row r="519" spans="1:52" ht="14.25" customHeight="1" x14ac:dyDescent="0.3">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c r="AR519" s="28"/>
      <c r="AS519" s="28"/>
      <c r="AT519" s="28"/>
      <c r="AU519" s="28"/>
      <c r="AV519" s="28"/>
      <c r="AW519" s="28"/>
      <c r="AX519" s="28"/>
      <c r="AY519" s="28"/>
      <c r="AZ519" s="28"/>
    </row>
    <row r="520" spans="1:52" ht="14.25" customHeight="1" x14ac:dyDescent="0.3">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c r="AR520" s="28"/>
      <c r="AS520" s="28"/>
      <c r="AT520" s="28"/>
      <c r="AU520" s="28"/>
      <c r="AV520" s="28"/>
      <c r="AW520" s="28"/>
      <c r="AX520" s="28"/>
      <c r="AY520" s="28"/>
      <c r="AZ520" s="28"/>
    </row>
    <row r="521" spans="1:52" ht="14.25" customHeight="1" x14ac:dyDescent="0.3">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row>
    <row r="522" spans="1:52" ht="14.25" customHeight="1" x14ac:dyDescent="0.3">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row>
    <row r="523" spans="1:52" ht="14.25" customHeight="1" x14ac:dyDescent="0.3">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c r="AR523" s="28"/>
      <c r="AS523" s="28"/>
      <c r="AT523" s="28"/>
      <c r="AU523" s="28"/>
      <c r="AV523" s="28"/>
      <c r="AW523" s="28"/>
      <c r="AX523" s="28"/>
      <c r="AY523" s="28"/>
      <c r="AZ523" s="28"/>
    </row>
    <row r="524" spans="1:52" ht="14.25" customHeight="1" x14ac:dyDescent="0.3">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c r="AR524" s="28"/>
      <c r="AS524" s="28"/>
      <c r="AT524" s="28"/>
      <c r="AU524" s="28"/>
      <c r="AV524" s="28"/>
      <c r="AW524" s="28"/>
      <c r="AX524" s="28"/>
      <c r="AY524" s="28"/>
      <c r="AZ524" s="28"/>
    </row>
    <row r="525" spans="1:52" ht="14.25" customHeight="1" x14ac:dyDescent="0.3">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row>
    <row r="526" spans="1:52" ht="14.25" customHeight="1" x14ac:dyDescent="0.3">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row>
    <row r="527" spans="1:52" ht="14.25" customHeight="1" x14ac:dyDescent="0.3">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row>
    <row r="528" spans="1:52" ht="14.25" customHeight="1" x14ac:dyDescent="0.3">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c r="AR528" s="28"/>
      <c r="AS528" s="28"/>
      <c r="AT528" s="28"/>
      <c r="AU528" s="28"/>
      <c r="AV528" s="28"/>
      <c r="AW528" s="28"/>
      <c r="AX528" s="28"/>
      <c r="AY528" s="28"/>
      <c r="AZ528" s="28"/>
    </row>
    <row r="529" spans="1:52" ht="14.25" customHeight="1" x14ac:dyDescent="0.3">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8"/>
    </row>
    <row r="530" spans="1:52" ht="14.25" customHeight="1" x14ac:dyDescent="0.3">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c r="AR530" s="28"/>
      <c r="AS530" s="28"/>
      <c r="AT530" s="28"/>
      <c r="AU530" s="28"/>
      <c r="AV530" s="28"/>
      <c r="AW530" s="28"/>
      <c r="AX530" s="28"/>
      <c r="AY530" s="28"/>
      <c r="AZ530" s="28"/>
    </row>
    <row r="531" spans="1:52" ht="14.25" customHeight="1" x14ac:dyDescent="0.3">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8"/>
    </row>
    <row r="532" spans="1:52" ht="14.25" customHeight="1" x14ac:dyDescent="0.3">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row>
    <row r="533" spans="1:52" ht="14.25" customHeight="1" x14ac:dyDescent="0.3">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8"/>
    </row>
    <row r="534" spans="1:52" ht="14.25" customHeight="1" x14ac:dyDescent="0.3">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row>
    <row r="535" spans="1:52" ht="14.25" customHeight="1" x14ac:dyDescent="0.3">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c r="AR535" s="28"/>
      <c r="AS535" s="28"/>
      <c r="AT535" s="28"/>
      <c r="AU535" s="28"/>
      <c r="AV535" s="28"/>
      <c r="AW535" s="28"/>
      <c r="AX535" s="28"/>
      <c r="AY535" s="28"/>
      <c r="AZ535" s="28"/>
    </row>
    <row r="536" spans="1:52" ht="14.25" customHeight="1" x14ac:dyDescent="0.3">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8"/>
    </row>
    <row r="537" spans="1:52" ht="14.25" customHeight="1" x14ac:dyDescent="0.3">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8"/>
    </row>
    <row r="538" spans="1:52" ht="14.25" customHeight="1" x14ac:dyDescent="0.3">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c r="AR538" s="28"/>
      <c r="AS538" s="28"/>
      <c r="AT538" s="28"/>
      <c r="AU538" s="28"/>
      <c r="AV538" s="28"/>
      <c r="AW538" s="28"/>
      <c r="AX538" s="28"/>
      <c r="AY538" s="28"/>
      <c r="AZ538" s="28"/>
    </row>
    <row r="539" spans="1:52" ht="14.25" customHeight="1" x14ac:dyDescent="0.3">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c r="AR539" s="28"/>
      <c r="AS539" s="28"/>
      <c r="AT539" s="28"/>
      <c r="AU539" s="28"/>
      <c r="AV539" s="28"/>
      <c r="AW539" s="28"/>
      <c r="AX539" s="28"/>
      <c r="AY539" s="28"/>
      <c r="AZ539" s="28"/>
    </row>
    <row r="540" spans="1:52" ht="14.25" customHeight="1" x14ac:dyDescent="0.3">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c r="AV540" s="28"/>
      <c r="AW540" s="28"/>
      <c r="AX540" s="28"/>
      <c r="AY540" s="28"/>
      <c r="AZ540" s="28"/>
    </row>
    <row r="541" spans="1:52" ht="14.25" customHeight="1" x14ac:dyDescent="0.3">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8"/>
    </row>
    <row r="542" spans="1:52" ht="14.25" customHeight="1" x14ac:dyDescent="0.3">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c r="AR542" s="28"/>
      <c r="AS542" s="28"/>
      <c r="AT542" s="28"/>
      <c r="AU542" s="28"/>
      <c r="AV542" s="28"/>
      <c r="AW542" s="28"/>
      <c r="AX542" s="28"/>
      <c r="AY542" s="28"/>
      <c r="AZ542" s="28"/>
    </row>
    <row r="543" spans="1:52" ht="14.25" customHeight="1" x14ac:dyDescent="0.3">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c r="AR543" s="28"/>
      <c r="AS543" s="28"/>
      <c r="AT543" s="28"/>
      <c r="AU543" s="28"/>
      <c r="AV543" s="28"/>
      <c r="AW543" s="28"/>
      <c r="AX543" s="28"/>
      <c r="AY543" s="28"/>
      <c r="AZ543" s="28"/>
    </row>
    <row r="544" spans="1:52" ht="14.25" customHeight="1" x14ac:dyDescent="0.3">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row>
    <row r="545" spans="1:52" ht="14.25" customHeight="1" x14ac:dyDescent="0.3">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c r="AR545" s="28"/>
      <c r="AS545" s="28"/>
      <c r="AT545" s="28"/>
      <c r="AU545" s="28"/>
      <c r="AV545" s="28"/>
      <c r="AW545" s="28"/>
      <c r="AX545" s="28"/>
      <c r="AY545" s="28"/>
      <c r="AZ545" s="28"/>
    </row>
    <row r="546" spans="1:52" ht="14.25" customHeight="1" x14ac:dyDescent="0.3">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8"/>
    </row>
    <row r="547" spans="1:52" ht="14.25" customHeight="1" x14ac:dyDescent="0.3">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row>
    <row r="548" spans="1:52" ht="14.25" customHeight="1" x14ac:dyDescent="0.3">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row>
    <row r="549" spans="1:52" ht="14.25" customHeight="1" x14ac:dyDescent="0.3">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row>
    <row r="550" spans="1:52" ht="14.25" customHeight="1" x14ac:dyDescent="0.3">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row>
    <row r="551" spans="1:52" ht="14.25" customHeight="1" x14ac:dyDescent="0.3">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row>
    <row r="552" spans="1:52" ht="14.25" customHeight="1" x14ac:dyDescent="0.3">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row>
    <row r="553" spans="1:52" ht="14.25" customHeight="1" x14ac:dyDescent="0.3">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row>
    <row r="554" spans="1:52" ht="14.25" customHeight="1" x14ac:dyDescent="0.3">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8"/>
    </row>
    <row r="555" spans="1:52" ht="14.25" customHeight="1" x14ac:dyDescent="0.3">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c r="AR555" s="28"/>
      <c r="AS555" s="28"/>
      <c r="AT555" s="28"/>
      <c r="AU555" s="28"/>
      <c r="AV555" s="28"/>
      <c r="AW555" s="28"/>
      <c r="AX555" s="28"/>
      <c r="AY555" s="28"/>
      <c r="AZ555" s="28"/>
    </row>
    <row r="556" spans="1:52" ht="14.25" customHeight="1" x14ac:dyDescent="0.3">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c r="AR556" s="28"/>
      <c r="AS556" s="28"/>
      <c r="AT556" s="28"/>
      <c r="AU556" s="28"/>
      <c r="AV556" s="28"/>
      <c r="AW556" s="28"/>
      <c r="AX556" s="28"/>
      <c r="AY556" s="28"/>
      <c r="AZ556" s="28"/>
    </row>
    <row r="557" spans="1:52" ht="14.25" customHeight="1" x14ac:dyDescent="0.3">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c r="AR557" s="28"/>
      <c r="AS557" s="28"/>
      <c r="AT557" s="28"/>
      <c r="AU557" s="28"/>
      <c r="AV557" s="28"/>
      <c r="AW557" s="28"/>
      <c r="AX557" s="28"/>
      <c r="AY557" s="28"/>
      <c r="AZ557" s="28"/>
    </row>
    <row r="558" spans="1:52" ht="14.25" customHeight="1" x14ac:dyDescent="0.3">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row>
    <row r="559" spans="1:52" ht="14.25" customHeight="1" x14ac:dyDescent="0.3">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row>
    <row r="560" spans="1:52" ht="14.25" customHeight="1" x14ac:dyDescent="0.3">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row>
    <row r="561" spans="1:52" ht="14.25" customHeight="1" x14ac:dyDescent="0.3">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row>
    <row r="562" spans="1:52" ht="14.25" customHeight="1" x14ac:dyDescent="0.3">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row>
    <row r="563" spans="1:52" ht="14.25" customHeight="1" x14ac:dyDescent="0.3">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row>
    <row r="564" spans="1:52" ht="14.25" customHeight="1" x14ac:dyDescent="0.3">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row>
    <row r="565" spans="1:52" ht="14.25" customHeight="1" x14ac:dyDescent="0.3">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row>
    <row r="566" spans="1:52" ht="14.25" customHeight="1" x14ac:dyDescent="0.3">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row>
    <row r="567" spans="1:52" ht="14.25" customHeight="1" x14ac:dyDescent="0.3">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row>
    <row r="568" spans="1:52" ht="14.25" customHeight="1" x14ac:dyDescent="0.3">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row>
    <row r="569" spans="1:52" ht="14.25" customHeight="1" x14ac:dyDescent="0.3">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row>
    <row r="570" spans="1:52" ht="14.25" customHeight="1" x14ac:dyDescent="0.3">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row>
    <row r="571" spans="1:52" ht="14.25" customHeight="1" x14ac:dyDescent="0.3">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row>
    <row r="572" spans="1:52" ht="14.25" customHeight="1" x14ac:dyDescent="0.3">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row>
    <row r="573" spans="1:52" ht="14.25" customHeight="1" x14ac:dyDescent="0.3">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row>
    <row r="574" spans="1:52" ht="14.25" customHeight="1" x14ac:dyDescent="0.3">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row>
    <row r="575" spans="1:52" ht="14.25" customHeight="1" x14ac:dyDescent="0.3">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row>
    <row r="576" spans="1:52" ht="14.25" customHeight="1" x14ac:dyDescent="0.3">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row>
    <row r="577" spans="1:52" ht="14.25" customHeight="1" x14ac:dyDescent="0.3">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row>
    <row r="578" spans="1:52" ht="14.25" customHeight="1" x14ac:dyDescent="0.3">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row>
    <row r="579" spans="1:52" ht="14.25" customHeight="1" x14ac:dyDescent="0.3">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8"/>
    </row>
    <row r="580" spans="1:52" ht="14.25" customHeight="1" x14ac:dyDescent="0.3">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c r="AR580" s="28"/>
      <c r="AS580" s="28"/>
      <c r="AT580" s="28"/>
      <c r="AU580" s="28"/>
      <c r="AV580" s="28"/>
      <c r="AW580" s="28"/>
      <c r="AX580" s="28"/>
      <c r="AY580" s="28"/>
      <c r="AZ580" s="28"/>
    </row>
    <row r="581" spans="1:52" ht="14.25" customHeight="1" x14ac:dyDescent="0.3">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8"/>
    </row>
    <row r="582" spans="1:52" ht="14.25" customHeight="1" x14ac:dyDescent="0.3">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c r="AR582" s="28"/>
      <c r="AS582" s="28"/>
      <c r="AT582" s="28"/>
      <c r="AU582" s="28"/>
      <c r="AV582" s="28"/>
      <c r="AW582" s="28"/>
      <c r="AX582" s="28"/>
      <c r="AY582" s="28"/>
      <c r="AZ582" s="28"/>
    </row>
    <row r="583" spans="1:52" ht="14.25" customHeight="1" x14ac:dyDescent="0.3">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row>
    <row r="584" spans="1:52" ht="14.25" customHeight="1" x14ac:dyDescent="0.3">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row>
    <row r="585" spans="1:52" ht="14.25" customHeight="1" x14ac:dyDescent="0.3">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row>
    <row r="586" spans="1:52" ht="14.25" customHeight="1" x14ac:dyDescent="0.3">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row>
    <row r="587" spans="1:52" ht="14.25" customHeight="1" x14ac:dyDescent="0.3">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row>
    <row r="588" spans="1:52" ht="14.25" customHeight="1" x14ac:dyDescent="0.3">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8"/>
    </row>
    <row r="589" spans="1:52" ht="14.25" customHeight="1" x14ac:dyDescent="0.3">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c r="AR589" s="28"/>
      <c r="AS589" s="28"/>
      <c r="AT589" s="28"/>
      <c r="AU589" s="28"/>
      <c r="AV589" s="28"/>
      <c r="AW589" s="28"/>
      <c r="AX589" s="28"/>
      <c r="AY589" s="28"/>
      <c r="AZ589" s="28"/>
    </row>
    <row r="590" spans="1:52" ht="14.25" customHeight="1" x14ac:dyDescent="0.3">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c r="AR590" s="28"/>
      <c r="AS590" s="28"/>
      <c r="AT590" s="28"/>
      <c r="AU590" s="28"/>
      <c r="AV590" s="28"/>
      <c r="AW590" s="28"/>
      <c r="AX590" s="28"/>
      <c r="AY590" s="28"/>
      <c r="AZ590" s="28"/>
    </row>
    <row r="591" spans="1:52" ht="14.25" customHeight="1" x14ac:dyDescent="0.3">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c r="AR591" s="28"/>
      <c r="AS591" s="28"/>
      <c r="AT591" s="28"/>
      <c r="AU591" s="28"/>
      <c r="AV591" s="28"/>
      <c r="AW591" s="28"/>
      <c r="AX591" s="28"/>
      <c r="AY591" s="28"/>
      <c r="AZ591" s="28"/>
    </row>
    <row r="592" spans="1:52" ht="14.25" customHeight="1" x14ac:dyDescent="0.3">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8"/>
    </row>
    <row r="593" spans="1:52" ht="14.25" customHeight="1" x14ac:dyDescent="0.3">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c r="AR593" s="28"/>
      <c r="AS593" s="28"/>
      <c r="AT593" s="28"/>
      <c r="AU593" s="28"/>
      <c r="AV593" s="28"/>
      <c r="AW593" s="28"/>
      <c r="AX593" s="28"/>
      <c r="AY593" s="28"/>
      <c r="AZ593" s="28"/>
    </row>
    <row r="594" spans="1:52" ht="14.25" customHeight="1" x14ac:dyDescent="0.3">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8"/>
    </row>
    <row r="595" spans="1:52" ht="14.25" customHeight="1" x14ac:dyDescent="0.3">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8"/>
    </row>
    <row r="596" spans="1:52" ht="14.25" customHeight="1" x14ac:dyDescent="0.3">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c r="AR596" s="28"/>
      <c r="AS596" s="28"/>
      <c r="AT596" s="28"/>
      <c r="AU596" s="28"/>
      <c r="AV596" s="28"/>
      <c r="AW596" s="28"/>
      <c r="AX596" s="28"/>
      <c r="AY596" s="28"/>
      <c r="AZ596" s="28"/>
    </row>
    <row r="597" spans="1:52" ht="14.25" customHeight="1" x14ac:dyDescent="0.3">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8"/>
    </row>
    <row r="598" spans="1:52" ht="14.25" customHeight="1" x14ac:dyDescent="0.3">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c r="AR598" s="28"/>
      <c r="AS598" s="28"/>
      <c r="AT598" s="28"/>
      <c r="AU598" s="28"/>
      <c r="AV598" s="28"/>
      <c r="AW598" s="28"/>
      <c r="AX598" s="28"/>
      <c r="AY598" s="28"/>
      <c r="AZ598" s="28"/>
    </row>
    <row r="599" spans="1:52" ht="14.25" customHeight="1" x14ac:dyDescent="0.3">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c r="AR599" s="28"/>
      <c r="AS599" s="28"/>
      <c r="AT599" s="28"/>
      <c r="AU599" s="28"/>
      <c r="AV599" s="28"/>
      <c r="AW599" s="28"/>
      <c r="AX599" s="28"/>
      <c r="AY599" s="28"/>
      <c r="AZ599" s="28"/>
    </row>
    <row r="600" spans="1:52" ht="14.25" customHeight="1" x14ac:dyDescent="0.3">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c r="AR600" s="28"/>
      <c r="AS600" s="28"/>
      <c r="AT600" s="28"/>
      <c r="AU600" s="28"/>
      <c r="AV600" s="28"/>
      <c r="AW600" s="28"/>
      <c r="AX600" s="28"/>
      <c r="AY600" s="28"/>
      <c r="AZ600" s="28"/>
    </row>
    <row r="601" spans="1:52" ht="14.25" customHeight="1" x14ac:dyDescent="0.3">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c r="AR601" s="28"/>
      <c r="AS601" s="28"/>
      <c r="AT601" s="28"/>
      <c r="AU601" s="28"/>
      <c r="AV601" s="28"/>
      <c r="AW601" s="28"/>
      <c r="AX601" s="28"/>
      <c r="AY601" s="28"/>
      <c r="AZ601" s="28"/>
    </row>
    <row r="602" spans="1:52" ht="14.25" customHeight="1" x14ac:dyDescent="0.3">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c r="AR602" s="28"/>
      <c r="AS602" s="28"/>
      <c r="AT602" s="28"/>
      <c r="AU602" s="28"/>
      <c r="AV602" s="28"/>
      <c r="AW602" s="28"/>
      <c r="AX602" s="28"/>
      <c r="AY602" s="28"/>
      <c r="AZ602" s="28"/>
    </row>
    <row r="603" spans="1:52" ht="14.25" customHeight="1" x14ac:dyDescent="0.3">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c r="AR603" s="28"/>
      <c r="AS603" s="28"/>
      <c r="AT603" s="28"/>
      <c r="AU603" s="28"/>
      <c r="AV603" s="28"/>
      <c r="AW603" s="28"/>
      <c r="AX603" s="28"/>
      <c r="AY603" s="28"/>
      <c r="AZ603" s="28"/>
    </row>
    <row r="604" spans="1:52" ht="14.25" customHeight="1" x14ac:dyDescent="0.3">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c r="AR604" s="28"/>
      <c r="AS604" s="28"/>
      <c r="AT604" s="28"/>
      <c r="AU604" s="28"/>
      <c r="AV604" s="28"/>
      <c r="AW604" s="28"/>
      <c r="AX604" s="28"/>
      <c r="AY604" s="28"/>
      <c r="AZ604" s="28"/>
    </row>
    <row r="605" spans="1:52" ht="14.25" customHeight="1" x14ac:dyDescent="0.3">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8"/>
    </row>
    <row r="606" spans="1:52" ht="14.25" customHeight="1" x14ac:dyDescent="0.3">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8"/>
    </row>
    <row r="607" spans="1:52" ht="14.25" customHeight="1" x14ac:dyDescent="0.3">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c r="AR607" s="28"/>
      <c r="AS607" s="28"/>
      <c r="AT607" s="28"/>
      <c r="AU607" s="28"/>
      <c r="AV607" s="28"/>
      <c r="AW607" s="28"/>
      <c r="AX607" s="28"/>
      <c r="AY607" s="28"/>
      <c r="AZ607" s="28"/>
    </row>
    <row r="608" spans="1:52" ht="14.25" customHeight="1" x14ac:dyDescent="0.3">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c r="AR608" s="28"/>
      <c r="AS608" s="28"/>
      <c r="AT608" s="28"/>
      <c r="AU608" s="28"/>
      <c r="AV608" s="28"/>
      <c r="AW608" s="28"/>
      <c r="AX608" s="28"/>
      <c r="AY608" s="28"/>
      <c r="AZ608" s="28"/>
    </row>
    <row r="609" spans="1:52" ht="14.25" customHeight="1" x14ac:dyDescent="0.3">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c r="AR609" s="28"/>
      <c r="AS609" s="28"/>
      <c r="AT609" s="28"/>
      <c r="AU609" s="28"/>
      <c r="AV609" s="28"/>
      <c r="AW609" s="28"/>
      <c r="AX609" s="28"/>
      <c r="AY609" s="28"/>
      <c r="AZ609" s="28"/>
    </row>
    <row r="610" spans="1:52" ht="14.25" customHeight="1" x14ac:dyDescent="0.3">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c r="AR610" s="28"/>
      <c r="AS610" s="28"/>
      <c r="AT610" s="28"/>
      <c r="AU610" s="28"/>
      <c r="AV610" s="28"/>
      <c r="AW610" s="28"/>
      <c r="AX610" s="28"/>
      <c r="AY610" s="28"/>
      <c r="AZ610" s="28"/>
    </row>
    <row r="611" spans="1:52" ht="14.25" customHeight="1" x14ac:dyDescent="0.3">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8"/>
    </row>
    <row r="612" spans="1:52" ht="14.25" customHeight="1" x14ac:dyDescent="0.3">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8"/>
    </row>
    <row r="613" spans="1:52" ht="14.25" customHeight="1" x14ac:dyDescent="0.3">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c r="AR613" s="28"/>
      <c r="AS613" s="28"/>
      <c r="AT613" s="28"/>
      <c r="AU613" s="28"/>
      <c r="AV613" s="28"/>
      <c r="AW613" s="28"/>
      <c r="AX613" s="28"/>
      <c r="AY613" s="28"/>
      <c r="AZ613" s="28"/>
    </row>
    <row r="614" spans="1:52" ht="14.25" customHeight="1" x14ac:dyDescent="0.3">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c r="AQ614" s="28"/>
      <c r="AR614" s="28"/>
      <c r="AS614" s="28"/>
      <c r="AT614" s="28"/>
      <c r="AU614" s="28"/>
      <c r="AV614" s="28"/>
      <c r="AW614" s="28"/>
      <c r="AX614" s="28"/>
      <c r="AY614" s="28"/>
      <c r="AZ614" s="28"/>
    </row>
    <row r="615" spans="1:52" ht="14.25" customHeight="1" x14ac:dyDescent="0.3">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c r="AQ615" s="28"/>
      <c r="AR615" s="28"/>
      <c r="AS615" s="28"/>
      <c r="AT615" s="28"/>
      <c r="AU615" s="28"/>
      <c r="AV615" s="28"/>
      <c r="AW615" s="28"/>
      <c r="AX615" s="28"/>
      <c r="AY615" s="28"/>
      <c r="AZ615" s="28"/>
    </row>
    <row r="616" spans="1:52" ht="14.25" customHeight="1" x14ac:dyDescent="0.3">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c r="AQ616" s="28"/>
      <c r="AR616" s="28"/>
      <c r="AS616" s="28"/>
      <c r="AT616" s="28"/>
      <c r="AU616" s="28"/>
      <c r="AV616" s="28"/>
      <c r="AW616" s="28"/>
      <c r="AX616" s="28"/>
      <c r="AY616" s="28"/>
      <c r="AZ616" s="28"/>
    </row>
    <row r="617" spans="1:52" ht="14.25" customHeight="1" x14ac:dyDescent="0.3">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row>
    <row r="618" spans="1:52" ht="14.25" customHeight="1" x14ac:dyDescent="0.3">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8"/>
    </row>
    <row r="619" spans="1:52" ht="14.25" customHeight="1" x14ac:dyDescent="0.3">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c r="AR619" s="28"/>
      <c r="AS619" s="28"/>
      <c r="AT619" s="28"/>
      <c r="AU619" s="28"/>
      <c r="AV619" s="28"/>
      <c r="AW619" s="28"/>
      <c r="AX619" s="28"/>
      <c r="AY619" s="28"/>
      <c r="AZ619" s="28"/>
    </row>
    <row r="620" spans="1:52" ht="14.25" customHeight="1" x14ac:dyDescent="0.3">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row>
    <row r="621" spans="1:52" ht="14.25" customHeight="1" x14ac:dyDescent="0.3">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c r="AR621" s="28"/>
      <c r="AS621" s="28"/>
      <c r="AT621" s="28"/>
      <c r="AU621" s="28"/>
      <c r="AV621" s="28"/>
      <c r="AW621" s="28"/>
      <c r="AX621" s="28"/>
      <c r="AY621" s="28"/>
      <c r="AZ621" s="28"/>
    </row>
    <row r="622" spans="1:52" ht="14.25" customHeight="1" x14ac:dyDescent="0.3">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c r="AR622" s="28"/>
      <c r="AS622" s="28"/>
      <c r="AT622" s="28"/>
      <c r="AU622" s="28"/>
      <c r="AV622" s="28"/>
      <c r="AW622" s="28"/>
      <c r="AX622" s="28"/>
      <c r="AY622" s="28"/>
      <c r="AZ622" s="28"/>
    </row>
    <row r="623" spans="1:52" ht="14.25" customHeight="1" x14ac:dyDescent="0.3">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c r="AR623" s="28"/>
      <c r="AS623" s="28"/>
      <c r="AT623" s="28"/>
      <c r="AU623" s="28"/>
      <c r="AV623" s="28"/>
      <c r="AW623" s="28"/>
      <c r="AX623" s="28"/>
      <c r="AY623" s="28"/>
      <c r="AZ623" s="28"/>
    </row>
    <row r="624" spans="1:52" ht="14.25" customHeight="1" x14ac:dyDescent="0.3">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c r="AR624" s="28"/>
      <c r="AS624" s="28"/>
      <c r="AT624" s="28"/>
      <c r="AU624" s="28"/>
      <c r="AV624" s="28"/>
      <c r="AW624" s="28"/>
      <c r="AX624" s="28"/>
      <c r="AY624" s="28"/>
      <c r="AZ624" s="28"/>
    </row>
    <row r="625" spans="1:52" ht="14.25" customHeight="1" x14ac:dyDescent="0.3">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c r="AR625" s="28"/>
      <c r="AS625" s="28"/>
      <c r="AT625" s="28"/>
      <c r="AU625" s="28"/>
      <c r="AV625" s="28"/>
      <c r="AW625" s="28"/>
      <c r="AX625" s="28"/>
      <c r="AY625" s="28"/>
      <c r="AZ625" s="28"/>
    </row>
    <row r="626" spans="1:52" ht="14.25" customHeight="1" x14ac:dyDescent="0.3">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c r="AR626" s="28"/>
      <c r="AS626" s="28"/>
      <c r="AT626" s="28"/>
      <c r="AU626" s="28"/>
      <c r="AV626" s="28"/>
      <c r="AW626" s="28"/>
      <c r="AX626" s="28"/>
      <c r="AY626" s="28"/>
      <c r="AZ626" s="28"/>
    </row>
    <row r="627" spans="1:52" ht="14.25" customHeight="1" x14ac:dyDescent="0.3">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c r="AR627" s="28"/>
      <c r="AS627" s="28"/>
      <c r="AT627" s="28"/>
      <c r="AU627" s="28"/>
      <c r="AV627" s="28"/>
      <c r="AW627" s="28"/>
      <c r="AX627" s="28"/>
      <c r="AY627" s="28"/>
      <c r="AZ627" s="28"/>
    </row>
    <row r="628" spans="1:52" ht="14.25" customHeight="1" x14ac:dyDescent="0.3">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c r="AR628" s="28"/>
      <c r="AS628" s="28"/>
      <c r="AT628" s="28"/>
      <c r="AU628" s="28"/>
      <c r="AV628" s="28"/>
      <c r="AW628" s="28"/>
      <c r="AX628" s="28"/>
      <c r="AY628" s="28"/>
      <c r="AZ628" s="28"/>
    </row>
    <row r="629" spans="1:52" ht="14.25" customHeight="1" x14ac:dyDescent="0.3">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8"/>
    </row>
    <row r="630" spans="1:52" ht="14.25" customHeight="1" x14ac:dyDescent="0.3">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8"/>
    </row>
    <row r="631" spans="1:52" ht="14.25" customHeight="1" x14ac:dyDescent="0.3">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c r="AR631" s="28"/>
      <c r="AS631" s="28"/>
      <c r="AT631" s="28"/>
      <c r="AU631" s="28"/>
      <c r="AV631" s="28"/>
      <c r="AW631" s="28"/>
      <c r="AX631" s="28"/>
      <c r="AY631" s="28"/>
      <c r="AZ631" s="28"/>
    </row>
    <row r="632" spans="1:52" ht="14.25" customHeight="1" x14ac:dyDescent="0.3">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8"/>
    </row>
    <row r="633" spans="1:52" ht="14.25" customHeight="1" x14ac:dyDescent="0.3">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row>
    <row r="634" spans="1:52" ht="14.25" customHeight="1" x14ac:dyDescent="0.3">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row>
    <row r="635" spans="1:52" ht="14.25" customHeight="1" x14ac:dyDescent="0.3">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row>
    <row r="636" spans="1:52" ht="14.25" customHeight="1" x14ac:dyDescent="0.3">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row>
    <row r="637" spans="1:52" ht="14.25" customHeight="1" x14ac:dyDescent="0.3">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row>
    <row r="638" spans="1:52" ht="14.25" customHeight="1" x14ac:dyDescent="0.3">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c r="AR638" s="28"/>
      <c r="AS638" s="28"/>
      <c r="AT638" s="28"/>
      <c r="AU638" s="28"/>
      <c r="AV638" s="28"/>
      <c r="AW638" s="28"/>
      <c r="AX638" s="28"/>
      <c r="AY638" s="28"/>
      <c r="AZ638" s="28"/>
    </row>
    <row r="639" spans="1:52" ht="14.25" customHeight="1" x14ac:dyDescent="0.3">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c r="AR639" s="28"/>
      <c r="AS639" s="28"/>
      <c r="AT639" s="28"/>
      <c r="AU639" s="28"/>
      <c r="AV639" s="28"/>
      <c r="AW639" s="28"/>
      <c r="AX639" s="28"/>
      <c r="AY639" s="28"/>
      <c r="AZ639" s="28"/>
    </row>
    <row r="640" spans="1:52" ht="14.25" customHeight="1" x14ac:dyDescent="0.3">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c r="AR640" s="28"/>
      <c r="AS640" s="28"/>
      <c r="AT640" s="28"/>
      <c r="AU640" s="28"/>
      <c r="AV640" s="28"/>
      <c r="AW640" s="28"/>
      <c r="AX640" s="28"/>
      <c r="AY640" s="28"/>
      <c r="AZ640" s="28"/>
    </row>
    <row r="641" spans="1:52" ht="14.25" customHeight="1" x14ac:dyDescent="0.3">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c r="AR641" s="28"/>
      <c r="AS641" s="28"/>
      <c r="AT641" s="28"/>
      <c r="AU641" s="28"/>
      <c r="AV641" s="28"/>
      <c r="AW641" s="28"/>
      <c r="AX641" s="28"/>
      <c r="AY641" s="28"/>
      <c r="AZ641" s="28"/>
    </row>
    <row r="642" spans="1:52" ht="14.25" customHeight="1" x14ac:dyDescent="0.3">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8"/>
    </row>
    <row r="643" spans="1:52" ht="14.25" customHeight="1" x14ac:dyDescent="0.3">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c r="AT643" s="28"/>
      <c r="AU643" s="28"/>
      <c r="AV643" s="28"/>
      <c r="AW643" s="28"/>
      <c r="AX643" s="28"/>
      <c r="AY643" s="28"/>
      <c r="AZ643" s="28"/>
    </row>
    <row r="644" spans="1:52" ht="14.25" customHeight="1" x14ac:dyDescent="0.3">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row>
    <row r="645" spans="1:52" ht="14.25" customHeight="1" x14ac:dyDescent="0.3">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c r="AR645" s="28"/>
      <c r="AS645" s="28"/>
      <c r="AT645" s="28"/>
      <c r="AU645" s="28"/>
      <c r="AV645" s="28"/>
      <c r="AW645" s="28"/>
      <c r="AX645" s="28"/>
      <c r="AY645" s="28"/>
      <c r="AZ645" s="28"/>
    </row>
    <row r="646" spans="1:52" ht="14.25" customHeight="1" x14ac:dyDescent="0.3">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8"/>
    </row>
    <row r="647" spans="1:52" ht="14.25" customHeight="1" x14ac:dyDescent="0.3">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c r="AR647" s="28"/>
      <c r="AS647" s="28"/>
      <c r="AT647" s="28"/>
      <c r="AU647" s="28"/>
      <c r="AV647" s="28"/>
      <c r="AW647" s="28"/>
      <c r="AX647" s="28"/>
      <c r="AY647" s="28"/>
      <c r="AZ647" s="28"/>
    </row>
    <row r="648" spans="1:52" ht="14.25" customHeight="1" x14ac:dyDescent="0.3">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8"/>
    </row>
    <row r="649" spans="1:52" ht="14.25" customHeight="1" x14ac:dyDescent="0.3">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c r="AR649" s="28"/>
      <c r="AS649" s="28"/>
      <c r="AT649" s="28"/>
      <c r="AU649" s="28"/>
      <c r="AV649" s="28"/>
      <c r="AW649" s="28"/>
      <c r="AX649" s="28"/>
      <c r="AY649" s="28"/>
      <c r="AZ649" s="28"/>
    </row>
    <row r="650" spans="1:52" ht="14.25" customHeight="1" x14ac:dyDescent="0.3">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8"/>
    </row>
    <row r="651" spans="1:52" ht="14.25" customHeight="1" x14ac:dyDescent="0.3">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c r="AR651" s="28"/>
      <c r="AS651" s="28"/>
      <c r="AT651" s="28"/>
      <c r="AU651" s="28"/>
      <c r="AV651" s="28"/>
      <c r="AW651" s="28"/>
      <c r="AX651" s="28"/>
      <c r="AY651" s="28"/>
      <c r="AZ651" s="28"/>
    </row>
    <row r="652" spans="1:52" ht="14.25" customHeight="1" x14ac:dyDescent="0.3">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c r="AR652" s="28"/>
      <c r="AS652" s="28"/>
      <c r="AT652" s="28"/>
      <c r="AU652" s="28"/>
      <c r="AV652" s="28"/>
      <c r="AW652" s="28"/>
      <c r="AX652" s="28"/>
      <c r="AY652" s="28"/>
      <c r="AZ652" s="28"/>
    </row>
    <row r="653" spans="1:52" ht="14.25" customHeight="1" x14ac:dyDescent="0.3">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c r="AR653" s="28"/>
      <c r="AS653" s="28"/>
      <c r="AT653" s="28"/>
      <c r="AU653" s="28"/>
      <c r="AV653" s="28"/>
      <c r="AW653" s="28"/>
      <c r="AX653" s="28"/>
      <c r="AY653" s="28"/>
      <c r="AZ653" s="28"/>
    </row>
    <row r="654" spans="1:52" ht="14.25" customHeight="1" x14ac:dyDescent="0.3">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c r="AR654" s="28"/>
      <c r="AS654" s="28"/>
      <c r="AT654" s="28"/>
      <c r="AU654" s="28"/>
      <c r="AV654" s="28"/>
      <c r="AW654" s="28"/>
      <c r="AX654" s="28"/>
      <c r="AY654" s="28"/>
      <c r="AZ654" s="28"/>
    </row>
    <row r="655" spans="1:52" ht="14.25" customHeight="1" x14ac:dyDescent="0.3">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c r="AR655" s="28"/>
      <c r="AS655" s="28"/>
      <c r="AT655" s="28"/>
      <c r="AU655" s="28"/>
      <c r="AV655" s="28"/>
      <c r="AW655" s="28"/>
      <c r="AX655" s="28"/>
      <c r="AY655" s="28"/>
      <c r="AZ655" s="28"/>
    </row>
    <row r="656" spans="1:52" ht="14.25" customHeight="1" x14ac:dyDescent="0.3">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row>
    <row r="657" spans="1:52" ht="14.25" customHeight="1" x14ac:dyDescent="0.3">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c r="AR657" s="28"/>
      <c r="AS657" s="28"/>
      <c r="AT657" s="28"/>
      <c r="AU657" s="28"/>
      <c r="AV657" s="28"/>
      <c r="AW657" s="28"/>
      <c r="AX657" s="28"/>
      <c r="AY657" s="28"/>
      <c r="AZ657" s="28"/>
    </row>
    <row r="658" spans="1:52" ht="14.25" customHeight="1" x14ac:dyDescent="0.3">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c r="AR658" s="28"/>
      <c r="AS658" s="28"/>
      <c r="AT658" s="28"/>
      <c r="AU658" s="28"/>
      <c r="AV658" s="28"/>
      <c r="AW658" s="28"/>
      <c r="AX658" s="28"/>
      <c r="AY658" s="28"/>
      <c r="AZ658" s="28"/>
    </row>
    <row r="659" spans="1:52" ht="14.25" customHeight="1" x14ac:dyDescent="0.3">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c r="AR659" s="28"/>
      <c r="AS659" s="28"/>
      <c r="AT659" s="28"/>
      <c r="AU659" s="28"/>
      <c r="AV659" s="28"/>
      <c r="AW659" s="28"/>
      <c r="AX659" s="28"/>
      <c r="AY659" s="28"/>
      <c r="AZ659" s="28"/>
    </row>
    <row r="660" spans="1:52" ht="14.25" customHeight="1" x14ac:dyDescent="0.3">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8"/>
    </row>
    <row r="661" spans="1:52" ht="14.25" customHeight="1" x14ac:dyDescent="0.3">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row>
    <row r="662" spans="1:52" ht="14.25" customHeight="1" x14ac:dyDescent="0.3">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row>
    <row r="663" spans="1:52" ht="14.25" customHeight="1" x14ac:dyDescent="0.3">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c r="AR663" s="28"/>
      <c r="AS663" s="28"/>
      <c r="AT663" s="28"/>
      <c r="AU663" s="28"/>
      <c r="AV663" s="28"/>
      <c r="AW663" s="28"/>
      <c r="AX663" s="28"/>
      <c r="AY663" s="28"/>
      <c r="AZ663" s="28"/>
    </row>
    <row r="664" spans="1:52" ht="14.25" customHeight="1" x14ac:dyDescent="0.3">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8"/>
    </row>
    <row r="665" spans="1:52" ht="14.25" customHeight="1" x14ac:dyDescent="0.3">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c r="AR665" s="28"/>
      <c r="AS665" s="28"/>
      <c r="AT665" s="28"/>
      <c r="AU665" s="28"/>
      <c r="AV665" s="28"/>
      <c r="AW665" s="28"/>
      <c r="AX665" s="28"/>
      <c r="AY665" s="28"/>
      <c r="AZ665" s="28"/>
    </row>
    <row r="666" spans="1:52" ht="14.25" customHeight="1" x14ac:dyDescent="0.3">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c r="AR666" s="28"/>
      <c r="AS666" s="28"/>
      <c r="AT666" s="28"/>
      <c r="AU666" s="28"/>
      <c r="AV666" s="28"/>
      <c r="AW666" s="28"/>
      <c r="AX666" s="28"/>
      <c r="AY666" s="28"/>
      <c r="AZ666" s="28"/>
    </row>
    <row r="667" spans="1:52" ht="14.25" customHeight="1" x14ac:dyDescent="0.3">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c r="AR667" s="28"/>
      <c r="AS667" s="28"/>
      <c r="AT667" s="28"/>
      <c r="AU667" s="28"/>
      <c r="AV667" s="28"/>
      <c r="AW667" s="28"/>
      <c r="AX667" s="28"/>
      <c r="AY667" s="28"/>
      <c r="AZ667" s="28"/>
    </row>
    <row r="668" spans="1:52" ht="14.25" customHeight="1" x14ac:dyDescent="0.3">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8"/>
    </row>
    <row r="669" spans="1:52" ht="14.25" customHeight="1" x14ac:dyDescent="0.3">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8"/>
    </row>
    <row r="670" spans="1:52" ht="14.25" customHeight="1" x14ac:dyDescent="0.3">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c r="AR670" s="28"/>
      <c r="AS670" s="28"/>
      <c r="AT670" s="28"/>
      <c r="AU670" s="28"/>
      <c r="AV670" s="28"/>
      <c r="AW670" s="28"/>
      <c r="AX670" s="28"/>
      <c r="AY670" s="28"/>
      <c r="AZ670" s="28"/>
    </row>
    <row r="671" spans="1:52" ht="14.25" customHeight="1" x14ac:dyDescent="0.3">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8"/>
    </row>
    <row r="672" spans="1:52" ht="14.25" customHeight="1" x14ac:dyDescent="0.3">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8"/>
    </row>
    <row r="673" spans="1:52" ht="14.25" customHeight="1" x14ac:dyDescent="0.3">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c r="AR673" s="28"/>
      <c r="AS673" s="28"/>
      <c r="AT673" s="28"/>
      <c r="AU673" s="28"/>
      <c r="AV673" s="28"/>
      <c r="AW673" s="28"/>
      <c r="AX673" s="28"/>
      <c r="AY673" s="28"/>
      <c r="AZ673" s="28"/>
    </row>
    <row r="674" spans="1:52" ht="14.25" customHeight="1" x14ac:dyDescent="0.3">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8"/>
    </row>
    <row r="675" spans="1:52" ht="14.25" customHeight="1" x14ac:dyDescent="0.3">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row>
    <row r="676" spans="1:52" ht="14.25" customHeight="1" x14ac:dyDescent="0.3">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row>
    <row r="677" spans="1:52" ht="14.25" customHeight="1" x14ac:dyDescent="0.3">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c r="AR677" s="28"/>
      <c r="AS677" s="28"/>
      <c r="AT677" s="28"/>
      <c r="AU677" s="28"/>
      <c r="AV677" s="28"/>
      <c r="AW677" s="28"/>
      <c r="AX677" s="28"/>
      <c r="AY677" s="28"/>
      <c r="AZ677" s="28"/>
    </row>
    <row r="678" spans="1:52" ht="14.25" customHeight="1" x14ac:dyDescent="0.3">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c r="AR678" s="28"/>
      <c r="AS678" s="28"/>
      <c r="AT678" s="28"/>
      <c r="AU678" s="28"/>
      <c r="AV678" s="28"/>
      <c r="AW678" s="28"/>
      <c r="AX678" s="28"/>
      <c r="AY678" s="28"/>
      <c r="AZ678" s="28"/>
    </row>
    <row r="679" spans="1:52" ht="14.25" customHeight="1" x14ac:dyDescent="0.3">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8"/>
    </row>
    <row r="680" spans="1:52" ht="14.25" customHeight="1" x14ac:dyDescent="0.3">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c r="AR680" s="28"/>
      <c r="AS680" s="28"/>
      <c r="AT680" s="28"/>
      <c r="AU680" s="28"/>
      <c r="AV680" s="28"/>
      <c r="AW680" s="28"/>
      <c r="AX680" s="28"/>
      <c r="AY680" s="28"/>
      <c r="AZ680" s="28"/>
    </row>
    <row r="681" spans="1:52" ht="14.25" customHeight="1" x14ac:dyDescent="0.3">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row>
    <row r="682" spans="1:52" ht="14.25" customHeight="1" x14ac:dyDescent="0.3">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c r="AR682" s="28"/>
      <c r="AS682" s="28"/>
      <c r="AT682" s="28"/>
      <c r="AU682" s="28"/>
      <c r="AV682" s="28"/>
      <c r="AW682" s="28"/>
      <c r="AX682" s="28"/>
      <c r="AY682" s="28"/>
      <c r="AZ682" s="28"/>
    </row>
    <row r="683" spans="1:52" ht="14.25" customHeight="1" x14ac:dyDescent="0.3">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8"/>
    </row>
    <row r="684" spans="1:52" ht="14.25" customHeight="1" x14ac:dyDescent="0.3">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row>
    <row r="685" spans="1:52" ht="14.25" customHeight="1" x14ac:dyDescent="0.3">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c r="AR685" s="28"/>
      <c r="AS685" s="28"/>
      <c r="AT685" s="28"/>
      <c r="AU685" s="28"/>
      <c r="AV685" s="28"/>
      <c r="AW685" s="28"/>
      <c r="AX685" s="28"/>
      <c r="AY685" s="28"/>
      <c r="AZ685" s="28"/>
    </row>
    <row r="686" spans="1:52" ht="14.25" customHeight="1" x14ac:dyDescent="0.3">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8"/>
    </row>
    <row r="687" spans="1:52" ht="14.25" customHeight="1" x14ac:dyDescent="0.3">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8"/>
    </row>
    <row r="688" spans="1:52" ht="14.25" customHeight="1" x14ac:dyDescent="0.3">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c r="AR688" s="28"/>
      <c r="AS688" s="28"/>
      <c r="AT688" s="28"/>
      <c r="AU688" s="28"/>
      <c r="AV688" s="28"/>
      <c r="AW688" s="28"/>
      <c r="AX688" s="28"/>
      <c r="AY688" s="28"/>
      <c r="AZ688" s="28"/>
    </row>
    <row r="689" spans="1:52" ht="14.25" customHeight="1" x14ac:dyDescent="0.3">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row>
    <row r="690" spans="1:52" ht="14.25" customHeight="1" x14ac:dyDescent="0.3">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c r="AR690" s="28"/>
      <c r="AS690" s="28"/>
      <c r="AT690" s="28"/>
      <c r="AU690" s="28"/>
      <c r="AV690" s="28"/>
      <c r="AW690" s="28"/>
      <c r="AX690" s="28"/>
      <c r="AY690" s="28"/>
      <c r="AZ690" s="28"/>
    </row>
    <row r="691" spans="1:52" ht="14.25" customHeight="1" x14ac:dyDescent="0.3">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8"/>
    </row>
    <row r="692" spans="1:52" ht="14.25" customHeight="1" x14ac:dyDescent="0.3">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8"/>
    </row>
    <row r="693" spans="1:52" ht="14.25" customHeight="1" x14ac:dyDescent="0.3">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c r="AR693" s="28"/>
      <c r="AS693" s="28"/>
      <c r="AT693" s="28"/>
      <c r="AU693" s="28"/>
      <c r="AV693" s="28"/>
      <c r="AW693" s="28"/>
      <c r="AX693" s="28"/>
      <c r="AY693" s="28"/>
      <c r="AZ693" s="28"/>
    </row>
    <row r="694" spans="1:52" ht="14.25" customHeight="1" x14ac:dyDescent="0.3">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c r="AR694" s="28"/>
      <c r="AS694" s="28"/>
      <c r="AT694" s="28"/>
      <c r="AU694" s="28"/>
      <c r="AV694" s="28"/>
      <c r="AW694" s="28"/>
      <c r="AX694" s="28"/>
      <c r="AY694" s="28"/>
      <c r="AZ694" s="28"/>
    </row>
    <row r="695" spans="1:52" ht="14.25" customHeight="1" x14ac:dyDescent="0.3">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row>
    <row r="696" spans="1:52" ht="14.25" customHeight="1" x14ac:dyDescent="0.3">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c r="AR696" s="28"/>
      <c r="AS696" s="28"/>
      <c r="AT696" s="28"/>
      <c r="AU696" s="28"/>
      <c r="AV696" s="28"/>
      <c r="AW696" s="28"/>
      <c r="AX696" s="28"/>
      <c r="AY696" s="28"/>
      <c r="AZ696" s="28"/>
    </row>
    <row r="697" spans="1:52" ht="14.25" customHeight="1" x14ac:dyDescent="0.3">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row>
    <row r="698" spans="1:52" ht="14.25" customHeight="1" x14ac:dyDescent="0.3">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c r="AR698" s="28"/>
      <c r="AS698" s="28"/>
      <c r="AT698" s="28"/>
      <c r="AU698" s="28"/>
      <c r="AV698" s="28"/>
      <c r="AW698" s="28"/>
      <c r="AX698" s="28"/>
      <c r="AY698" s="28"/>
      <c r="AZ698" s="28"/>
    </row>
    <row r="699" spans="1:52" ht="14.25" customHeight="1" x14ac:dyDescent="0.3">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8"/>
    </row>
    <row r="700" spans="1:52" ht="14.25" customHeight="1" x14ac:dyDescent="0.3">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8"/>
    </row>
    <row r="701" spans="1:52" ht="14.25" customHeight="1" x14ac:dyDescent="0.3">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8"/>
    </row>
    <row r="702" spans="1:52" ht="14.25" customHeight="1" x14ac:dyDescent="0.3">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8"/>
    </row>
    <row r="703" spans="1:52" ht="14.25" customHeight="1" x14ac:dyDescent="0.3">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row>
    <row r="704" spans="1:52" ht="14.25" customHeight="1" x14ac:dyDescent="0.3">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8"/>
    </row>
    <row r="705" spans="1:52" ht="14.25" customHeight="1" x14ac:dyDescent="0.3">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8"/>
    </row>
    <row r="706" spans="1:52" ht="14.25" customHeight="1" x14ac:dyDescent="0.3">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row>
    <row r="707" spans="1:52" ht="14.25" customHeight="1" x14ac:dyDescent="0.3">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28"/>
      <c r="AT707" s="28"/>
      <c r="AU707" s="28"/>
      <c r="AV707" s="28"/>
      <c r="AW707" s="28"/>
      <c r="AX707" s="28"/>
      <c r="AY707" s="28"/>
      <c r="AZ707" s="28"/>
    </row>
    <row r="708" spans="1:52" ht="14.25" customHeight="1" x14ac:dyDescent="0.3">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row>
    <row r="709" spans="1:52" ht="14.25" customHeight="1" x14ac:dyDescent="0.3">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row>
    <row r="710" spans="1:52" ht="14.25" customHeight="1" x14ac:dyDescent="0.3">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row>
    <row r="711" spans="1:52" ht="14.25" customHeight="1" x14ac:dyDescent="0.3">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row>
    <row r="712" spans="1:52" ht="14.25" customHeight="1" x14ac:dyDescent="0.3">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row>
    <row r="713" spans="1:52" ht="14.25" customHeight="1" x14ac:dyDescent="0.3">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c r="AR713" s="28"/>
      <c r="AS713" s="28"/>
      <c r="AT713" s="28"/>
      <c r="AU713" s="28"/>
      <c r="AV713" s="28"/>
      <c r="AW713" s="28"/>
      <c r="AX713" s="28"/>
      <c r="AY713" s="28"/>
      <c r="AZ713" s="28"/>
    </row>
    <row r="714" spans="1:52" ht="14.25" customHeight="1" x14ac:dyDescent="0.3">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c r="AR714" s="28"/>
      <c r="AS714" s="28"/>
      <c r="AT714" s="28"/>
      <c r="AU714" s="28"/>
      <c r="AV714" s="28"/>
      <c r="AW714" s="28"/>
      <c r="AX714" s="28"/>
      <c r="AY714" s="28"/>
      <c r="AZ714" s="28"/>
    </row>
    <row r="715" spans="1:52" ht="14.25" customHeight="1" x14ac:dyDescent="0.3">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c r="AQ715" s="28"/>
      <c r="AR715" s="28"/>
      <c r="AS715" s="28"/>
      <c r="AT715" s="28"/>
      <c r="AU715" s="28"/>
      <c r="AV715" s="28"/>
      <c r="AW715" s="28"/>
      <c r="AX715" s="28"/>
      <c r="AY715" s="28"/>
      <c r="AZ715" s="28"/>
    </row>
    <row r="716" spans="1:52" ht="14.25" customHeight="1" x14ac:dyDescent="0.3">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c r="AQ716" s="28"/>
      <c r="AR716" s="28"/>
      <c r="AS716" s="28"/>
      <c r="AT716" s="28"/>
      <c r="AU716" s="28"/>
      <c r="AV716" s="28"/>
      <c r="AW716" s="28"/>
      <c r="AX716" s="28"/>
      <c r="AY716" s="28"/>
      <c r="AZ716" s="28"/>
    </row>
    <row r="717" spans="1:52" ht="14.25" customHeight="1" x14ac:dyDescent="0.3">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c r="AQ717" s="28"/>
      <c r="AR717" s="28"/>
      <c r="AS717" s="28"/>
      <c r="AT717" s="28"/>
      <c r="AU717" s="28"/>
      <c r="AV717" s="28"/>
      <c r="AW717" s="28"/>
      <c r="AX717" s="28"/>
      <c r="AY717" s="28"/>
      <c r="AZ717" s="28"/>
    </row>
    <row r="718" spans="1:52" ht="14.25" customHeight="1" x14ac:dyDescent="0.3">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c r="AQ718" s="28"/>
      <c r="AR718" s="28"/>
      <c r="AS718" s="28"/>
      <c r="AT718" s="28"/>
      <c r="AU718" s="28"/>
      <c r="AV718" s="28"/>
      <c r="AW718" s="28"/>
      <c r="AX718" s="28"/>
      <c r="AY718" s="28"/>
      <c r="AZ718" s="28"/>
    </row>
    <row r="719" spans="1:52" ht="14.25" customHeight="1" x14ac:dyDescent="0.3">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c r="AQ719" s="28"/>
      <c r="AR719" s="28"/>
      <c r="AS719" s="28"/>
      <c r="AT719" s="28"/>
      <c r="AU719" s="28"/>
      <c r="AV719" s="28"/>
      <c r="AW719" s="28"/>
      <c r="AX719" s="28"/>
      <c r="AY719" s="28"/>
      <c r="AZ719" s="28"/>
    </row>
    <row r="720" spans="1:52" ht="14.25" customHeight="1" x14ac:dyDescent="0.3">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row>
    <row r="721" spans="1:52" ht="14.25" customHeight="1" x14ac:dyDescent="0.3">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c r="AQ721" s="28"/>
      <c r="AR721" s="28"/>
      <c r="AS721" s="28"/>
      <c r="AT721" s="28"/>
      <c r="AU721" s="28"/>
      <c r="AV721" s="28"/>
      <c r="AW721" s="28"/>
      <c r="AX721" s="28"/>
      <c r="AY721" s="28"/>
      <c r="AZ721" s="28"/>
    </row>
    <row r="722" spans="1:52" ht="14.25" customHeight="1" x14ac:dyDescent="0.3">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c r="AQ722" s="28"/>
      <c r="AR722" s="28"/>
      <c r="AS722" s="28"/>
      <c r="AT722" s="28"/>
      <c r="AU722" s="28"/>
      <c r="AV722" s="28"/>
      <c r="AW722" s="28"/>
      <c r="AX722" s="28"/>
      <c r="AY722" s="28"/>
      <c r="AZ722" s="28"/>
    </row>
    <row r="723" spans="1:52" ht="14.25" customHeight="1" x14ac:dyDescent="0.3">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c r="AQ723" s="28"/>
      <c r="AR723" s="28"/>
      <c r="AS723" s="28"/>
      <c r="AT723" s="28"/>
      <c r="AU723" s="28"/>
      <c r="AV723" s="28"/>
      <c r="AW723" s="28"/>
      <c r="AX723" s="28"/>
      <c r="AY723" s="28"/>
      <c r="AZ723" s="28"/>
    </row>
    <row r="724" spans="1:52" ht="14.25" customHeight="1" x14ac:dyDescent="0.3">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c r="AQ724" s="28"/>
      <c r="AR724" s="28"/>
      <c r="AS724" s="28"/>
      <c r="AT724" s="28"/>
      <c r="AU724" s="28"/>
      <c r="AV724" s="28"/>
      <c r="AW724" s="28"/>
      <c r="AX724" s="28"/>
      <c r="AY724" s="28"/>
      <c r="AZ724" s="28"/>
    </row>
    <row r="725" spans="1:52" ht="14.25" customHeight="1" x14ac:dyDescent="0.3">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c r="AQ725" s="28"/>
      <c r="AR725" s="28"/>
      <c r="AS725" s="28"/>
      <c r="AT725" s="28"/>
      <c r="AU725" s="28"/>
      <c r="AV725" s="28"/>
      <c r="AW725" s="28"/>
      <c r="AX725" s="28"/>
      <c r="AY725" s="28"/>
      <c r="AZ725" s="28"/>
    </row>
    <row r="726" spans="1:52" ht="14.25" customHeight="1" x14ac:dyDescent="0.3">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c r="AQ726" s="28"/>
      <c r="AR726" s="28"/>
      <c r="AS726" s="28"/>
      <c r="AT726" s="28"/>
      <c r="AU726" s="28"/>
      <c r="AV726" s="28"/>
      <c r="AW726" s="28"/>
      <c r="AX726" s="28"/>
      <c r="AY726" s="28"/>
      <c r="AZ726" s="28"/>
    </row>
    <row r="727" spans="1:52" ht="14.25" customHeight="1" x14ac:dyDescent="0.3">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c r="AQ727" s="28"/>
      <c r="AR727" s="28"/>
      <c r="AS727" s="28"/>
      <c r="AT727" s="28"/>
      <c r="AU727" s="28"/>
      <c r="AV727" s="28"/>
      <c r="AW727" s="28"/>
      <c r="AX727" s="28"/>
      <c r="AY727" s="28"/>
      <c r="AZ727" s="28"/>
    </row>
    <row r="728" spans="1:52" ht="14.25" customHeight="1" x14ac:dyDescent="0.3">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c r="AQ728" s="28"/>
      <c r="AR728" s="28"/>
      <c r="AS728" s="28"/>
      <c r="AT728" s="28"/>
      <c r="AU728" s="28"/>
      <c r="AV728" s="28"/>
      <c r="AW728" s="28"/>
      <c r="AX728" s="28"/>
      <c r="AY728" s="28"/>
      <c r="AZ728" s="28"/>
    </row>
    <row r="729" spans="1:52" ht="14.25" customHeight="1" x14ac:dyDescent="0.3">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c r="AQ729" s="28"/>
      <c r="AR729" s="28"/>
      <c r="AS729" s="28"/>
      <c r="AT729" s="28"/>
      <c r="AU729" s="28"/>
      <c r="AV729" s="28"/>
      <c r="AW729" s="28"/>
      <c r="AX729" s="28"/>
      <c r="AY729" s="28"/>
      <c r="AZ729" s="28"/>
    </row>
    <row r="730" spans="1:52" ht="14.25" customHeight="1" x14ac:dyDescent="0.3">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c r="AQ730" s="28"/>
      <c r="AR730" s="28"/>
      <c r="AS730" s="28"/>
      <c r="AT730" s="28"/>
      <c r="AU730" s="28"/>
      <c r="AV730" s="28"/>
      <c r="AW730" s="28"/>
      <c r="AX730" s="28"/>
      <c r="AY730" s="28"/>
      <c r="AZ730" s="28"/>
    </row>
    <row r="731" spans="1:52" ht="14.25" customHeight="1" x14ac:dyDescent="0.3">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c r="AQ731" s="28"/>
      <c r="AR731" s="28"/>
      <c r="AS731" s="28"/>
      <c r="AT731" s="28"/>
      <c r="AU731" s="28"/>
      <c r="AV731" s="28"/>
      <c r="AW731" s="28"/>
      <c r="AX731" s="28"/>
      <c r="AY731" s="28"/>
      <c r="AZ731" s="28"/>
    </row>
    <row r="732" spans="1:52" ht="14.25" customHeight="1" x14ac:dyDescent="0.3">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c r="AQ732" s="28"/>
      <c r="AR732" s="28"/>
      <c r="AS732" s="28"/>
      <c r="AT732" s="28"/>
      <c r="AU732" s="28"/>
      <c r="AV732" s="28"/>
      <c r="AW732" s="28"/>
      <c r="AX732" s="28"/>
      <c r="AY732" s="28"/>
      <c r="AZ732" s="28"/>
    </row>
    <row r="733" spans="1:52" ht="14.25" customHeight="1" x14ac:dyDescent="0.3">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c r="AQ733" s="28"/>
      <c r="AR733" s="28"/>
      <c r="AS733" s="28"/>
      <c r="AT733" s="28"/>
      <c r="AU733" s="28"/>
      <c r="AV733" s="28"/>
      <c r="AW733" s="28"/>
      <c r="AX733" s="28"/>
      <c r="AY733" s="28"/>
      <c r="AZ733" s="28"/>
    </row>
    <row r="734" spans="1:52" ht="14.25" customHeight="1" x14ac:dyDescent="0.3">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c r="AQ734" s="28"/>
      <c r="AR734" s="28"/>
      <c r="AS734" s="28"/>
      <c r="AT734" s="28"/>
      <c r="AU734" s="28"/>
      <c r="AV734" s="28"/>
      <c r="AW734" s="28"/>
      <c r="AX734" s="28"/>
      <c r="AY734" s="28"/>
      <c r="AZ734" s="28"/>
    </row>
    <row r="735" spans="1:52" ht="14.25" customHeight="1" x14ac:dyDescent="0.3">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c r="AQ735" s="28"/>
      <c r="AR735" s="28"/>
      <c r="AS735" s="28"/>
      <c r="AT735" s="28"/>
      <c r="AU735" s="28"/>
      <c r="AV735" s="28"/>
      <c r="AW735" s="28"/>
      <c r="AX735" s="28"/>
      <c r="AY735" s="28"/>
      <c r="AZ735" s="28"/>
    </row>
    <row r="736" spans="1:52" ht="14.25" customHeight="1" x14ac:dyDescent="0.3">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c r="AQ736" s="28"/>
      <c r="AR736" s="28"/>
      <c r="AS736" s="28"/>
      <c r="AT736" s="28"/>
      <c r="AU736" s="28"/>
      <c r="AV736" s="28"/>
      <c r="AW736" s="28"/>
      <c r="AX736" s="28"/>
      <c r="AY736" s="28"/>
      <c r="AZ736" s="28"/>
    </row>
    <row r="737" spans="1:52" ht="14.25" customHeight="1" x14ac:dyDescent="0.3">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c r="AQ737" s="28"/>
      <c r="AR737" s="28"/>
      <c r="AS737" s="28"/>
      <c r="AT737" s="28"/>
      <c r="AU737" s="28"/>
      <c r="AV737" s="28"/>
      <c r="AW737" s="28"/>
      <c r="AX737" s="28"/>
      <c r="AY737" s="28"/>
      <c r="AZ737" s="28"/>
    </row>
    <row r="738" spans="1:52" ht="14.25" customHeight="1" x14ac:dyDescent="0.3">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c r="AQ738" s="28"/>
      <c r="AR738" s="28"/>
      <c r="AS738" s="28"/>
      <c r="AT738" s="28"/>
      <c r="AU738" s="28"/>
      <c r="AV738" s="28"/>
      <c r="AW738" s="28"/>
      <c r="AX738" s="28"/>
      <c r="AY738" s="28"/>
      <c r="AZ738" s="28"/>
    </row>
    <row r="739" spans="1:52" ht="14.25" customHeight="1" x14ac:dyDescent="0.3">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c r="AQ739" s="28"/>
      <c r="AR739" s="28"/>
      <c r="AS739" s="28"/>
      <c r="AT739" s="28"/>
      <c r="AU739" s="28"/>
      <c r="AV739" s="28"/>
      <c r="AW739" s="28"/>
      <c r="AX739" s="28"/>
      <c r="AY739" s="28"/>
      <c r="AZ739" s="28"/>
    </row>
    <row r="740" spans="1:52" ht="14.25" customHeight="1" x14ac:dyDescent="0.3">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c r="AQ740" s="28"/>
      <c r="AR740" s="28"/>
      <c r="AS740" s="28"/>
      <c r="AT740" s="28"/>
      <c r="AU740" s="28"/>
      <c r="AV740" s="28"/>
      <c r="AW740" s="28"/>
      <c r="AX740" s="28"/>
      <c r="AY740" s="28"/>
      <c r="AZ740" s="28"/>
    </row>
    <row r="741" spans="1:52" ht="14.25" customHeight="1" x14ac:dyDescent="0.3">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c r="AQ741" s="28"/>
      <c r="AR741" s="28"/>
      <c r="AS741" s="28"/>
      <c r="AT741" s="28"/>
      <c r="AU741" s="28"/>
      <c r="AV741" s="28"/>
      <c r="AW741" s="28"/>
      <c r="AX741" s="28"/>
      <c r="AY741" s="28"/>
      <c r="AZ741" s="28"/>
    </row>
    <row r="742" spans="1:52" ht="14.25" customHeight="1" x14ac:dyDescent="0.3">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c r="AQ742" s="28"/>
      <c r="AR742" s="28"/>
      <c r="AS742" s="28"/>
      <c r="AT742" s="28"/>
      <c r="AU742" s="28"/>
      <c r="AV742" s="28"/>
      <c r="AW742" s="28"/>
      <c r="AX742" s="28"/>
      <c r="AY742" s="28"/>
      <c r="AZ742" s="28"/>
    </row>
    <row r="743" spans="1:52" ht="14.25" customHeight="1" x14ac:dyDescent="0.3">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c r="AQ743" s="28"/>
      <c r="AR743" s="28"/>
      <c r="AS743" s="28"/>
      <c r="AT743" s="28"/>
      <c r="AU743" s="28"/>
      <c r="AV743" s="28"/>
      <c r="AW743" s="28"/>
      <c r="AX743" s="28"/>
      <c r="AY743" s="28"/>
      <c r="AZ743" s="28"/>
    </row>
    <row r="744" spans="1:52" ht="14.25" customHeight="1" x14ac:dyDescent="0.3">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c r="AQ744" s="28"/>
      <c r="AR744" s="28"/>
      <c r="AS744" s="28"/>
      <c r="AT744" s="28"/>
      <c r="AU744" s="28"/>
      <c r="AV744" s="28"/>
      <c r="AW744" s="28"/>
      <c r="AX744" s="28"/>
      <c r="AY744" s="28"/>
      <c r="AZ744" s="28"/>
    </row>
    <row r="745" spans="1:52" ht="14.25" customHeight="1" x14ac:dyDescent="0.3">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c r="AQ745" s="28"/>
      <c r="AR745" s="28"/>
      <c r="AS745" s="28"/>
      <c r="AT745" s="28"/>
      <c r="AU745" s="28"/>
      <c r="AV745" s="28"/>
      <c r="AW745" s="28"/>
      <c r="AX745" s="28"/>
      <c r="AY745" s="28"/>
      <c r="AZ745" s="28"/>
    </row>
    <row r="746" spans="1:52" ht="14.25" customHeight="1" x14ac:dyDescent="0.3">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c r="AQ746" s="28"/>
      <c r="AR746" s="28"/>
      <c r="AS746" s="28"/>
      <c r="AT746" s="28"/>
      <c r="AU746" s="28"/>
      <c r="AV746" s="28"/>
      <c r="AW746" s="28"/>
      <c r="AX746" s="28"/>
      <c r="AY746" s="28"/>
      <c r="AZ746" s="28"/>
    </row>
    <row r="747" spans="1:52" ht="14.25" customHeight="1" x14ac:dyDescent="0.3">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c r="AQ747" s="28"/>
      <c r="AR747" s="28"/>
      <c r="AS747" s="28"/>
      <c r="AT747" s="28"/>
      <c r="AU747" s="28"/>
      <c r="AV747" s="28"/>
      <c r="AW747" s="28"/>
      <c r="AX747" s="28"/>
      <c r="AY747" s="28"/>
      <c r="AZ747" s="28"/>
    </row>
    <row r="748" spans="1:52" ht="14.25" customHeight="1" x14ac:dyDescent="0.3">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c r="AQ748" s="28"/>
      <c r="AR748" s="28"/>
      <c r="AS748" s="28"/>
      <c r="AT748" s="28"/>
      <c r="AU748" s="28"/>
      <c r="AV748" s="28"/>
      <c r="AW748" s="28"/>
      <c r="AX748" s="28"/>
      <c r="AY748" s="28"/>
      <c r="AZ748" s="28"/>
    </row>
    <row r="749" spans="1:52" ht="14.25" customHeight="1" x14ac:dyDescent="0.3">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c r="AQ749" s="28"/>
      <c r="AR749" s="28"/>
      <c r="AS749" s="28"/>
      <c r="AT749" s="28"/>
      <c r="AU749" s="28"/>
      <c r="AV749" s="28"/>
      <c r="AW749" s="28"/>
      <c r="AX749" s="28"/>
      <c r="AY749" s="28"/>
      <c r="AZ749" s="28"/>
    </row>
    <row r="750" spans="1:52" ht="14.25" customHeight="1" x14ac:dyDescent="0.3">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c r="AQ750" s="28"/>
      <c r="AR750" s="28"/>
      <c r="AS750" s="28"/>
      <c r="AT750" s="28"/>
      <c r="AU750" s="28"/>
      <c r="AV750" s="28"/>
      <c r="AW750" s="28"/>
      <c r="AX750" s="28"/>
      <c r="AY750" s="28"/>
      <c r="AZ750" s="28"/>
    </row>
    <row r="751" spans="1:52" ht="14.25" customHeight="1" x14ac:dyDescent="0.3">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c r="AQ751" s="28"/>
      <c r="AR751" s="28"/>
      <c r="AS751" s="28"/>
      <c r="AT751" s="28"/>
      <c r="AU751" s="28"/>
      <c r="AV751" s="28"/>
      <c r="AW751" s="28"/>
      <c r="AX751" s="28"/>
      <c r="AY751" s="28"/>
      <c r="AZ751" s="28"/>
    </row>
    <row r="752" spans="1:52" ht="14.25" customHeight="1" x14ac:dyDescent="0.3">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c r="AQ752" s="28"/>
      <c r="AR752" s="28"/>
      <c r="AS752" s="28"/>
      <c r="AT752" s="28"/>
      <c r="AU752" s="28"/>
      <c r="AV752" s="28"/>
      <c r="AW752" s="28"/>
      <c r="AX752" s="28"/>
      <c r="AY752" s="28"/>
      <c r="AZ752" s="28"/>
    </row>
    <row r="753" spans="1:52" ht="14.25" customHeight="1" x14ac:dyDescent="0.3">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c r="AQ753" s="28"/>
      <c r="AR753" s="28"/>
      <c r="AS753" s="28"/>
      <c r="AT753" s="28"/>
      <c r="AU753" s="28"/>
      <c r="AV753" s="28"/>
      <c r="AW753" s="28"/>
      <c r="AX753" s="28"/>
      <c r="AY753" s="28"/>
      <c r="AZ753" s="28"/>
    </row>
    <row r="754" spans="1:52" ht="14.25" customHeight="1" x14ac:dyDescent="0.3">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c r="AQ754" s="28"/>
      <c r="AR754" s="28"/>
      <c r="AS754" s="28"/>
      <c r="AT754" s="28"/>
      <c r="AU754" s="28"/>
      <c r="AV754" s="28"/>
      <c r="AW754" s="28"/>
      <c r="AX754" s="28"/>
      <c r="AY754" s="28"/>
      <c r="AZ754" s="28"/>
    </row>
    <row r="755" spans="1:52" ht="14.25" customHeight="1" x14ac:dyDescent="0.3">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c r="AQ755" s="28"/>
      <c r="AR755" s="28"/>
      <c r="AS755" s="28"/>
      <c r="AT755" s="28"/>
      <c r="AU755" s="28"/>
      <c r="AV755" s="28"/>
      <c r="AW755" s="28"/>
      <c r="AX755" s="28"/>
      <c r="AY755" s="28"/>
      <c r="AZ755" s="28"/>
    </row>
    <row r="756" spans="1:52" ht="14.25" customHeight="1" x14ac:dyDescent="0.3">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c r="AQ756" s="28"/>
      <c r="AR756" s="28"/>
      <c r="AS756" s="28"/>
      <c r="AT756" s="28"/>
      <c r="AU756" s="28"/>
      <c r="AV756" s="28"/>
      <c r="AW756" s="28"/>
      <c r="AX756" s="28"/>
      <c r="AY756" s="28"/>
      <c r="AZ756" s="28"/>
    </row>
    <row r="757" spans="1:52" ht="14.25" customHeight="1" x14ac:dyDescent="0.3">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c r="AQ757" s="28"/>
      <c r="AR757" s="28"/>
      <c r="AS757" s="28"/>
      <c r="AT757" s="28"/>
      <c r="AU757" s="28"/>
      <c r="AV757" s="28"/>
      <c r="AW757" s="28"/>
      <c r="AX757" s="28"/>
      <c r="AY757" s="28"/>
      <c r="AZ757" s="28"/>
    </row>
    <row r="758" spans="1:52" ht="14.25" customHeight="1" x14ac:dyDescent="0.3">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c r="AQ758" s="28"/>
      <c r="AR758" s="28"/>
      <c r="AS758" s="28"/>
      <c r="AT758" s="28"/>
      <c r="AU758" s="28"/>
      <c r="AV758" s="28"/>
      <c r="AW758" s="28"/>
      <c r="AX758" s="28"/>
      <c r="AY758" s="28"/>
      <c r="AZ758" s="28"/>
    </row>
    <row r="759" spans="1:52" ht="14.25" customHeight="1" x14ac:dyDescent="0.3">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c r="AQ759" s="28"/>
      <c r="AR759" s="28"/>
      <c r="AS759" s="28"/>
      <c r="AT759" s="28"/>
      <c r="AU759" s="28"/>
      <c r="AV759" s="28"/>
      <c r="AW759" s="28"/>
      <c r="AX759" s="28"/>
      <c r="AY759" s="28"/>
      <c r="AZ759" s="28"/>
    </row>
    <row r="760" spans="1:52" ht="14.25" customHeight="1" x14ac:dyDescent="0.3">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c r="AQ760" s="28"/>
      <c r="AR760" s="28"/>
      <c r="AS760" s="28"/>
      <c r="AT760" s="28"/>
      <c r="AU760" s="28"/>
      <c r="AV760" s="28"/>
      <c r="AW760" s="28"/>
      <c r="AX760" s="28"/>
      <c r="AY760" s="28"/>
      <c r="AZ760" s="28"/>
    </row>
    <row r="761" spans="1:52" ht="14.25" customHeight="1" x14ac:dyDescent="0.3">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c r="AQ761" s="28"/>
      <c r="AR761" s="28"/>
      <c r="AS761" s="28"/>
      <c r="AT761" s="28"/>
      <c r="AU761" s="28"/>
      <c r="AV761" s="28"/>
      <c r="AW761" s="28"/>
      <c r="AX761" s="28"/>
      <c r="AY761" s="28"/>
      <c r="AZ761" s="28"/>
    </row>
    <row r="762" spans="1:52" ht="14.25" customHeight="1" x14ac:dyDescent="0.3">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c r="AQ762" s="28"/>
      <c r="AR762" s="28"/>
      <c r="AS762" s="28"/>
      <c r="AT762" s="28"/>
      <c r="AU762" s="28"/>
      <c r="AV762" s="28"/>
      <c r="AW762" s="28"/>
      <c r="AX762" s="28"/>
      <c r="AY762" s="28"/>
      <c r="AZ762" s="28"/>
    </row>
    <row r="763" spans="1:52" ht="14.25" customHeight="1" x14ac:dyDescent="0.3">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c r="AQ763" s="28"/>
      <c r="AR763" s="28"/>
      <c r="AS763" s="28"/>
      <c r="AT763" s="28"/>
      <c r="AU763" s="28"/>
      <c r="AV763" s="28"/>
      <c r="AW763" s="28"/>
      <c r="AX763" s="28"/>
      <c r="AY763" s="28"/>
      <c r="AZ763" s="28"/>
    </row>
    <row r="764" spans="1:52" ht="14.25" customHeight="1" x14ac:dyDescent="0.3">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c r="AQ764" s="28"/>
      <c r="AR764" s="28"/>
      <c r="AS764" s="28"/>
      <c r="AT764" s="28"/>
      <c r="AU764" s="28"/>
      <c r="AV764" s="28"/>
      <c r="AW764" s="28"/>
      <c r="AX764" s="28"/>
      <c r="AY764" s="28"/>
      <c r="AZ764" s="28"/>
    </row>
    <row r="765" spans="1:52" ht="14.25" customHeight="1" x14ac:dyDescent="0.3">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c r="AQ765" s="28"/>
      <c r="AR765" s="28"/>
      <c r="AS765" s="28"/>
      <c r="AT765" s="28"/>
      <c r="AU765" s="28"/>
      <c r="AV765" s="28"/>
      <c r="AW765" s="28"/>
      <c r="AX765" s="28"/>
      <c r="AY765" s="28"/>
      <c r="AZ765" s="28"/>
    </row>
    <row r="766" spans="1:52" ht="14.25" customHeight="1" x14ac:dyDescent="0.3">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c r="AQ766" s="28"/>
      <c r="AR766" s="28"/>
      <c r="AS766" s="28"/>
      <c r="AT766" s="28"/>
      <c r="AU766" s="28"/>
      <c r="AV766" s="28"/>
      <c r="AW766" s="28"/>
      <c r="AX766" s="28"/>
      <c r="AY766" s="28"/>
      <c r="AZ766" s="28"/>
    </row>
    <row r="767" spans="1:52" ht="14.25" customHeight="1" x14ac:dyDescent="0.3">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c r="AQ767" s="28"/>
      <c r="AR767" s="28"/>
      <c r="AS767" s="28"/>
      <c r="AT767" s="28"/>
      <c r="AU767" s="28"/>
      <c r="AV767" s="28"/>
      <c r="AW767" s="28"/>
      <c r="AX767" s="28"/>
      <c r="AY767" s="28"/>
      <c r="AZ767" s="28"/>
    </row>
    <row r="768" spans="1:52" ht="14.25" customHeight="1" x14ac:dyDescent="0.3">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c r="AQ768" s="28"/>
      <c r="AR768" s="28"/>
      <c r="AS768" s="28"/>
      <c r="AT768" s="28"/>
      <c r="AU768" s="28"/>
      <c r="AV768" s="28"/>
      <c r="AW768" s="28"/>
      <c r="AX768" s="28"/>
      <c r="AY768" s="28"/>
      <c r="AZ768" s="28"/>
    </row>
    <row r="769" spans="1:52" ht="14.25" customHeight="1" x14ac:dyDescent="0.3">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c r="AQ769" s="28"/>
      <c r="AR769" s="28"/>
      <c r="AS769" s="28"/>
      <c r="AT769" s="28"/>
      <c r="AU769" s="28"/>
      <c r="AV769" s="28"/>
      <c r="AW769" s="28"/>
      <c r="AX769" s="28"/>
      <c r="AY769" s="28"/>
      <c r="AZ769" s="28"/>
    </row>
    <row r="770" spans="1:52" ht="14.25" customHeight="1" x14ac:dyDescent="0.3">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c r="AQ770" s="28"/>
      <c r="AR770" s="28"/>
      <c r="AS770" s="28"/>
      <c r="AT770" s="28"/>
      <c r="AU770" s="28"/>
      <c r="AV770" s="28"/>
      <c r="AW770" s="28"/>
      <c r="AX770" s="28"/>
      <c r="AY770" s="28"/>
      <c r="AZ770" s="28"/>
    </row>
    <row r="771" spans="1:52" ht="14.25" customHeight="1" x14ac:dyDescent="0.3">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c r="AQ771" s="28"/>
      <c r="AR771" s="28"/>
      <c r="AS771" s="28"/>
      <c r="AT771" s="28"/>
      <c r="AU771" s="28"/>
      <c r="AV771" s="28"/>
      <c r="AW771" s="28"/>
      <c r="AX771" s="28"/>
      <c r="AY771" s="28"/>
      <c r="AZ771" s="28"/>
    </row>
    <row r="772" spans="1:52" ht="14.25" customHeight="1" x14ac:dyDescent="0.3">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c r="AQ772" s="28"/>
      <c r="AR772" s="28"/>
      <c r="AS772" s="28"/>
      <c r="AT772" s="28"/>
      <c r="AU772" s="28"/>
      <c r="AV772" s="28"/>
      <c r="AW772" s="28"/>
      <c r="AX772" s="28"/>
      <c r="AY772" s="28"/>
      <c r="AZ772" s="28"/>
    </row>
    <row r="773" spans="1:52" ht="14.25" customHeight="1" x14ac:dyDescent="0.3">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c r="AQ773" s="28"/>
      <c r="AR773" s="28"/>
      <c r="AS773" s="28"/>
      <c r="AT773" s="28"/>
      <c r="AU773" s="28"/>
      <c r="AV773" s="28"/>
      <c r="AW773" s="28"/>
      <c r="AX773" s="28"/>
      <c r="AY773" s="28"/>
      <c r="AZ773" s="28"/>
    </row>
    <row r="774" spans="1:52" ht="14.25" customHeight="1" x14ac:dyDescent="0.3">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c r="AQ774" s="28"/>
      <c r="AR774" s="28"/>
      <c r="AS774" s="28"/>
      <c r="AT774" s="28"/>
      <c r="AU774" s="28"/>
      <c r="AV774" s="28"/>
      <c r="AW774" s="28"/>
      <c r="AX774" s="28"/>
      <c r="AY774" s="28"/>
      <c r="AZ774" s="28"/>
    </row>
    <row r="775" spans="1:52" ht="14.25" customHeight="1" x14ac:dyDescent="0.3">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c r="AQ775" s="28"/>
      <c r="AR775" s="28"/>
      <c r="AS775" s="28"/>
      <c r="AT775" s="28"/>
      <c r="AU775" s="28"/>
      <c r="AV775" s="28"/>
      <c r="AW775" s="28"/>
      <c r="AX775" s="28"/>
      <c r="AY775" s="28"/>
      <c r="AZ775" s="28"/>
    </row>
    <row r="776" spans="1:52" ht="14.25" customHeight="1" x14ac:dyDescent="0.3">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c r="AQ776" s="28"/>
      <c r="AR776" s="28"/>
      <c r="AS776" s="28"/>
      <c r="AT776" s="28"/>
      <c r="AU776" s="28"/>
      <c r="AV776" s="28"/>
      <c r="AW776" s="28"/>
      <c r="AX776" s="28"/>
      <c r="AY776" s="28"/>
      <c r="AZ776" s="28"/>
    </row>
    <row r="777" spans="1:52" ht="14.25" customHeight="1" x14ac:dyDescent="0.3">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c r="AQ777" s="28"/>
      <c r="AR777" s="28"/>
      <c r="AS777" s="28"/>
      <c r="AT777" s="28"/>
      <c r="AU777" s="28"/>
      <c r="AV777" s="28"/>
      <c r="AW777" s="28"/>
      <c r="AX777" s="28"/>
      <c r="AY777" s="28"/>
      <c r="AZ777" s="28"/>
    </row>
    <row r="778" spans="1:52" ht="14.25" customHeight="1" x14ac:dyDescent="0.3">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c r="AR778" s="28"/>
      <c r="AS778" s="28"/>
      <c r="AT778" s="28"/>
      <c r="AU778" s="28"/>
      <c r="AV778" s="28"/>
      <c r="AW778" s="28"/>
      <c r="AX778" s="28"/>
      <c r="AY778" s="28"/>
      <c r="AZ778" s="28"/>
    </row>
    <row r="779" spans="1:52" ht="14.25" customHeight="1" x14ac:dyDescent="0.3">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c r="AQ779" s="28"/>
      <c r="AR779" s="28"/>
      <c r="AS779" s="28"/>
      <c r="AT779" s="28"/>
      <c r="AU779" s="28"/>
      <c r="AV779" s="28"/>
      <c r="AW779" s="28"/>
      <c r="AX779" s="28"/>
      <c r="AY779" s="28"/>
      <c r="AZ779" s="28"/>
    </row>
    <row r="780" spans="1:52" ht="14.25" customHeight="1" x14ac:dyDescent="0.3">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c r="AQ780" s="28"/>
      <c r="AR780" s="28"/>
      <c r="AS780" s="28"/>
      <c r="AT780" s="28"/>
      <c r="AU780" s="28"/>
      <c r="AV780" s="28"/>
      <c r="AW780" s="28"/>
      <c r="AX780" s="28"/>
      <c r="AY780" s="28"/>
      <c r="AZ780" s="28"/>
    </row>
    <row r="781" spans="1:52" ht="14.25" customHeight="1" x14ac:dyDescent="0.3">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c r="AQ781" s="28"/>
      <c r="AR781" s="28"/>
      <c r="AS781" s="28"/>
      <c r="AT781" s="28"/>
      <c r="AU781" s="28"/>
      <c r="AV781" s="28"/>
      <c r="AW781" s="28"/>
      <c r="AX781" s="28"/>
      <c r="AY781" s="28"/>
      <c r="AZ781" s="28"/>
    </row>
    <row r="782" spans="1:52" ht="14.25" customHeight="1" x14ac:dyDescent="0.3">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c r="AQ782" s="28"/>
      <c r="AR782" s="28"/>
      <c r="AS782" s="28"/>
      <c r="AT782" s="28"/>
      <c r="AU782" s="28"/>
      <c r="AV782" s="28"/>
      <c r="AW782" s="28"/>
      <c r="AX782" s="28"/>
      <c r="AY782" s="28"/>
      <c r="AZ782" s="28"/>
    </row>
    <row r="783" spans="1:52" ht="14.25" customHeight="1" x14ac:dyDescent="0.3">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c r="AQ783" s="28"/>
      <c r="AR783" s="28"/>
      <c r="AS783" s="28"/>
      <c r="AT783" s="28"/>
      <c r="AU783" s="28"/>
      <c r="AV783" s="28"/>
      <c r="AW783" s="28"/>
      <c r="AX783" s="28"/>
      <c r="AY783" s="28"/>
      <c r="AZ783" s="28"/>
    </row>
    <row r="784" spans="1:52" ht="14.25" customHeight="1" x14ac:dyDescent="0.3">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c r="AQ784" s="28"/>
      <c r="AR784" s="28"/>
      <c r="AS784" s="28"/>
      <c r="AT784" s="28"/>
      <c r="AU784" s="28"/>
      <c r="AV784" s="28"/>
      <c r="AW784" s="28"/>
      <c r="AX784" s="28"/>
      <c r="AY784" s="28"/>
      <c r="AZ784" s="28"/>
    </row>
    <row r="785" spans="1:52" ht="14.25" customHeight="1" x14ac:dyDescent="0.3">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c r="AQ785" s="28"/>
      <c r="AR785" s="28"/>
      <c r="AS785" s="28"/>
      <c r="AT785" s="28"/>
      <c r="AU785" s="28"/>
      <c r="AV785" s="28"/>
      <c r="AW785" s="28"/>
      <c r="AX785" s="28"/>
      <c r="AY785" s="28"/>
      <c r="AZ785" s="28"/>
    </row>
    <row r="786" spans="1:52" ht="14.25" customHeight="1" x14ac:dyDescent="0.3">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c r="AQ786" s="28"/>
      <c r="AR786" s="28"/>
      <c r="AS786" s="28"/>
      <c r="AT786" s="28"/>
      <c r="AU786" s="28"/>
      <c r="AV786" s="28"/>
      <c r="AW786" s="28"/>
      <c r="AX786" s="28"/>
      <c r="AY786" s="28"/>
      <c r="AZ786" s="28"/>
    </row>
    <row r="787" spans="1:52" ht="14.25" customHeight="1" x14ac:dyDescent="0.3">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c r="AQ787" s="28"/>
      <c r="AR787" s="28"/>
      <c r="AS787" s="28"/>
      <c r="AT787" s="28"/>
      <c r="AU787" s="28"/>
      <c r="AV787" s="28"/>
      <c r="AW787" s="28"/>
      <c r="AX787" s="28"/>
      <c r="AY787" s="28"/>
      <c r="AZ787" s="28"/>
    </row>
    <row r="788" spans="1:52" ht="14.25" customHeight="1" x14ac:dyDescent="0.3">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c r="AQ788" s="28"/>
      <c r="AR788" s="28"/>
      <c r="AS788" s="28"/>
      <c r="AT788" s="28"/>
      <c r="AU788" s="28"/>
      <c r="AV788" s="28"/>
      <c r="AW788" s="28"/>
      <c r="AX788" s="28"/>
      <c r="AY788" s="28"/>
      <c r="AZ788" s="28"/>
    </row>
    <row r="789" spans="1:52" ht="14.25" customHeight="1" x14ac:dyDescent="0.3">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c r="AQ789" s="28"/>
      <c r="AR789" s="28"/>
      <c r="AS789" s="28"/>
      <c r="AT789" s="28"/>
      <c r="AU789" s="28"/>
      <c r="AV789" s="28"/>
      <c r="AW789" s="28"/>
      <c r="AX789" s="28"/>
      <c r="AY789" s="28"/>
      <c r="AZ789" s="28"/>
    </row>
    <row r="790" spans="1:52" ht="14.25" customHeight="1" x14ac:dyDescent="0.3">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c r="AQ790" s="28"/>
      <c r="AR790" s="28"/>
      <c r="AS790" s="28"/>
      <c r="AT790" s="28"/>
      <c r="AU790" s="28"/>
      <c r="AV790" s="28"/>
      <c r="AW790" s="28"/>
      <c r="AX790" s="28"/>
      <c r="AY790" s="28"/>
      <c r="AZ790" s="28"/>
    </row>
    <row r="791" spans="1:52" ht="14.25" customHeight="1" x14ac:dyDescent="0.3">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c r="AQ791" s="28"/>
      <c r="AR791" s="28"/>
      <c r="AS791" s="28"/>
      <c r="AT791" s="28"/>
      <c r="AU791" s="28"/>
      <c r="AV791" s="28"/>
      <c r="AW791" s="28"/>
      <c r="AX791" s="28"/>
      <c r="AY791" s="28"/>
      <c r="AZ791" s="28"/>
    </row>
    <row r="792" spans="1:52" ht="14.25" customHeight="1" x14ac:dyDescent="0.3">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c r="AQ792" s="28"/>
      <c r="AR792" s="28"/>
      <c r="AS792" s="28"/>
      <c r="AT792" s="28"/>
      <c r="AU792" s="28"/>
      <c r="AV792" s="28"/>
      <c r="AW792" s="28"/>
      <c r="AX792" s="28"/>
      <c r="AY792" s="28"/>
      <c r="AZ792" s="28"/>
    </row>
    <row r="793" spans="1:52" ht="14.25" customHeight="1" x14ac:dyDescent="0.3">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c r="AQ793" s="28"/>
      <c r="AR793" s="28"/>
      <c r="AS793" s="28"/>
      <c r="AT793" s="28"/>
      <c r="AU793" s="28"/>
      <c r="AV793" s="28"/>
      <c r="AW793" s="28"/>
      <c r="AX793" s="28"/>
      <c r="AY793" s="28"/>
      <c r="AZ793" s="28"/>
    </row>
    <row r="794" spans="1:52" ht="14.25" customHeight="1" x14ac:dyDescent="0.3">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c r="AQ794" s="28"/>
      <c r="AR794" s="28"/>
      <c r="AS794" s="28"/>
      <c r="AT794" s="28"/>
      <c r="AU794" s="28"/>
      <c r="AV794" s="28"/>
      <c r="AW794" s="28"/>
      <c r="AX794" s="28"/>
      <c r="AY794" s="28"/>
      <c r="AZ794" s="28"/>
    </row>
    <row r="795" spans="1:52" ht="14.25" customHeight="1" x14ac:dyDescent="0.3">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c r="AQ795" s="28"/>
      <c r="AR795" s="28"/>
      <c r="AS795" s="28"/>
      <c r="AT795" s="28"/>
      <c r="AU795" s="28"/>
      <c r="AV795" s="28"/>
      <c r="AW795" s="28"/>
      <c r="AX795" s="28"/>
      <c r="AY795" s="28"/>
      <c r="AZ795" s="28"/>
    </row>
    <row r="796" spans="1:52" ht="14.25" customHeight="1" x14ac:dyDescent="0.3">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c r="AQ796" s="28"/>
      <c r="AR796" s="28"/>
      <c r="AS796" s="28"/>
      <c r="AT796" s="28"/>
      <c r="AU796" s="28"/>
      <c r="AV796" s="28"/>
      <c r="AW796" s="28"/>
      <c r="AX796" s="28"/>
      <c r="AY796" s="28"/>
      <c r="AZ796" s="28"/>
    </row>
    <row r="797" spans="1:52" ht="14.25" customHeight="1" x14ac:dyDescent="0.3">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c r="AQ797" s="28"/>
      <c r="AR797" s="28"/>
      <c r="AS797" s="28"/>
      <c r="AT797" s="28"/>
      <c r="AU797" s="28"/>
      <c r="AV797" s="28"/>
      <c r="AW797" s="28"/>
      <c r="AX797" s="28"/>
      <c r="AY797" s="28"/>
      <c r="AZ797" s="28"/>
    </row>
    <row r="798" spans="1:52" ht="14.25" customHeight="1" x14ac:dyDescent="0.3">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c r="AQ798" s="28"/>
      <c r="AR798" s="28"/>
      <c r="AS798" s="28"/>
      <c r="AT798" s="28"/>
      <c r="AU798" s="28"/>
      <c r="AV798" s="28"/>
      <c r="AW798" s="28"/>
      <c r="AX798" s="28"/>
      <c r="AY798" s="28"/>
      <c r="AZ798" s="28"/>
    </row>
    <row r="799" spans="1:52" ht="14.25" customHeight="1" x14ac:dyDescent="0.3">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8"/>
    </row>
    <row r="800" spans="1:52" ht="14.25" customHeight="1" x14ac:dyDescent="0.3">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c r="AR800" s="28"/>
      <c r="AS800" s="28"/>
      <c r="AT800" s="28"/>
      <c r="AU800" s="28"/>
      <c r="AV800" s="28"/>
      <c r="AW800" s="28"/>
      <c r="AX800" s="28"/>
      <c r="AY800" s="28"/>
      <c r="AZ800" s="28"/>
    </row>
    <row r="801" spans="1:52" ht="14.25" customHeight="1" x14ac:dyDescent="0.3">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c r="AR801" s="28"/>
      <c r="AS801" s="28"/>
      <c r="AT801" s="28"/>
      <c r="AU801" s="28"/>
      <c r="AV801" s="28"/>
      <c r="AW801" s="28"/>
      <c r="AX801" s="28"/>
      <c r="AY801" s="28"/>
      <c r="AZ801" s="28"/>
    </row>
    <row r="802" spans="1:52" ht="14.25" customHeight="1" x14ac:dyDescent="0.3">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c r="AR802" s="28"/>
      <c r="AS802" s="28"/>
      <c r="AT802" s="28"/>
      <c r="AU802" s="28"/>
      <c r="AV802" s="28"/>
      <c r="AW802" s="28"/>
      <c r="AX802" s="28"/>
      <c r="AY802" s="28"/>
      <c r="AZ802" s="28"/>
    </row>
    <row r="803" spans="1:52" ht="14.25" customHeight="1" x14ac:dyDescent="0.3">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8"/>
    </row>
    <row r="804" spans="1:52" ht="14.25" customHeight="1" x14ac:dyDescent="0.3">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c r="AQ804" s="28"/>
      <c r="AR804" s="28"/>
      <c r="AS804" s="28"/>
      <c r="AT804" s="28"/>
      <c r="AU804" s="28"/>
      <c r="AV804" s="28"/>
      <c r="AW804" s="28"/>
      <c r="AX804" s="28"/>
      <c r="AY804" s="28"/>
      <c r="AZ804" s="28"/>
    </row>
    <row r="805" spans="1:52" ht="14.25" customHeight="1" x14ac:dyDescent="0.3">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c r="AQ805" s="28"/>
      <c r="AR805" s="28"/>
      <c r="AS805" s="28"/>
      <c r="AT805" s="28"/>
      <c r="AU805" s="28"/>
      <c r="AV805" s="28"/>
      <c r="AW805" s="28"/>
      <c r="AX805" s="28"/>
      <c r="AY805" s="28"/>
      <c r="AZ805" s="28"/>
    </row>
    <row r="806" spans="1:52" ht="14.25" customHeight="1" x14ac:dyDescent="0.3">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8"/>
    </row>
    <row r="807" spans="1:52" ht="14.25" customHeight="1" x14ac:dyDescent="0.3">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8"/>
    </row>
    <row r="808" spans="1:52" ht="14.25" customHeight="1" x14ac:dyDescent="0.3">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c r="AQ808" s="28"/>
      <c r="AR808" s="28"/>
      <c r="AS808" s="28"/>
      <c r="AT808" s="28"/>
      <c r="AU808" s="28"/>
      <c r="AV808" s="28"/>
      <c r="AW808" s="28"/>
      <c r="AX808" s="28"/>
      <c r="AY808" s="28"/>
      <c r="AZ808" s="28"/>
    </row>
    <row r="809" spans="1:52" ht="14.25" customHeight="1" x14ac:dyDescent="0.3">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c r="AQ809" s="28"/>
      <c r="AR809" s="28"/>
      <c r="AS809" s="28"/>
      <c r="AT809" s="28"/>
      <c r="AU809" s="28"/>
      <c r="AV809" s="28"/>
      <c r="AW809" s="28"/>
      <c r="AX809" s="28"/>
      <c r="AY809" s="28"/>
      <c r="AZ809" s="28"/>
    </row>
    <row r="810" spans="1:52" ht="14.25" customHeight="1" x14ac:dyDescent="0.3">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8"/>
    </row>
    <row r="811" spans="1:52" ht="14.25" customHeight="1" x14ac:dyDescent="0.3">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c r="AR811" s="28"/>
      <c r="AS811" s="28"/>
      <c r="AT811" s="28"/>
      <c r="AU811" s="28"/>
      <c r="AV811" s="28"/>
      <c r="AW811" s="28"/>
      <c r="AX811" s="28"/>
      <c r="AY811" s="28"/>
      <c r="AZ811" s="28"/>
    </row>
    <row r="812" spans="1:52" ht="14.25" customHeight="1" x14ac:dyDescent="0.3">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c r="AR812" s="28"/>
      <c r="AS812" s="28"/>
      <c r="AT812" s="28"/>
      <c r="AU812" s="28"/>
      <c r="AV812" s="28"/>
      <c r="AW812" s="28"/>
      <c r="AX812" s="28"/>
      <c r="AY812" s="28"/>
      <c r="AZ812" s="28"/>
    </row>
    <row r="813" spans="1:52" ht="14.25" customHeight="1" x14ac:dyDescent="0.3">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c r="AR813" s="28"/>
      <c r="AS813" s="28"/>
      <c r="AT813" s="28"/>
      <c r="AU813" s="28"/>
      <c r="AV813" s="28"/>
      <c r="AW813" s="28"/>
      <c r="AX813" s="28"/>
      <c r="AY813" s="28"/>
      <c r="AZ813" s="28"/>
    </row>
    <row r="814" spans="1:52" ht="14.25" customHeight="1" x14ac:dyDescent="0.3">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8"/>
    </row>
    <row r="815" spans="1:52" ht="14.25" customHeight="1" x14ac:dyDescent="0.3">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c r="AR815" s="28"/>
      <c r="AS815" s="28"/>
      <c r="AT815" s="28"/>
      <c r="AU815" s="28"/>
      <c r="AV815" s="28"/>
      <c r="AW815" s="28"/>
      <c r="AX815" s="28"/>
      <c r="AY815" s="28"/>
      <c r="AZ815" s="28"/>
    </row>
    <row r="816" spans="1:52" ht="14.25" customHeight="1" x14ac:dyDescent="0.3">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c r="AR816" s="28"/>
      <c r="AS816" s="28"/>
      <c r="AT816" s="28"/>
      <c r="AU816" s="28"/>
      <c r="AV816" s="28"/>
      <c r="AW816" s="28"/>
      <c r="AX816" s="28"/>
      <c r="AY816" s="28"/>
      <c r="AZ816" s="28"/>
    </row>
    <row r="817" spans="1:52" ht="14.25" customHeight="1" x14ac:dyDescent="0.3">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c r="AQ817" s="28"/>
      <c r="AR817" s="28"/>
      <c r="AS817" s="28"/>
      <c r="AT817" s="28"/>
      <c r="AU817" s="28"/>
      <c r="AV817" s="28"/>
      <c r="AW817" s="28"/>
      <c r="AX817" s="28"/>
      <c r="AY817" s="28"/>
      <c r="AZ817" s="28"/>
    </row>
    <row r="818" spans="1:52" ht="14.25" customHeight="1" x14ac:dyDescent="0.3">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c r="AQ818" s="28"/>
      <c r="AR818" s="28"/>
      <c r="AS818" s="28"/>
      <c r="AT818" s="28"/>
      <c r="AU818" s="28"/>
      <c r="AV818" s="28"/>
      <c r="AW818" s="28"/>
      <c r="AX818" s="28"/>
      <c r="AY818" s="28"/>
      <c r="AZ818" s="28"/>
    </row>
    <row r="819" spans="1:52" ht="14.25" customHeight="1" x14ac:dyDescent="0.3">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c r="AQ819" s="28"/>
      <c r="AR819" s="28"/>
      <c r="AS819" s="28"/>
      <c r="AT819" s="28"/>
      <c r="AU819" s="28"/>
      <c r="AV819" s="28"/>
      <c r="AW819" s="28"/>
      <c r="AX819" s="28"/>
      <c r="AY819" s="28"/>
      <c r="AZ819" s="28"/>
    </row>
    <row r="820" spans="1:52" ht="14.25" customHeight="1" x14ac:dyDescent="0.3">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c r="AQ820" s="28"/>
      <c r="AR820" s="28"/>
      <c r="AS820" s="28"/>
      <c r="AT820" s="28"/>
      <c r="AU820" s="28"/>
      <c r="AV820" s="28"/>
      <c r="AW820" s="28"/>
      <c r="AX820" s="28"/>
      <c r="AY820" s="28"/>
      <c r="AZ820" s="28"/>
    </row>
    <row r="821" spans="1:52" ht="14.25" customHeight="1" x14ac:dyDescent="0.3">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c r="AQ821" s="28"/>
      <c r="AR821" s="28"/>
      <c r="AS821" s="28"/>
      <c r="AT821" s="28"/>
      <c r="AU821" s="28"/>
      <c r="AV821" s="28"/>
      <c r="AW821" s="28"/>
      <c r="AX821" s="28"/>
      <c r="AY821" s="28"/>
      <c r="AZ821" s="28"/>
    </row>
    <row r="822" spans="1:52" ht="14.25" customHeight="1" x14ac:dyDescent="0.3">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c r="AQ822" s="28"/>
      <c r="AR822" s="28"/>
      <c r="AS822" s="28"/>
      <c r="AT822" s="28"/>
      <c r="AU822" s="28"/>
      <c r="AV822" s="28"/>
      <c r="AW822" s="28"/>
      <c r="AX822" s="28"/>
      <c r="AY822" s="28"/>
      <c r="AZ822" s="28"/>
    </row>
    <row r="823" spans="1:52" ht="14.25" customHeight="1" x14ac:dyDescent="0.3">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c r="AQ823" s="28"/>
      <c r="AR823" s="28"/>
      <c r="AS823" s="28"/>
      <c r="AT823" s="28"/>
      <c r="AU823" s="28"/>
      <c r="AV823" s="28"/>
      <c r="AW823" s="28"/>
      <c r="AX823" s="28"/>
      <c r="AY823" s="28"/>
      <c r="AZ823" s="28"/>
    </row>
    <row r="824" spans="1:52" ht="14.25" customHeight="1" x14ac:dyDescent="0.3">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c r="AQ824" s="28"/>
      <c r="AR824" s="28"/>
      <c r="AS824" s="28"/>
      <c r="AT824" s="28"/>
      <c r="AU824" s="28"/>
      <c r="AV824" s="28"/>
      <c r="AW824" s="28"/>
      <c r="AX824" s="28"/>
      <c r="AY824" s="28"/>
      <c r="AZ824" s="28"/>
    </row>
    <row r="825" spans="1:52" ht="14.25" customHeight="1" x14ac:dyDescent="0.3">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c r="AQ825" s="28"/>
      <c r="AR825" s="28"/>
      <c r="AS825" s="28"/>
      <c r="AT825" s="28"/>
      <c r="AU825" s="28"/>
      <c r="AV825" s="28"/>
      <c r="AW825" s="28"/>
      <c r="AX825" s="28"/>
      <c r="AY825" s="28"/>
      <c r="AZ825" s="28"/>
    </row>
    <row r="826" spans="1:52" ht="14.25" customHeight="1" x14ac:dyDescent="0.3">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c r="AQ826" s="28"/>
      <c r="AR826" s="28"/>
      <c r="AS826" s="28"/>
      <c r="AT826" s="28"/>
      <c r="AU826" s="28"/>
      <c r="AV826" s="28"/>
      <c r="AW826" s="28"/>
      <c r="AX826" s="28"/>
      <c r="AY826" s="28"/>
      <c r="AZ826" s="28"/>
    </row>
    <row r="827" spans="1:52" ht="14.25" customHeight="1" x14ac:dyDescent="0.3">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c r="AQ827" s="28"/>
      <c r="AR827" s="28"/>
      <c r="AS827" s="28"/>
      <c r="AT827" s="28"/>
      <c r="AU827" s="28"/>
      <c r="AV827" s="28"/>
      <c r="AW827" s="28"/>
      <c r="AX827" s="28"/>
      <c r="AY827" s="28"/>
      <c r="AZ827" s="28"/>
    </row>
    <row r="828" spans="1:52" ht="14.25" customHeight="1" x14ac:dyDescent="0.3">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c r="AQ828" s="28"/>
      <c r="AR828" s="28"/>
      <c r="AS828" s="28"/>
      <c r="AT828" s="28"/>
      <c r="AU828" s="28"/>
      <c r="AV828" s="28"/>
      <c r="AW828" s="28"/>
      <c r="AX828" s="28"/>
      <c r="AY828" s="28"/>
      <c r="AZ828" s="28"/>
    </row>
    <row r="829" spans="1:52" ht="14.25" customHeight="1" x14ac:dyDescent="0.3">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c r="AQ829" s="28"/>
      <c r="AR829" s="28"/>
      <c r="AS829" s="28"/>
      <c r="AT829" s="28"/>
      <c r="AU829" s="28"/>
      <c r="AV829" s="28"/>
      <c r="AW829" s="28"/>
      <c r="AX829" s="28"/>
      <c r="AY829" s="28"/>
      <c r="AZ829" s="28"/>
    </row>
    <row r="830" spans="1:52" ht="14.25" customHeight="1" x14ac:dyDescent="0.3">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c r="AQ830" s="28"/>
      <c r="AR830" s="28"/>
      <c r="AS830" s="28"/>
      <c r="AT830" s="28"/>
      <c r="AU830" s="28"/>
      <c r="AV830" s="28"/>
      <c r="AW830" s="28"/>
      <c r="AX830" s="28"/>
      <c r="AY830" s="28"/>
      <c r="AZ830" s="28"/>
    </row>
    <row r="831" spans="1:52" ht="14.25" customHeight="1" x14ac:dyDescent="0.3">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c r="AQ831" s="28"/>
      <c r="AR831" s="28"/>
      <c r="AS831" s="28"/>
      <c r="AT831" s="28"/>
      <c r="AU831" s="28"/>
      <c r="AV831" s="28"/>
      <c r="AW831" s="28"/>
      <c r="AX831" s="28"/>
      <c r="AY831" s="28"/>
      <c r="AZ831" s="28"/>
    </row>
    <row r="832" spans="1:52" ht="14.25" customHeight="1" x14ac:dyDescent="0.3">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c r="AQ832" s="28"/>
      <c r="AR832" s="28"/>
      <c r="AS832" s="28"/>
      <c r="AT832" s="28"/>
      <c r="AU832" s="28"/>
      <c r="AV832" s="28"/>
      <c r="AW832" s="28"/>
      <c r="AX832" s="28"/>
      <c r="AY832" s="28"/>
      <c r="AZ832" s="28"/>
    </row>
    <row r="833" spans="1:52" ht="14.25" customHeight="1" x14ac:dyDescent="0.3">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c r="AQ833" s="28"/>
      <c r="AR833" s="28"/>
      <c r="AS833" s="28"/>
      <c r="AT833" s="28"/>
      <c r="AU833" s="28"/>
      <c r="AV833" s="28"/>
      <c r="AW833" s="28"/>
      <c r="AX833" s="28"/>
      <c r="AY833" s="28"/>
      <c r="AZ833" s="28"/>
    </row>
    <row r="834" spans="1:52" ht="14.25" customHeight="1" x14ac:dyDescent="0.3">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c r="AQ834" s="28"/>
      <c r="AR834" s="28"/>
      <c r="AS834" s="28"/>
      <c r="AT834" s="28"/>
      <c r="AU834" s="28"/>
      <c r="AV834" s="28"/>
      <c r="AW834" s="28"/>
      <c r="AX834" s="28"/>
      <c r="AY834" s="28"/>
      <c r="AZ834" s="28"/>
    </row>
    <row r="835" spans="1:52" ht="14.25" customHeight="1" x14ac:dyDescent="0.3">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c r="AQ835" s="28"/>
      <c r="AR835" s="28"/>
      <c r="AS835" s="28"/>
      <c r="AT835" s="28"/>
      <c r="AU835" s="28"/>
      <c r="AV835" s="28"/>
      <c r="AW835" s="28"/>
      <c r="AX835" s="28"/>
      <c r="AY835" s="28"/>
      <c r="AZ835" s="28"/>
    </row>
    <row r="836" spans="1:52" ht="14.25" customHeight="1" x14ac:dyDescent="0.3">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c r="AQ836" s="28"/>
      <c r="AR836" s="28"/>
      <c r="AS836" s="28"/>
      <c r="AT836" s="28"/>
      <c r="AU836" s="28"/>
      <c r="AV836" s="28"/>
      <c r="AW836" s="28"/>
      <c r="AX836" s="28"/>
      <c r="AY836" s="28"/>
      <c r="AZ836" s="28"/>
    </row>
    <row r="837" spans="1:52" ht="14.25" customHeight="1" x14ac:dyDescent="0.3">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c r="AQ837" s="28"/>
      <c r="AR837" s="28"/>
      <c r="AS837" s="28"/>
      <c r="AT837" s="28"/>
      <c r="AU837" s="28"/>
      <c r="AV837" s="28"/>
      <c r="AW837" s="28"/>
      <c r="AX837" s="28"/>
      <c r="AY837" s="28"/>
      <c r="AZ837" s="28"/>
    </row>
    <row r="838" spans="1:52" ht="14.25" customHeight="1" x14ac:dyDescent="0.3">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c r="AQ838" s="28"/>
      <c r="AR838" s="28"/>
      <c r="AS838" s="28"/>
      <c r="AT838" s="28"/>
      <c r="AU838" s="28"/>
      <c r="AV838" s="28"/>
      <c r="AW838" s="28"/>
      <c r="AX838" s="28"/>
      <c r="AY838" s="28"/>
      <c r="AZ838" s="28"/>
    </row>
    <row r="839" spans="1:52" ht="14.25" customHeight="1" x14ac:dyDescent="0.3">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c r="AQ839" s="28"/>
      <c r="AR839" s="28"/>
      <c r="AS839" s="28"/>
      <c r="AT839" s="28"/>
      <c r="AU839" s="28"/>
      <c r="AV839" s="28"/>
      <c r="AW839" s="28"/>
      <c r="AX839" s="28"/>
      <c r="AY839" s="28"/>
      <c r="AZ839" s="28"/>
    </row>
    <row r="840" spans="1:52" ht="14.25" customHeight="1" x14ac:dyDescent="0.3">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c r="AQ840" s="28"/>
      <c r="AR840" s="28"/>
      <c r="AS840" s="28"/>
      <c r="AT840" s="28"/>
      <c r="AU840" s="28"/>
      <c r="AV840" s="28"/>
      <c r="AW840" s="28"/>
      <c r="AX840" s="28"/>
      <c r="AY840" s="28"/>
      <c r="AZ840" s="28"/>
    </row>
    <row r="841" spans="1:52" ht="14.25" customHeight="1" x14ac:dyDescent="0.3">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c r="AQ841" s="28"/>
      <c r="AR841" s="28"/>
      <c r="AS841" s="28"/>
      <c r="AT841" s="28"/>
      <c r="AU841" s="28"/>
      <c r="AV841" s="28"/>
      <c r="AW841" s="28"/>
      <c r="AX841" s="28"/>
      <c r="AY841" s="28"/>
      <c r="AZ841" s="28"/>
    </row>
    <row r="842" spans="1:52" ht="14.25" customHeight="1" x14ac:dyDescent="0.3">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c r="AQ842" s="28"/>
      <c r="AR842" s="28"/>
      <c r="AS842" s="28"/>
      <c r="AT842" s="28"/>
      <c r="AU842" s="28"/>
      <c r="AV842" s="28"/>
      <c r="AW842" s="28"/>
      <c r="AX842" s="28"/>
      <c r="AY842" s="28"/>
      <c r="AZ842" s="28"/>
    </row>
    <row r="843" spans="1:52" ht="14.25" customHeight="1" x14ac:dyDescent="0.3">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c r="AQ843" s="28"/>
      <c r="AR843" s="28"/>
      <c r="AS843" s="28"/>
      <c r="AT843" s="28"/>
      <c r="AU843" s="28"/>
      <c r="AV843" s="28"/>
      <c r="AW843" s="28"/>
      <c r="AX843" s="28"/>
      <c r="AY843" s="28"/>
      <c r="AZ843" s="28"/>
    </row>
    <row r="844" spans="1:52" ht="14.25" customHeight="1" x14ac:dyDescent="0.3">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c r="AQ844" s="28"/>
      <c r="AR844" s="28"/>
      <c r="AS844" s="28"/>
      <c r="AT844" s="28"/>
      <c r="AU844" s="28"/>
      <c r="AV844" s="28"/>
      <c r="AW844" s="28"/>
      <c r="AX844" s="28"/>
      <c r="AY844" s="28"/>
      <c r="AZ844" s="28"/>
    </row>
    <row r="845" spans="1:52" ht="14.25" customHeight="1" x14ac:dyDescent="0.3">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c r="AQ845" s="28"/>
      <c r="AR845" s="28"/>
      <c r="AS845" s="28"/>
      <c r="AT845" s="28"/>
      <c r="AU845" s="28"/>
      <c r="AV845" s="28"/>
      <c r="AW845" s="28"/>
      <c r="AX845" s="28"/>
      <c r="AY845" s="28"/>
      <c r="AZ845" s="28"/>
    </row>
    <row r="846" spans="1:52" ht="14.25" customHeight="1" x14ac:dyDescent="0.3">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c r="AQ846" s="28"/>
      <c r="AR846" s="28"/>
      <c r="AS846" s="28"/>
      <c r="AT846" s="28"/>
      <c r="AU846" s="28"/>
      <c r="AV846" s="28"/>
      <c r="AW846" s="28"/>
      <c r="AX846" s="28"/>
      <c r="AY846" s="28"/>
      <c r="AZ846" s="28"/>
    </row>
    <row r="847" spans="1:52" ht="14.25" customHeight="1" x14ac:dyDescent="0.3">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c r="AQ847" s="28"/>
      <c r="AR847" s="28"/>
      <c r="AS847" s="28"/>
      <c r="AT847" s="28"/>
      <c r="AU847" s="28"/>
      <c r="AV847" s="28"/>
      <c r="AW847" s="28"/>
      <c r="AX847" s="28"/>
      <c r="AY847" s="28"/>
      <c r="AZ847" s="28"/>
    </row>
    <row r="848" spans="1:52" ht="14.25" customHeight="1" x14ac:dyDescent="0.3">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c r="AQ848" s="28"/>
      <c r="AR848" s="28"/>
      <c r="AS848" s="28"/>
      <c r="AT848" s="28"/>
      <c r="AU848" s="28"/>
      <c r="AV848" s="28"/>
      <c r="AW848" s="28"/>
      <c r="AX848" s="28"/>
      <c r="AY848" s="28"/>
      <c r="AZ848" s="28"/>
    </row>
    <row r="849" spans="1:52" ht="14.25" customHeight="1" x14ac:dyDescent="0.3">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c r="AQ849" s="28"/>
      <c r="AR849" s="28"/>
      <c r="AS849" s="28"/>
      <c r="AT849" s="28"/>
      <c r="AU849" s="28"/>
      <c r="AV849" s="28"/>
      <c r="AW849" s="28"/>
      <c r="AX849" s="28"/>
      <c r="AY849" s="28"/>
      <c r="AZ849" s="28"/>
    </row>
    <row r="850" spans="1:52" ht="14.25" customHeight="1" x14ac:dyDescent="0.3">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c r="AQ850" s="28"/>
      <c r="AR850" s="28"/>
      <c r="AS850" s="28"/>
      <c r="AT850" s="28"/>
      <c r="AU850" s="28"/>
      <c r="AV850" s="28"/>
      <c r="AW850" s="28"/>
      <c r="AX850" s="28"/>
      <c r="AY850" s="28"/>
      <c r="AZ850" s="28"/>
    </row>
    <row r="851" spans="1:52" ht="14.25" customHeight="1" x14ac:dyDescent="0.3">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c r="AQ851" s="28"/>
      <c r="AR851" s="28"/>
      <c r="AS851" s="28"/>
      <c r="AT851" s="28"/>
      <c r="AU851" s="28"/>
      <c r="AV851" s="28"/>
      <c r="AW851" s="28"/>
      <c r="AX851" s="28"/>
      <c r="AY851" s="28"/>
      <c r="AZ851" s="28"/>
    </row>
    <row r="852" spans="1:52" ht="14.25" customHeight="1" x14ac:dyDescent="0.3">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c r="AQ852" s="28"/>
      <c r="AR852" s="28"/>
      <c r="AS852" s="28"/>
      <c r="AT852" s="28"/>
      <c r="AU852" s="28"/>
      <c r="AV852" s="28"/>
      <c r="AW852" s="28"/>
      <c r="AX852" s="28"/>
      <c r="AY852" s="28"/>
      <c r="AZ852" s="28"/>
    </row>
    <row r="853" spans="1:52" ht="14.25" customHeight="1" x14ac:dyDescent="0.3">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c r="AQ853" s="28"/>
      <c r="AR853" s="28"/>
      <c r="AS853" s="28"/>
      <c r="AT853" s="28"/>
      <c r="AU853" s="28"/>
      <c r="AV853" s="28"/>
      <c r="AW853" s="28"/>
      <c r="AX853" s="28"/>
      <c r="AY853" s="28"/>
      <c r="AZ853" s="28"/>
    </row>
    <row r="854" spans="1:52" ht="14.25" customHeight="1" x14ac:dyDescent="0.3">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c r="AQ854" s="28"/>
      <c r="AR854" s="28"/>
      <c r="AS854" s="28"/>
      <c r="AT854" s="28"/>
      <c r="AU854" s="28"/>
      <c r="AV854" s="28"/>
      <c r="AW854" s="28"/>
      <c r="AX854" s="28"/>
      <c r="AY854" s="28"/>
      <c r="AZ854" s="28"/>
    </row>
    <row r="855" spans="1:52" ht="14.25" customHeight="1" x14ac:dyDescent="0.3">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c r="AQ855" s="28"/>
      <c r="AR855" s="28"/>
      <c r="AS855" s="28"/>
      <c r="AT855" s="28"/>
      <c r="AU855" s="28"/>
      <c r="AV855" s="28"/>
      <c r="AW855" s="28"/>
      <c r="AX855" s="28"/>
      <c r="AY855" s="28"/>
      <c r="AZ855" s="28"/>
    </row>
    <row r="856" spans="1:52" ht="14.25" customHeight="1" x14ac:dyDescent="0.3">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c r="AQ856" s="28"/>
      <c r="AR856" s="28"/>
      <c r="AS856" s="28"/>
      <c r="AT856" s="28"/>
      <c r="AU856" s="28"/>
      <c r="AV856" s="28"/>
      <c r="AW856" s="28"/>
      <c r="AX856" s="28"/>
      <c r="AY856" s="28"/>
      <c r="AZ856" s="28"/>
    </row>
    <row r="857" spans="1:52" ht="14.25" customHeight="1" x14ac:dyDescent="0.3">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c r="AQ857" s="28"/>
      <c r="AR857" s="28"/>
      <c r="AS857" s="28"/>
      <c r="AT857" s="28"/>
      <c r="AU857" s="28"/>
      <c r="AV857" s="28"/>
      <c r="AW857" s="28"/>
      <c r="AX857" s="28"/>
      <c r="AY857" s="28"/>
      <c r="AZ857" s="28"/>
    </row>
    <row r="858" spans="1:52" ht="14.25" customHeight="1" x14ac:dyDescent="0.3">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c r="AQ858" s="28"/>
      <c r="AR858" s="28"/>
      <c r="AS858" s="28"/>
      <c r="AT858" s="28"/>
      <c r="AU858" s="28"/>
      <c r="AV858" s="28"/>
      <c r="AW858" s="28"/>
      <c r="AX858" s="28"/>
      <c r="AY858" s="28"/>
      <c r="AZ858" s="28"/>
    </row>
    <row r="859" spans="1:52" ht="14.25" customHeight="1" x14ac:dyDescent="0.3">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c r="AQ859" s="28"/>
      <c r="AR859" s="28"/>
      <c r="AS859" s="28"/>
      <c r="AT859" s="28"/>
      <c r="AU859" s="28"/>
      <c r="AV859" s="28"/>
      <c r="AW859" s="28"/>
      <c r="AX859" s="28"/>
      <c r="AY859" s="28"/>
      <c r="AZ859" s="28"/>
    </row>
    <row r="860" spans="1:52" ht="14.25" customHeight="1" x14ac:dyDescent="0.3">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c r="AQ860" s="28"/>
      <c r="AR860" s="28"/>
      <c r="AS860" s="28"/>
      <c r="AT860" s="28"/>
      <c r="AU860" s="28"/>
      <c r="AV860" s="28"/>
      <c r="AW860" s="28"/>
      <c r="AX860" s="28"/>
      <c r="AY860" s="28"/>
      <c r="AZ860" s="28"/>
    </row>
    <row r="861" spans="1:52" ht="14.25" customHeight="1" x14ac:dyDescent="0.3">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c r="AQ861" s="28"/>
      <c r="AR861" s="28"/>
      <c r="AS861" s="28"/>
      <c r="AT861" s="28"/>
      <c r="AU861" s="28"/>
      <c r="AV861" s="28"/>
      <c r="AW861" s="28"/>
      <c r="AX861" s="28"/>
      <c r="AY861" s="28"/>
      <c r="AZ861" s="28"/>
    </row>
    <row r="862" spans="1:52" ht="14.25" customHeight="1" x14ac:dyDescent="0.3">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c r="AQ862" s="28"/>
      <c r="AR862" s="28"/>
      <c r="AS862" s="28"/>
      <c r="AT862" s="28"/>
      <c r="AU862" s="28"/>
      <c r="AV862" s="28"/>
      <c r="AW862" s="28"/>
      <c r="AX862" s="28"/>
      <c r="AY862" s="28"/>
      <c r="AZ862" s="28"/>
    </row>
    <row r="863" spans="1:52" ht="14.25" customHeight="1" x14ac:dyDescent="0.3">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c r="AQ863" s="28"/>
      <c r="AR863" s="28"/>
      <c r="AS863" s="28"/>
      <c r="AT863" s="28"/>
      <c r="AU863" s="28"/>
      <c r="AV863" s="28"/>
      <c r="AW863" s="28"/>
      <c r="AX863" s="28"/>
      <c r="AY863" s="28"/>
      <c r="AZ863" s="28"/>
    </row>
    <row r="864" spans="1:52" ht="14.25" customHeight="1" x14ac:dyDescent="0.3">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c r="AQ864" s="28"/>
      <c r="AR864" s="28"/>
      <c r="AS864" s="28"/>
      <c r="AT864" s="28"/>
      <c r="AU864" s="28"/>
      <c r="AV864" s="28"/>
      <c r="AW864" s="28"/>
      <c r="AX864" s="28"/>
      <c r="AY864" s="28"/>
      <c r="AZ864" s="28"/>
    </row>
    <row r="865" spans="1:52" ht="14.25" customHeight="1" x14ac:dyDescent="0.3">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c r="AQ865" s="28"/>
      <c r="AR865" s="28"/>
      <c r="AS865" s="28"/>
      <c r="AT865" s="28"/>
      <c r="AU865" s="28"/>
      <c r="AV865" s="28"/>
      <c r="AW865" s="28"/>
      <c r="AX865" s="28"/>
      <c r="AY865" s="28"/>
      <c r="AZ865" s="28"/>
    </row>
    <row r="866" spans="1:52" ht="14.25" customHeight="1" x14ac:dyDescent="0.3">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c r="AQ866" s="28"/>
      <c r="AR866" s="28"/>
      <c r="AS866" s="28"/>
      <c r="AT866" s="28"/>
      <c r="AU866" s="28"/>
      <c r="AV866" s="28"/>
      <c r="AW866" s="28"/>
      <c r="AX866" s="28"/>
      <c r="AY866" s="28"/>
      <c r="AZ866" s="28"/>
    </row>
    <row r="867" spans="1:52" ht="14.25" customHeight="1" x14ac:dyDescent="0.3">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c r="AQ867" s="28"/>
      <c r="AR867" s="28"/>
      <c r="AS867" s="28"/>
      <c r="AT867" s="28"/>
      <c r="AU867" s="28"/>
      <c r="AV867" s="28"/>
      <c r="AW867" s="28"/>
      <c r="AX867" s="28"/>
      <c r="AY867" s="28"/>
      <c r="AZ867" s="28"/>
    </row>
    <row r="868" spans="1:52" ht="14.25" customHeight="1" x14ac:dyDescent="0.3">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c r="AQ868" s="28"/>
      <c r="AR868" s="28"/>
      <c r="AS868" s="28"/>
      <c r="AT868" s="28"/>
      <c r="AU868" s="28"/>
      <c r="AV868" s="28"/>
      <c r="AW868" s="28"/>
      <c r="AX868" s="28"/>
      <c r="AY868" s="28"/>
      <c r="AZ868" s="28"/>
    </row>
    <row r="869" spans="1:52" ht="14.25" customHeight="1" x14ac:dyDescent="0.3">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c r="AQ869" s="28"/>
      <c r="AR869" s="28"/>
      <c r="AS869" s="28"/>
      <c r="AT869" s="28"/>
      <c r="AU869" s="28"/>
      <c r="AV869" s="28"/>
      <c r="AW869" s="28"/>
      <c r="AX869" s="28"/>
      <c r="AY869" s="28"/>
      <c r="AZ869" s="28"/>
    </row>
    <row r="870" spans="1:52" ht="14.25" customHeight="1" x14ac:dyDescent="0.3">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c r="AQ870" s="28"/>
      <c r="AR870" s="28"/>
      <c r="AS870" s="28"/>
      <c r="AT870" s="28"/>
      <c r="AU870" s="28"/>
      <c r="AV870" s="28"/>
      <c r="AW870" s="28"/>
      <c r="AX870" s="28"/>
      <c r="AY870" s="28"/>
      <c r="AZ870" s="28"/>
    </row>
    <row r="871" spans="1:52" ht="14.25" customHeight="1" x14ac:dyDescent="0.3">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c r="AQ871" s="28"/>
      <c r="AR871" s="28"/>
      <c r="AS871" s="28"/>
      <c r="AT871" s="28"/>
      <c r="AU871" s="28"/>
      <c r="AV871" s="28"/>
      <c r="AW871" s="28"/>
      <c r="AX871" s="28"/>
      <c r="AY871" s="28"/>
      <c r="AZ871" s="28"/>
    </row>
    <row r="872" spans="1:52" ht="14.25" customHeight="1" x14ac:dyDescent="0.3">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c r="AQ872" s="28"/>
      <c r="AR872" s="28"/>
      <c r="AS872" s="28"/>
      <c r="AT872" s="28"/>
      <c r="AU872" s="28"/>
      <c r="AV872" s="28"/>
      <c r="AW872" s="28"/>
      <c r="AX872" s="28"/>
      <c r="AY872" s="28"/>
      <c r="AZ872" s="28"/>
    </row>
    <row r="873" spans="1:52" ht="14.25" customHeight="1" x14ac:dyDescent="0.3">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c r="AQ873" s="28"/>
      <c r="AR873" s="28"/>
      <c r="AS873" s="28"/>
      <c r="AT873" s="28"/>
      <c r="AU873" s="28"/>
      <c r="AV873" s="28"/>
      <c r="AW873" s="28"/>
      <c r="AX873" s="28"/>
      <c r="AY873" s="28"/>
      <c r="AZ873" s="28"/>
    </row>
    <row r="874" spans="1:52" ht="14.25" customHeight="1" x14ac:dyDescent="0.3">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8"/>
    </row>
    <row r="875" spans="1:52" ht="14.25" customHeight="1" x14ac:dyDescent="0.3">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c r="AR875" s="28"/>
      <c r="AS875" s="28"/>
      <c r="AT875" s="28"/>
      <c r="AU875" s="28"/>
      <c r="AV875" s="28"/>
      <c r="AW875" s="28"/>
      <c r="AX875" s="28"/>
      <c r="AY875" s="28"/>
      <c r="AZ875" s="28"/>
    </row>
    <row r="876" spans="1:52" ht="14.25" customHeight="1" x14ac:dyDescent="0.3">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c r="AR876" s="28"/>
      <c r="AS876" s="28"/>
      <c r="AT876" s="28"/>
      <c r="AU876" s="28"/>
      <c r="AV876" s="28"/>
      <c r="AW876" s="28"/>
      <c r="AX876" s="28"/>
      <c r="AY876" s="28"/>
      <c r="AZ876" s="28"/>
    </row>
    <row r="877" spans="1:52" ht="14.25" customHeight="1" x14ac:dyDescent="0.3">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c r="AR877" s="28"/>
      <c r="AS877" s="28"/>
      <c r="AT877" s="28"/>
      <c r="AU877" s="28"/>
      <c r="AV877" s="28"/>
      <c r="AW877" s="28"/>
      <c r="AX877" s="28"/>
      <c r="AY877" s="28"/>
      <c r="AZ877" s="28"/>
    </row>
    <row r="878" spans="1:52" ht="14.25" customHeight="1" x14ac:dyDescent="0.3">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c r="AR878" s="28"/>
      <c r="AS878" s="28"/>
      <c r="AT878" s="28"/>
      <c r="AU878" s="28"/>
      <c r="AV878" s="28"/>
      <c r="AW878" s="28"/>
      <c r="AX878" s="28"/>
      <c r="AY878" s="28"/>
      <c r="AZ878" s="28"/>
    </row>
    <row r="879" spans="1:52" ht="14.25" customHeight="1" x14ac:dyDescent="0.3">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c r="AQ879" s="28"/>
      <c r="AR879" s="28"/>
      <c r="AS879" s="28"/>
      <c r="AT879" s="28"/>
      <c r="AU879" s="28"/>
      <c r="AV879" s="28"/>
      <c r="AW879" s="28"/>
      <c r="AX879" s="28"/>
      <c r="AY879" s="28"/>
      <c r="AZ879" s="28"/>
    </row>
    <row r="880" spans="1:52" ht="14.25" customHeight="1" x14ac:dyDescent="0.3">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c r="AQ880" s="28"/>
      <c r="AR880" s="28"/>
      <c r="AS880" s="28"/>
      <c r="AT880" s="28"/>
      <c r="AU880" s="28"/>
      <c r="AV880" s="28"/>
      <c r="AW880" s="28"/>
      <c r="AX880" s="28"/>
      <c r="AY880" s="28"/>
      <c r="AZ880" s="28"/>
    </row>
    <row r="881" spans="1:52" ht="14.25" customHeight="1" x14ac:dyDescent="0.3">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c r="AQ881" s="28"/>
      <c r="AR881" s="28"/>
      <c r="AS881" s="28"/>
      <c r="AT881" s="28"/>
      <c r="AU881" s="28"/>
      <c r="AV881" s="28"/>
      <c r="AW881" s="28"/>
      <c r="AX881" s="28"/>
      <c r="AY881" s="28"/>
      <c r="AZ881" s="28"/>
    </row>
    <row r="882" spans="1:52" ht="14.25" customHeight="1" x14ac:dyDescent="0.3">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c r="AQ882" s="28"/>
      <c r="AR882" s="28"/>
      <c r="AS882" s="28"/>
      <c r="AT882" s="28"/>
      <c r="AU882" s="28"/>
      <c r="AV882" s="28"/>
      <c r="AW882" s="28"/>
      <c r="AX882" s="28"/>
      <c r="AY882" s="28"/>
      <c r="AZ882" s="28"/>
    </row>
    <row r="883" spans="1:52" ht="14.25" customHeight="1" x14ac:dyDescent="0.3">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c r="AQ883" s="28"/>
      <c r="AR883" s="28"/>
      <c r="AS883" s="28"/>
      <c r="AT883" s="28"/>
      <c r="AU883" s="28"/>
      <c r="AV883" s="28"/>
      <c r="AW883" s="28"/>
      <c r="AX883" s="28"/>
      <c r="AY883" s="28"/>
      <c r="AZ883" s="28"/>
    </row>
    <row r="884" spans="1:52" ht="14.25" customHeight="1" x14ac:dyDescent="0.3">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c r="AQ884" s="28"/>
      <c r="AR884" s="28"/>
      <c r="AS884" s="28"/>
      <c r="AT884" s="28"/>
      <c r="AU884" s="28"/>
      <c r="AV884" s="28"/>
      <c r="AW884" s="28"/>
      <c r="AX884" s="28"/>
      <c r="AY884" s="28"/>
      <c r="AZ884" s="28"/>
    </row>
    <row r="885" spans="1:52" ht="14.25" customHeight="1" x14ac:dyDescent="0.3">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c r="AQ885" s="28"/>
      <c r="AR885" s="28"/>
      <c r="AS885" s="28"/>
      <c r="AT885" s="28"/>
      <c r="AU885" s="28"/>
      <c r="AV885" s="28"/>
      <c r="AW885" s="28"/>
      <c r="AX885" s="28"/>
      <c r="AY885" s="28"/>
      <c r="AZ885" s="28"/>
    </row>
    <row r="886" spans="1:52" ht="14.25" customHeight="1" x14ac:dyDescent="0.3">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c r="AQ886" s="28"/>
      <c r="AR886" s="28"/>
      <c r="AS886" s="28"/>
      <c r="AT886" s="28"/>
      <c r="AU886" s="28"/>
      <c r="AV886" s="28"/>
      <c r="AW886" s="28"/>
      <c r="AX886" s="28"/>
      <c r="AY886" s="28"/>
      <c r="AZ886" s="28"/>
    </row>
    <row r="887" spans="1:52" ht="14.25" customHeight="1" x14ac:dyDescent="0.3">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c r="AQ887" s="28"/>
      <c r="AR887" s="28"/>
      <c r="AS887" s="28"/>
      <c r="AT887" s="28"/>
      <c r="AU887" s="28"/>
      <c r="AV887" s="28"/>
      <c r="AW887" s="28"/>
      <c r="AX887" s="28"/>
      <c r="AY887" s="28"/>
      <c r="AZ887" s="28"/>
    </row>
    <row r="888" spans="1:52" ht="14.25" customHeight="1" x14ac:dyDescent="0.3">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c r="AQ888" s="28"/>
      <c r="AR888" s="28"/>
      <c r="AS888" s="28"/>
      <c r="AT888" s="28"/>
      <c r="AU888" s="28"/>
      <c r="AV888" s="28"/>
      <c r="AW888" s="28"/>
      <c r="AX888" s="28"/>
      <c r="AY888" s="28"/>
      <c r="AZ888" s="28"/>
    </row>
    <row r="889" spans="1:52" ht="14.25" customHeight="1" x14ac:dyDescent="0.3">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c r="AQ889" s="28"/>
      <c r="AR889" s="28"/>
      <c r="AS889" s="28"/>
      <c r="AT889" s="28"/>
      <c r="AU889" s="28"/>
      <c r="AV889" s="28"/>
      <c r="AW889" s="28"/>
      <c r="AX889" s="28"/>
      <c r="AY889" s="28"/>
      <c r="AZ889" s="28"/>
    </row>
    <row r="890" spans="1:52" ht="14.25" customHeight="1" x14ac:dyDescent="0.3">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c r="AQ890" s="28"/>
      <c r="AR890" s="28"/>
      <c r="AS890" s="28"/>
      <c r="AT890" s="28"/>
      <c r="AU890" s="28"/>
      <c r="AV890" s="28"/>
      <c r="AW890" s="28"/>
      <c r="AX890" s="28"/>
      <c r="AY890" s="28"/>
      <c r="AZ890" s="28"/>
    </row>
    <row r="891" spans="1:52" ht="14.25" customHeight="1" x14ac:dyDescent="0.3">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c r="AQ891" s="28"/>
      <c r="AR891" s="28"/>
      <c r="AS891" s="28"/>
      <c r="AT891" s="28"/>
      <c r="AU891" s="28"/>
      <c r="AV891" s="28"/>
      <c r="AW891" s="28"/>
      <c r="AX891" s="28"/>
      <c r="AY891" s="28"/>
      <c r="AZ891" s="28"/>
    </row>
    <row r="892" spans="1:52" ht="14.25" customHeight="1" x14ac:dyDescent="0.3">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c r="AQ892" s="28"/>
      <c r="AR892" s="28"/>
      <c r="AS892" s="28"/>
      <c r="AT892" s="28"/>
      <c r="AU892" s="28"/>
      <c r="AV892" s="28"/>
      <c r="AW892" s="28"/>
      <c r="AX892" s="28"/>
      <c r="AY892" s="28"/>
      <c r="AZ892" s="28"/>
    </row>
    <row r="893" spans="1:52" ht="14.25" customHeight="1" x14ac:dyDescent="0.3">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c r="AQ893" s="28"/>
      <c r="AR893" s="28"/>
      <c r="AS893" s="28"/>
      <c r="AT893" s="28"/>
      <c r="AU893" s="28"/>
      <c r="AV893" s="28"/>
      <c r="AW893" s="28"/>
      <c r="AX893" s="28"/>
      <c r="AY893" s="28"/>
      <c r="AZ893" s="28"/>
    </row>
    <row r="894" spans="1:52" ht="14.25" customHeight="1" x14ac:dyDescent="0.3">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c r="AQ894" s="28"/>
      <c r="AR894" s="28"/>
      <c r="AS894" s="28"/>
      <c r="AT894" s="28"/>
      <c r="AU894" s="28"/>
      <c r="AV894" s="28"/>
      <c r="AW894" s="28"/>
      <c r="AX894" s="28"/>
      <c r="AY894" s="28"/>
      <c r="AZ894" s="28"/>
    </row>
    <row r="895" spans="1:52" ht="14.25" customHeight="1" x14ac:dyDescent="0.3">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c r="AQ895" s="28"/>
      <c r="AR895" s="28"/>
      <c r="AS895" s="28"/>
      <c r="AT895" s="28"/>
      <c r="AU895" s="28"/>
      <c r="AV895" s="28"/>
      <c r="AW895" s="28"/>
      <c r="AX895" s="28"/>
      <c r="AY895" s="28"/>
      <c r="AZ895" s="28"/>
    </row>
    <row r="896" spans="1:52" ht="14.25" customHeight="1" x14ac:dyDescent="0.3">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c r="AQ896" s="28"/>
      <c r="AR896" s="28"/>
      <c r="AS896" s="28"/>
      <c r="AT896" s="28"/>
      <c r="AU896" s="28"/>
      <c r="AV896" s="28"/>
      <c r="AW896" s="28"/>
      <c r="AX896" s="28"/>
      <c r="AY896" s="28"/>
      <c r="AZ896" s="28"/>
    </row>
    <row r="897" spans="1:52" ht="14.25" customHeight="1" x14ac:dyDescent="0.3">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c r="AQ897" s="28"/>
      <c r="AR897" s="28"/>
      <c r="AS897" s="28"/>
      <c r="AT897" s="28"/>
      <c r="AU897" s="28"/>
      <c r="AV897" s="28"/>
      <c r="AW897" s="28"/>
      <c r="AX897" s="28"/>
      <c r="AY897" s="28"/>
      <c r="AZ897" s="28"/>
    </row>
    <row r="898" spans="1:52" ht="14.25" customHeight="1" x14ac:dyDescent="0.3">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c r="AQ898" s="28"/>
      <c r="AR898" s="28"/>
      <c r="AS898" s="28"/>
      <c r="AT898" s="28"/>
      <c r="AU898" s="28"/>
      <c r="AV898" s="28"/>
      <c r="AW898" s="28"/>
      <c r="AX898" s="28"/>
      <c r="AY898" s="28"/>
      <c r="AZ898" s="28"/>
    </row>
    <row r="899" spans="1:52" ht="14.25" customHeight="1" x14ac:dyDescent="0.3">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c r="AQ899" s="28"/>
      <c r="AR899" s="28"/>
      <c r="AS899" s="28"/>
      <c r="AT899" s="28"/>
      <c r="AU899" s="28"/>
      <c r="AV899" s="28"/>
      <c r="AW899" s="28"/>
      <c r="AX899" s="28"/>
      <c r="AY899" s="28"/>
      <c r="AZ899" s="28"/>
    </row>
    <row r="900" spans="1:52" ht="14.25" customHeight="1" x14ac:dyDescent="0.3">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c r="AQ900" s="28"/>
      <c r="AR900" s="28"/>
      <c r="AS900" s="28"/>
      <c r="AT900" s="28"/>
      <c r="AU900" s="28"/>
      <c r="AV900" s="28"/>
      <c r="AW900" s="28"/>
      <c r="AX900" s="28"/>
      <c r="AY900" s="28"/>
      <c r="AZ900" s="28"/>
    </row>
    <row r="901" spans="1:52" ht="14.25" customHeight="1" x14ac:dyDescent="0.3">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c r="AQ901" s="28"/>
      <c r="AR901" s="28"/>
      <c r="AS901" s="28"/>
      <c r="AT901" s="28"/>
      <c r="AU901" s="28"/>
      <c r="AV901" s="28"/>
      <c r="AW901" s="28"/>
      <c r="AX901" s="28"/>
      <c r="AY901" s="28"/>
      <c r="AZ901" s="28"/>
    </row>
    <row r="902" spans="1:52" ht="14.25" customHeight="1" x14ac:dyDescent="0.3">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c r="AQ902" s="28"/>
      <c r="AR902" s="28"/>
      <c r="AS902" s="28"/>
      <c r="AT902" s="28"/>
      <c r="AU902" s="28"/>
      <c r="AV902" s="28"/>
      <c r="AW902" s="28"/>
      <c r="AX902" s="28"/>
      <c r="AY902" s="28"/>
      <c r="AZ902" s="28"/>
    </row>
    <row r="903" spans="1:52" ht="14.25" customHeight="1" x14ac:dyDescent="0.3">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c r="AQ903" s="28"/>
      <c r="AR903" s="28"/>
      <c r="AS903" s="28"/>
      <c r="AT903" s="28"/>
      <c r="AU903" s="28"/>
      <c r="AV903" s="28"/>
      <c r="AW903" s="28"/>
      <c r="AX903" s="28"/>
      <c r="AY903" s="28"/>
      <c r="AZ903" s="28"/>
    </row>
    <row r="904" spans="1:52" ht="14.25" customHeight="1" x14ac:dyDescent="0.3">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c r="AQ904" s="28"/>
      <c r="AR904" s="28"/>
      <c r="AS904" s="28"/>
      <c r="AT904" s="28"/>
      <c r="AU904" s="28"/>
      <c r="AV904" s="28"/>
      <c r="AW904" s="28"/>
      <c r="AX904" s="28"/>
      <c r="AY904" s="28"/>
      <c r="AZ904" s="28"/>
    </row>
    <row r="905" spans="1:52" ht="14.25" customHeight="1" x14ac:dyDescent="0.3">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c r="AQ905" s="28"/>
      <c r="AR905" s="28"/>
      <c r="AS905" s="28"/>
      <c r="AT905" s="28"/>
      <c r="AU905" s="28"/>
      <c r="AV905" s="28"/>
      <c r="AW905" s="28"/>
      <c r="AX905" s="28"/>
      <c r="AY905" s="28"/>
      <c r="AZ905" s="28"/>
    </row>
    <row r="906" spans="1:52" ht="14.25" customHeight="1" x14ac:dyDescent="0.3">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c r="AQ906" s="28"/>
      <c r="AR906" s="28"/>
      <c r="AS906" s="28"/>
      <c r="AT906" s="28"/>
      <c r="AU906" s="28"/>
      <c r="AV906" s="28"/>
      <c r="AW906" s="28"/>
      <c r="AX906" s="28"/>
      <c r="AY906" s="28"/>
      <c r="AZ906" s="28"/>
    </row>
    <row r="907" spans="1:52" ht="14.25" customHeight="1" x14ac:dyDescent="0.3">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c r="AQ907" s="28"/>
      <c r="AR907" s="28"/>
      <c r="AS907" s="28"/>
      <c r="AT907" s="28"/>
      <c r="AU907" s="28"/>
      <c r="AV907" s="28"/>
      <c r="AW907" s="28"/>
      <c r="AX907" s="28"/>
      <c r="AY907" s="28"/>
      <c r="AZ907" s="28"/>
    </row>
    <row r="908" spans="1:52" ht="14.25" customHeight="1" x14ac:dyDescent="0.3">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c r="AQ908" s="28"/>
      <c r="AR908" s="28"/>
      <c r="AS908" s="28"/>
      <c r="AT908" s="28"/>
      <c r="AU908" s="28"/>
      <c r="AV908" s="28"/>
      <c r="AW908" s="28"/>
      <c r="AX908" s="28"/>
      <c r="AY908" s="28"/>
      <c r="AZ908" s="28"/>
    </row>
    <row r="909" spans="1:52" ht="14.25" customHeight="1" x14ac:dyDescent="0.3">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c r="AQ909" s="28"/>
      <c r="AR909" s="28"/>
      <c r="AS909" s="28"/>
      <c r="AT909" s="28"/>
      <c r="AU909" s="28"/>
      <c r="AV909" s="28"/>
      <c r="AW909" s="28"/>
      <c r="AX909" s="28"/>
      <c r="AY909" s="28"/>
      <c r="AZ909" s="28"/>
    </row>
    <row r="910" spans="1:52" ht="14.25" customHeight="1" x14ac:dyDescent="0.3">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c r="AQ910" s="28"/>
      <c r="AR910" s="28"/>
      <c r="AS910" s="28"/>
      <c r="AT910" s="28"/>
      <c r="AU910" s="28"/>
      <c r="AV910" s="28"/>
      <c r="AW910" s="28"/>
      <c r="AX910" s="28"/>
      <c r="AY910" s="28"/>
      <c r="AZ910" s="28"/>
    </row>
    <row r="911" spans="1:52" ht="14.25" customHeight="1" x14ac:dyDescent="0.3">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c r="AF911" s="28"/>
      <c r="AG911" s="28"/>
      <c r="AH911" s="28"/>
      <c r="AI911" s="28"/>
      <c r="AJ911" s="28"/>
      <c r="AK911" s="28"/>
      <c r="AL911" s="28"/>
      <c r="AM911" s="28"/>
      <c r="AN911" s="28"/>
      <c r="AO911" s="28"/>
      <c r="AP911" s="28"/>
      <c r="AQ911" s="28"/>
      <c r="AR911" s="28"/>
      <c r="AS911" s="28"/>
      <c r="AT911" s="28"/>
      <c r="AU911" s="28"/>
      <c r="AV911" s="28"/>
      <c r="AW911" s="28"/>
      <c r="AX911" s="28"/>
      <c r="AY911" s="28"/>
      <c r="AZ911" s="28"/>
    </row>
    <row r="912" spans="1:52" ht="14.25" customHeight="1" x14ac:dyDescent="0.3">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c r="AF912" s="28"/>
      <c r="AG912" s="28"/>
      <c r="AH912" s="28"/>
      <c r="AI912" s="28"/>
      <c r="AJ912" s="28"/>
      <c r="AK912" s="28"/>
      <c r="AL912" s="28"/>
      <c r="AM912" s="28"/>
      <c r="AN912" s="28"/>
      <c r="AO912" s="28"/>
      <c r="AP912" s="28"/>
      <c r="AQ912" s="28"/>
      <c r="AR912" s="28"/>
      <c r="AS912" s="28"/>
      <c r="AT912" s="28"/>
      <c r="AU912" s="28"/>
      <c r="AV912" s="28"/>
      <c r="AW912" s="28"/>
      <c r="AX912" s="28"/>
      <c r="AY912" s="28"/>
      <c r="AZ912" s="28"/>
    </row>
    <row r="913" spans="1:52" ht="14.25" customHeight="1" x14ac:dyDescent="0.3">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c r="AF913" s="28"/>
      <c r="AG913" s="28"/>
      <c r="AH913" s="28"/>
      <c r="AI913" s="28"/>
      <c r="AJ913" s="28"/>
      <c r="AK913" s="28"/>
      <c r="AL913" s="28"/>
      <c r="AM913" s="28"/>
      <c r="AN913" s="28"/>
      <c r="AO913" s="28"/>
      <c r="AP913" s="28"/>
      <c r="AQ913" s="28"/>
      <c r="AR913" s="28"/>
      <c r="AS913" s="28"/>
      <c r="AT913" s="28"/>
      <c r="AU913" s="28"/>
      <c r="AV913" s="28"/>
      <c r="AW913" s="28"/>
      <c r="AX913" s="28"/>
      <c r="AY913" s="28"/>
      <c r="AZ913" s="28"/>
    </row>
    <row r="914" spans="1:52" ht="14.25" customHeight="1" x14ac:dyDescent="0.3">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c r="AG914" s="28"/>
      <c r="AH914" s="28"/>
      <c r="AI914" s="28"/>
      <c r="AJ914" s="28"/>
      <c r="AK914" s="28"/>
      <c r="AL914" s="28"/>
      <c r="AM914" s="28"/>
      <c r="AN914" s="28"/>
      <c r="AO914" s="28"/>
      <c r="AP914" s="28"/>
      <c r="AQ914" s="28"/>
      <c r="AR914" s="28"/>
      <c r="AS914" s="28"/>
      <c r="AT914" s="28"/>
      <c r="AU914" s="28"/>
      <c r="AV914" s="28"/>
      <c r="AW914" s="28"/>
      <c r="AX914" s="28"/>
      <c r="AY914" s="28"/>
      <c r="AZ914" s="28"/>
    </row>
    <row r="915" spans="1:52" ht="14.25" customHeight="1" x14ac:dyDescent="0.3">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c r="AF915" s="28"/>
      <c r="AG915" s="28"/>
      <c r="AH915" s="28"/>
      <c r="AI915" s="28"/>
      <c r="AJ915" s="28"/>
      <c r="AK915" s="28"/>
      <c r="AL915" s="28"/>
      <c r="AM915" s="28"/>
      <c r="AN915" s="28"/>
      <c r="AO915" s="28"/>
      <c r="AP915" s="28"/>
      <c r="AQ915" s="28"/>
      <c r="AR915" s="28"/>
      <c r="AS915" s="28"/>
      <c r="AT915" s="28"/>
      <c r="AU915" s="28"/>
      <c r="AV915" s="28"/>
      <c r="AW915" s="28"/>
      <c r="AX915" s="28"/>
      <c r="AY915" s="28"/>
      <c r="AZ915" s="28"/>
    </row>
    <row r="916" spans="1:52" ht="14.25" customHeight="1" x14ac:dyDescent="0.3">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c r="AF916" s="28"/>
      <c r="AG916" s="28"/>
      <c r="AH916" s="28"/>
      <c r="AI916" s="28"/>
      <c r="AJ916" s="28"/>
      <c r="AK916" s="28"/>
      <c r="AL916" s="28"/>
      <c r="AM916" s="28"/>
      <c r="AN916" s="28"/>
      <c r="AO916" s="28"/>
      <c r="AP916" s="28"/>
      <c r="AQ916" s="28"/>
      <c r="AR916" s="28"/>
      <c r="AS916" s="28"/>
      <c r="AT916" s="28"/>
      <c r="AU916" s="28"/>
      <c r="AV916" s="28"/>
      <c r="AW916" s="28"/>
      <c r="AX916" s="28"/>
      <c r="AY916" s="28"/>
      <c r="AZ916" s="28"/>
    </row>
    <row r="917" spans="1:52" ht="14.25" customHeight="1" x14ac:dyDescent="0.3">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c r="AF917" s="28"/>
      <c r="AG917" s="28"/>
      <c r="AH917" s="28"/>
      <c r="AI917" s="28"/>
      <c r="AJ917" s="28"/>
      <c r="AK917" s="28"/>
      <c r="AL917" s="28"/>
      <c r="AM917" s="28"/>
      <c r="AN917" s="28"/>
      <c r="AO917" s="28"/>
      <c r="AP917" s="28"/>
      <c r="AQ917" s="28"/>
      <c r="AR917" s="28"/>
      <c r="AS917" s="28"/>
      <c r="AT917" s="28"/>
      <c r="AU917" s="28"/>
      <c r="AV917" s="28"/>
      <c r="AW917" s="28"/>
      <c r="AX917" s="28"/>
      <c r="AY917" s="28"/>
      <c r="AZ917" s="28"/>
    </row>
    <row r="918" spans="1:52" ht="14.25" customHeight="1" x14ac:dyDescent="0.3">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c r="AF918" s="28"/>
      <c r="AG918" s="28"/>
      <c r="AH918" s="28"/>
      <c r="AI918" s="28"/>
      <c r="AJ918" s="28"/>
      <c r="AK918" s="28"/>
      <c r="AL918" s="28"/>
      <c r="AM918" s="28"/>
      <c r="AN918" s="28"/>
      <c r="AO918" s="28"/>
      <c r="AP918" s="28"/>
      <c r="AQ918" s="28"/>
      <c r="AR918" s="28"/>
      <c r="AS918" s="28"/>
      <c r="AT918" s="28"/>
      <c r="AU918" s="28"/>
      <c r="AV918" s="28"/>
      <c r="AW918" s="28"/>
      <c r="AX918" s="28"/>
      <c r="AY918" s="28"/>
      <c r="AZ918" s="28"/>
    </row>
    <row r="919" spans="1:52" ht="14.25" customHeight="1" x14ac:dyDescent="0.3">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c r="AF919" s="28"/>
      <c r="AG919" s="28"/>
      <c r="AH919" s="28"/>
      <c r="AI919" s="28"/>
      <c r="AJ919" s="28"/>
      <c r="AK919" s="28"/>
      <c r="AL919" s="28"/>
      <c r="AM919" s="28"/>
      <c r="AN919" s="28"/>
      <c r="AO919" s="28"/>
      <c r="AP919" s="28"/>
      <c r="AQ919" s="28"/>
      <c r="AR919" s="28"/>
      <c r="AS919" s="28"/>
      <c r="AT919" s="28"/>
      <c r="AU919" s="28"/>
      <c r="AV919" s="28"/>
      <c r="AW919" s="28"/>
      <c r="AX919" s="28"/>
      <c r="AY919" s="28"/>
      <c r="AZ919" s="28"/>
    </row>
    <row r="920" spans="1:52" ht="14.25" customHeight="1" x14ac:dyDescent="0.3">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c r="AF920" s="28"/>
      <c r="AG920" s="28"/>
      <c r="AH920" s="28"/>
      <c r="AI920" s="28"/>
      <c r="AJ920" s="28"/>
      <c r="AK920" s="28"/>
      <c r="AL920" s="28"/>
      <c r="AM920" s="28"/>
      <c r="AN920" s="28"/>
      <c r="AO920" s="28"/>
      <c r="AP920" s="28"/>
      <c r="AQ920" s="28"/>
      <c r="AR920" s="28"/>
      <c r="AS920" s="28"/>
      <c r="AT920" s="28"/>
      <c r="AU920" s="28"/>
      <c r="AV920" s="28"/>
      <c r="AW920" s="28"/>
      <c r="AX920" s="28"/>
      <c r="AY920" s="28"/>
      <c r="AZ920" s="28"/>
    </row>
    <row r="921" spans="1:52" ht="14.25" customHeight="1" x14ac:dyDescent="0.3">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c r="AF921" s="28"/>
      <c r="AG921" s="28"/>
      <c r="AH921" s="28"/>
      <c r="AI921" s="28"/>
      <c r="AJ921" s="28"/>
      <c r="AK921" s="28"/>
      <c r="AL921" s="28"/>
      <c r="AM921" s="28"/>
      <c r="AN921" s="28"/>
      <c r="AO921" s="28"/>
      <c r="AP921" s="28"/>
      <c r="AQ921" s="28"/>
      <c r="AR921" s="28"/>
      <c r="AS921" s="28"/>
      <c r="AT921" s="28"/>
      <c r="AU921" s="28"/>
      <c r="AV921" s="28"/>
      <c r="AW921" s="28"/>
      <c r="AX921" s="28"/>
      <c r="AY921" s="28"/>
      <c r="AZ921" s="28"/>
    </row>
    <row r="922" spans="1:52" ht="14.25" customHeight="1" x14ac:dyDescent="0.3">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c r="AF922" s="28"/>
      <c r="AG922" s="28"/>
      <c r="AH922" s="28"/>
      <c r="AI922" s="28"/>
      <c r="AJ922" s="28"/>
      <c r="AK922" s="28"/>
      <c r="AL922" s="28"/>
      <c r="AM922" s="28"/>
      <c r="AN922" s="28"/>
      <c r="AO922" s="28"/>
      <c r="AP922" s="28"/>
      <c r="AQ922" s="28"/>
      <c r="AR922" s="28"/>
      <c r="AS922" s="28"/>
      <c r="AT922" s="28"/>
      <c r="AU922" s="28"/>
      <c r="AV922" s="28"/>
      <c r="AW922" s="28"/>
      <c r="AX922" s="28"/>
      <c r="AY922" s="28"/>
      <c r="AZ922" s="28"/>
    </row>
    <row r="923" spans="1:52" ht="14.25" customHeight="1" x14ac:dyDescent="0.3">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c r="AF923" s="28"/>
      <c r="AG923" s="28"/>
      <c r="AH923" s="28"/>
      <c r="AI923" s="28"/>
      <c r="AJ923" s="28"/>
      <c r="AK923" s="28"/>
      <c r="AL923" s="28"/>
      <c r="AM923" s="28"/>
      <c r="AN923" s="28"/>
      <c r="AO923" s="28"/>
      <c r="AP923" s="28"/>
      <c r="AQ923" s="28"/>
      <c r="AR923" s="28"/>
      <c r="AS923" s="28"/>
      <c r="AT923" s="28"/>
      <c r="AU923" s="28"/>
      <c r="AV923" s="28"/>
      <c r="AW923" s="28"/>
      <c r="AX923" s="28"/>
      <c r="AY923" s="28"/>
      <c r="AZ923" s="28"/>
    </row>
    <row r="924" spans="1:52" ht="14.25" customHeight="1" x14ac:dyDescent="0.3">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c r="AF924" s="28"/>
      <c r="AG924" s="28"/>
      <c r="AH924" s="28"/>
      <c r="AI924" s="28"/>
      <c r="AJ924" s="28"/>
      <c r="AK924" s="28"/>
      <c r="AL924" s="28"/>
      <c r="AM924" s="28"/>
      <c r="AN924" s="28"/>
      <c r="AO924" s="28"/>
      <c r="AP924" s="28"/>
      <c r="AQ924" s="28"/>
      <c r="AR924" s="28"/>
      <c r="AS924" s="28"/>
      <c r="AT924" s="28"/>
      <c r="AU924" s="28"/>
      <c r="AV924" s="28"/>
      <c r="AW924" s="28"/>
      <c r="AX924" s="28"/>
      <c r="AY924" s="28"/>
      <c r="AZ924" s="28"/>
    </row>
    <row r="925" spans="1:52" ht="14.25" customHeight="1" x14ac:dyDescent="0.3">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c r="AF925" s="28"/>
      <c r="AG925" s="28"/>
      <c r="AH925" s="28"/>
      <c r="AI925" s="28"/>
      <c r="AJ925" s="28"/>
      <c r="AK925" s="28"/>
      <c r="AL925" s="28"/>
      <c r="AM925" s="28"/>
      <c r="AN925" s="28"/>
      <c r="AO925" s="28"/>
      <c r="AP925" s="28"/>
      <c r="AQ925" s="28"/>
      <c r="AR925" s="28"/>
      <c r="AS925" s="28"/>
      <c r="AT925" s="28"/>
      <c r="AU925" s="28"/>
      <c r="AV925" s="28"/>
      <c r="AW925" s="28"/>
      <c r="AX925" s="28"/>
      <c r="AY925" s="28"/>
      <c r="AZ925" s="28"/>
    </row>
    <row r="926" spans="1:52" ht="14.25" customHeight="1" x14ac:dyDescent="0.3">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c r="AF926" s="28"/>
      <c r="AG926" s="28"/>
      <c r="AH926" s="28"/>
      <c r="AI926" s="28"/>
      <c r="AJ926" s="28"/>
      <c r="AK926" s="28"/>
      <c r="AL926" s="28"/>
      <c r="AM926" s="28"/>
      <c r="AN926" s="28"/>
      <c r="AO926" s="28"/>
      <c r="AP926" s="28"/>
      <c r="AQ926" s="28"/>
      <c r="AR926" s="28"/>
      <c r="AS926" s="28"/>
      <c r="AT926" s="28"/>
      <c r="AU926" s="28"/>
      <c r="AV926" s="28"/>
      <c r="AW926" s="28"/>
      <c r="AX926" s="28"/>
      <c r="AY926" s="28"/>
      <c r="AZ926" s="28"/>
    </row>
    <row r="927" spans="1:52" ht="14.25" customHeight="1" x14ac:dyDescent="0.3">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c r="AF927" s="28"/>
      <c r="AG927" s="28"/>
      <c r="AH927" s="28"/>
      <c r="AI927" s="28"/>
      <c r="AJ927" s="28"/>
      <c r="AK927" s="28"/>
      <c r="AL927" s="28"/>
      <c r="AM927" s="28"/>
      <c r="AN927" s="28"/>
      <c r="AO927" s="28"/>
      <c r="AP927" s="28"/>
      <c r="AQ927" s="28"/>
      <c r="AR927" s="28"/>
      <c r="AS927" s="28"/>
      <c r="AT927" s="28"/>
      <c r="AU927" s="28"/>
      <c r="AV927" s="28"/>
      <c r="AW927" s="28"/>
      <c r="AX927" s="28"/>
      <c r="AY927" s="28"/>
      <c r="AZ927" s="28"/>
    </row>
    <row r="928" spans="1:52" ht="14.25" customHeight="1" x14ac:dyDescent="0.3">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c r="AF928" s="28"/>
      <c r="AG928" s="28"/>
      <c r="AH928" s="28"/>
      <c r="AI928" s="28"/>
      <c r="AJ928" s="28"/>
      <c r="AK928" s="28"/>
      <c r="AL928" s="28"/>
      <c r="AM928" s="28"/>
      <c r="AN928" s="28"/>
      <c r="AO928" s="28"/>
      <c r="AP928" s="28"/>
      <c r="AQ928" s="28"/>
      <c r="AR928" s="28"/>
      <c r="AS928" s="28"/>
      <c r="AT928" s="28"/>
      <c r="AU928" s="28"/>
      <c r="AV928" s="28"/>
      <c r="AW928" s="28"/>
      <c r="AX928" s="28"/>
      <c r="AY928" s="28"/>
      <c r="AZ928" s="28"/>
    </row>
    <row r="929" spans="1:52" ht="14.25" customHeight="1" x14ac:dyDescent="0.3">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c r="AF929" s="28"/>
      <c r="AG929" s="28"/>
      <c r="AH929" s="28"/>
      <c r="AI929" s="28"/>
      <c r="AJ929" s="28"/>
      <c r="AK929" s="28"/>
      <c r="AL929" s="28"/>
      <c r="AM929" s="28"/>
      <c r="AN929" s="28"/>
      <c r="AO929" s="28"/>
      <c r="AP929" s="28"/>
      <c r="AQ929" s="28"/>
      <c r="AR929" s="28"/>
      <c r="AS929" s="28"/>
      <c r="AT929" s="28"/>
      <c r="AU929" s="28"/>
      <c r="AV929" s="28"/>
      <c r="AW929" s="28"/>
      <c r="AX929" s="28"/>
      <c r="AY929" s="28"/>
      <c r="AZ929" s="28"/>
    </row>
    <row r="930" spans="1:52" ht="14.25" customHeight="1" x14ac:dyDescent="0.3">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c r="AF930" s="28"/>
      <c r="AG930" s="28"/>
      <c r="AH930" s="28"/>
      <c r="AI930" s="28"/>
      <c r="AJ930" s="28"/>
      <c r="AK930" s="28"/>
      <c r="AL930" s="28"/>
      <c r="AM930" s="28"/>
      <c r="AN930" s="28"/>
      <c r="AO930" s="28"/>
      <c r="AP930" s="28"/>
      <c r="AQ930" s="28"/>
      <c r="AR930" s="28"/>
      <c r="AS930" s="28"/>
      <c r="AT930" s="28"/>
      <c r="AU930" s="28"/>
      <c r="AV930" s="28"/>
      <c r="AW930" s="28"/>
      <c r="AX930" s="28"/>
      <c r="AY930" s="28"/>
      <c r="AZ930" s="28"/>
    </row>
    <row r="931" spans="1:52" ht="14.25" customHeight="1" x14ac:dyDescent="0.3">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c r="AF931" s="28"/>
      <c r="AG931" s="28"/>
      <c r="AH931" s="28"/>
      <c r="AI931" s="28"/>
      <c r="AJ931" s="28"/>
      <c r="AK931" s="28"/>
      <c r="AL931" s="28"/>
      <c r="AM931" s="28"/>
      <c r="AN931" s="28"/>
      <c r="AO931" s="28"/>
      <c r="AP931" s="28"/>
      <c r="AQ931" s="28"/>
      <c r="AR931" s="28"/>
      <c r="AS931" s="28"/>
      <c r="AT931" s="28"/>
      <c r="AU931" s="28"/>
      <c r="AV931" s="28"/>
      <c r="AW931" s="28"/>
      <c r="AX931" s="28"/>
      <c r="AY931" s="28"/>
      <c r="AZ931" s="28"/>
    </row>
    <row r="932" spans="1:52" ht="14.25" customHeight="1" x14ac:dyDescent="0.3">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c r="AF932" s="28"/>
      <c r="AG932" s="28"/>
      <c r="AH932" s="28"/>
      <c r="AI932" s="28"/>
      <c r="AJ932" s="28"/>
      <c r="AK932" s="28"/>
      <c r="AL932" s="28"/>
      <c r="AM932" s="28"/>
      <c r="AN932" s="28"/>
      <c r="AO932" s="28"/>
      <c r="AP932" s="28"/>
      <c r="AQ932" s="28"/>
      <c r="AR932" s="28"/>
      <c r="AS932" s="28"/>
      <c r="AT932" s="28"/>
      <c r="AU932" s="28"/>
      <c r="AV932" s="28"/>
      <c r="AW932" s="28"/>
      <c r="AX932" s="28"/>
      <c r="AY932" s="28"/>
      <c r="AZ932" s="28"/>
    </row>
    <row r="933" spans="1:52" ht="14.25" customHeight="1" x14ac:dyDescent="0.3">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c r="AF933" s="28"/>
      <c r="AG933" s="28"/>
      <c r="AH933" s="28"/>
      <c r="AI933" s="28"/>
      <c r="AJ933" s="28"/>
      <c r="AK933" s="28"/>
      <c r="AL933" s="28"/>
      <c r="AM933" s="28"/>
      <c r="AN933" s="28"/>
      <c r="AO933" s="28"/>
      <c r="AP933" s="28"/>
      <c r="AQ933" s="28"/>
      <c r="AR933" s="28"/>
      <c r="AS933" s="28"/>
      <c r="AT933" s="28"/>
      <c r="AU933" s="28"/>
      <c r="AV933" s="28"/>
      <c r="AW933" s="28"/>
      <c r="AX933" s="28"/>
      <c r="AY933" s="28"/>
      <c r="AZ933" s="28"/>
    </row>
    <row r="934" spans="1:52" ht="14.25" customHeight="1" x14ac:dyDescent="0.3">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c r="AF934" s="28"/>
      <c r="AG934" s="28"/>
      <c r="AH934" s="28"/>
      <c r="AI934" s="28"/>
      <c r="AJ934" s="28"/>
      <c r="AK934" s="28"/>
      <c r="AL934" s="28"/>
      <c r="AM934" s="28"/>
      <c r="AN934" s="28"/>
      <c r="AO934" s="28"/>
      <c r="AP934" s="28"/>
      <c r="AQ934" s="28"/>
      <c r="AR934" s="28"/>
      <c r="AS934" s="28"/>
      <c r="AT934" s="28"/>
      <c r="AU934" s="28"/>
      <c r="AV934" s="28"/>
      <c r="AW934" s="28"/>
      <c r="AX934" s="28"/>
      <c r="AY934" s="28"/>
      <c r="AZ934" s="28"/>
    </row>
    <row r="935" spans="1:52" ht="14.25" customHeight="1" x14ac:dyDescent="0.3">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c r="AF935" s="28"/>
      <c r="AG935" s="28"/>
      <c r="AH935" s="28"/>
      <c r="AI935" s="28"/>
      <c r="AJ935" s="28"/>
      <c r="AK935" s="28"/>
      <c r="AL935" s="28"/>
      <c r="AM935" s="28"/>
      <c r="AN935" s="28"/>
      <c r="AO935" s="28"/>
      <c r="AP935" s="28"/>
      <c r="AQ935" s="28"/>
      <c r="AR935" s="28"/>
      <c r="AS935" s="28"/>
      <c r="AT935" s="28"/>
      <c r="AU935" s="28"/>
      <c r="AV935" s="28"/>
      <c r="AW935" s="28"/>
      <c r="AX935" s="28"/>
      <c r="AY935" s="28"/>
      <c r="AZ935" s="28"/>
    </row>
    <row r="936" spans="1:52" ht="14.25" customHeight="1" x14ac:dyDescent="0.3">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c r="AF936" s="28"/>
      <c r="AG936" s="28"/>
      <c r="AH936" s="28"/>
      <c r="AI936" s="28"/>
      <c r="AJ936" s="28"/>
      <c r="AK936" s="28"/>
      <c r="AL936" s="28"/>
      <c r="AM936" s="28"/>
      <c r="AN936" s="28"/>
      <c r="AO936" s="28"/>
      <c r="AP936" s="28"/>
      <c r="AQ936" s="28"/>
      <c r="AR936" s="28"/>
      <c r="AS936" s="28"/>
      <c r="AT936" s="28"/>
      <c r="AU936" s="28"/>
      <c r="AV936" s="28"/>
      <c r="AW936" s="28"/>
      <c r="AX936" s="28"/>
      <c r="AY936" s="28"/>
      <c r="AZ936" s="28"/>
    </row>
    <row r="937" spans="1:52" ht="14.25" customHeight="1" x14ac:dyDescent="0.3">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c r="AF937" s="28"/>
      <c r="AG937" s="28"/>
      <c r="AH937" s="28"/>
      <c r="AI937" s="28"/>
      <c r="AJ937" s="28"/>
      <c r="AK937" s="28"/>
      <c r="AL937" s="28"/>
      <c r="AM937" s="28"/>
      <c r="AN937" s="28"/>
      <c r="AO937" s="28"/>
      <c r="AP937" s="28"/>
      <c r="AQ937" s="28"/>
      <c r="AR937" s="28"/>
      <c r="AS937" s="28"/>
      <c r="AT937" s="28"/>
      <c r="AU937" s="28"/>
      <c r="AV937" s="28"/>
      <c r="AW937" s="28"/>
      <c r="AX937" s="28"/>
      <c r="AY937" s="28"/>
      <c r="AZ937" s="28"/>
    </row>
    <row r="938" spans="1:52" ht="14.25" customHeight="1" x14ac:dyDescent="0.3">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c r="AF938" s="28"/>
      <c r="AG938" s="28"/>
      <c r="AH938" s="28"/>
      <c r="AI938" s="28"/>
      <c r="AJ938" s="28"/>
      <c r="AK938" s="28"/>
      <c r="AL938" s="28"/>
      <c r="AM938" s="28"/>
      <c r="AN938" s="28"/>
      <c r="AO938" s="28"/>
      <c r="AP938" s="28"/>
      <c r="AQ938" s="28"/>
      <c r="AR938" s="28"/>
      <c r="AS938" s="28"/>
      <c r="AT938" s="28"/>
      <c r="AU938" s="28"/>
      <c r="AV938" s="28"/>
      <c r="AW938" s="28"/>
      <c r="AX938" s="28"/>
      <c r="AY938" s="28"/>
      <c r="AZ938" s="28"/>
    </row>
    <row r="939" spans="1:52" ht="14.25" customHeight="1" x14ac:dyDescent="0.3">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c r="AF939" s="28"/>
      <c r="AG939" s="28"/>
      <c r="AH939" s="28"/>
      <c r="AI939" s="28"/>
      <c r="AJ939" s="28"/>
      <c r="AK939" s="28"/>
      <c r="AL939" s="28"/>
      <c r="AM939" s="28"/>
      <c r="AN939" s="28"/>
      <c r="AO939" s="28"/>
      <c r="AP939" s="28"/>
      <c r="AQ939" s="28"/>
      <c r="AR939" s="28"/>
      <c r="AS939" s="28"/>
      <c r="AT939" s="28"/>
      <c r="AU939" s="28"/>
      <c r="AV939" s="28"/>
      <c r="AW939" s="28"/>
      <c r="AX939" s="28"/>
      <c r="AY939" s="28"/>
      <c r="AZ939" s="28"/>
    </row>
    <row r="940" spans="1:52" ht="14.25" customHeight="1" x14ac:dyDescent="0.3">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c r="AF940" s="28"/>
      <c r="AG940" s="28"/>
      <c r="AH940" s="28"/>
      <c r="AI940" s="28"/>
      <c r="AJ940" s="28"/>
      <c r="AK940" s="28"/>
      <c r="AL940" s="28"/>
      <c r="AM940" s="28"/>
      <c r="AN940" s="28"/>
      <c r="AO940" s="28"/>
      <c r="AP940" s="28"/>
      <c r="AQ940" s="28"/>
      <c r="AR940" s="28"/>
      <c r="AS940" s="28"/>
      <c r="AT940" s="28"/>
      <c r="AU940" s="28"/>
      <c r="AV940" s="28"/>
      <c r="AW940" s="28"/>
      <c r="AX940" s="28"/>
      <c r="AY940" s="28"/>
      <c r="AZ940" s="28"/>
    </row>
    <row r="941" spans="1:52" ht="14.25" customHeight="1" x14ac:dyDescent="0.3">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c r="AF941" s="28"/>
      <c r="AG941" s="28"/>
      <c r="AH941" s="28"/>
      <c r="AI941" s="28"/>
      <c r="AJ941" s="28"/>
      <c r="AK941" s="28"/>
      <c r="AL941" s="28"/>
      <c r="AM941" s="28"/>
      <c r="AN941" s="28"/>
      <c r="AO941" s="28"/>
      <c r="AP941" s="28"/>
      <c r="AQ941" s="28"/>
      <c r="AR941" s="28"/>
      <c r="AS941" s="28"/>
      <c r="AT941" s="28"/>
      <c r="AU941" s="28"/>
      <c r="AV941" s="28"/>
      <c r="AW941" s="28"/>
      <c r="AX941" s="28"/>
      <c r="AY941" s="28"/>
      <c r="AZ941" s="28"/>
    </row>
    <row r="942" spans="1:52" ht="14.25" customHeight="1" x14ac:dyDescent="0.3">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c r="AF942" s="28"/>
      <c r="AG942" s="28"/>
      <c r="AH942" s="28"/>
      <c r="AI942" s="28"/>
      <c r="AJ942" s="28"/>
      <c r="AK942" s="28"/>
      <c r="AL942" s="28"/>
      <c r="AM942" s="28"/>
      <c r="AN942" s="28"/>
      <c r="AO942" s="28"/>
      <c r="AP942" s="28"/>
      <c r="AQ942" s="28"/>
      <c r="AR942" s="28"/>
      <c r="AS942" s="28"/>
      <c r="AT942" s="28"/>
      <c r="AU942" s="28"/>
      <c r="AV942" s="28"/>
      <c r="AW942" s="28"/>
      <c r="AX942" s="28"/>
      <c r="AY942" s="28"/>
      <c r="AZ942" s="28"/>
    </row>
    <row r="943" spans="1:52" ht="14.25" customHeight="1" x14ac:dyDescent="0.3">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c r="AF943" s="28"/>
      <c r="AG943" s="28"/>
      <c r="AH943" s="28"/>
      <c r="AI943" s="28"/>
      <c r="AJ943" s="28"/>
      <c r="AK943" s="28"/>
      <c r="AL943" s="28"/>
      <c r="AM943" s="28"/>
      <c r="AN943" s="28"/>
      <c r="AO943" s="28"/>
      <c r="AP943" s="28"/>
      <c r="AQ943" s="28"/>
      <c r="AR943" s="28"/>
      <c r="AS943" s="28"/>
      <c r="AT943" s="28"/>
      <c r="AU943" s="28"/>
      <c r="AV943" s="28"/>
      <c r="AW943" s="28"/>
      <c r="AX943" s="28"/>
      <c r="AY943" s="28"/>
      <c r="AZ943" s="28"/>
    </row>
    <row r="944" spans="1:52" ht="14.25" customHeight="1" x14ac:dyDescent="0.3">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c r="AF944" s="28"/>
      <c r="AG944" s="28"/>
      <c r="AH944" s="28"/>
      <c r="AI944" s="28"/>
      <c r="AJ944" s="28"/>
      <c r="AK944" s="28"/>
      <c r="AL944" s="28"/>
      <c r="AM944" s="28"/>
      <c r="AN944" s="28"/>
      <c r="AO944" s="28"/>
      <c r="AP944" s="28"/>
      <c r="AQ944" s="28"/>
      <c r="AR944" s="28"/>
      <c r="AS944" s="28"/>
      <c r="AT944" s="28"/>
      <c r="AU944" s="28"/>
      <c r="AV944" s="28"/>
      <c r="AW944" s="28"/>
      <c r="AX944" s="28"/>
      <c r="AY944" s="28"/>
      <c r="AZ944" s="28"/>
    </row>
    <row r="945" spans="1:52" ht="14.25" customHeight="1" x14ac:dyDescent="0.3">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c r="AF945" s="28"/>
      <c r="AG945" s="28"/>
      <c r="AH945" s="28"/>
      <c r="AI945" s="28"/>
      <c r="AJ945" s="28"/>
      <c r="AK945" s="28"/>
      <c r="AL945" s="28"/>
      <c r="AM945" s="28"/>
      <c r="AN945" s="28"/>
      <c r="AO945" s="28"/>
      <c r="AP945" s="28"/>
      <c r="AQ945" s="28"/>
      <c r="AR945" s="28"/>
      <c r="AS945" s="28"/>
      <c r="AT945" s="28"/>
      <c r="AU945" s="28"/>
      <c r="AV945" s="28"/>
      <c r="AW945" s="28"/>
      <c r="AX945" s="28"/>
      <c r="AY945" s="28"/>
      <c r="AZ945" s="28"/>
    </row>
    <row r="946" spans="1:52" ht="14.25" customHeight="1" x14ac:dyDescent="0.3">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c r="AF946" s="28"/>
      <c r="AG946" s="28"/>
      <c r="AH946" s="28"/>
      <c r="AI946" s="28"/>
      <c r="AJ946" s="28"/>
      <c r="AK946" s="28"/>
      <c r="AL946" s="28"/>
      <c r="AM946" s="28"/>
      <c r="AN946" s="28"/>
      <c r="AO946" s="28"/>
      <c r="AP946" s="28"/>
      <c r="AQ946" s="28"/>
      <c r="AR946" s="28"/>
      <c r="AS946" s="28"/>
      <c r="AT946" s="28"/>
      <c r="AU946" s="28"/>
      <c r="AV946" s="28"/>
      <c r="AW946" s="28"/>
      <c r="AX946" s="28"/>
      <c r="AY946" s="28"/>
      <c r="AZ946" s="28"/>
    </row>
    <row r="947" spans="1:52" ht="14.25" customHeight="1" x14ac:dyDescent="0.3">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c r="AF947" s="28"/>
      <c r="AG947" s="28"/>
      <c r="AH947" s="28"/>
      <c r="AI947" s="28"/>
      <c r="AJ947" s="28"/>
      <c r="AK947" s="28"/>
      <c r="AL947" s="28"/>
      <c r="AM947" s="28"/>
      <c r="AN947" s="28"/>
      <c r="AO947" s="28"/>
      <c r="AP947" s="28"/>
      <c r="AQ947" s="28"/>
      <c r="AR947" s="28"/>
      <c r="AS947" s="28"/>
      <c r="AT947" s="28"/>
      <c r="AU947" s="28"/>
      <c r="AV947" s="28"/>
      <c r="AW947" s="28"/>
      <c r="AX947" s="28"/>
      <c r="AY947" s="28"/>
      <c r="AZ947" s="28"/>
    </row>
    <row r="948" spans="1:52" ht="14.25" customHeight="1" x14ac:dyDescent="0.3">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c r="AF948" s="28"/>
      <c r="AG948" s="28"/>
      <c r="AH948" s="28"/>
      <c r="AI948" s="28"/>
      <c r="AJ948" s="28"/>
      <c r="AK948" s="28"/>
      <c r="AL948" s="28"/>
      <c r="AM948" s="28"/>
      <c r="AN948" s="28"/>
      <c r="AO948" s="28"/>
      <c r="AP948" s="28"/>
      <c r="AQ948" s="28"/>
      <c r="AR948" s="28"/>
      <c r="AS948" s="28"/>
      <c r="AT948" s="28"/>
      <c r="AU948" s="28"/>
      <c r="AV948" s="28"/>
      <c r="AW948" s="28"/>
      <c r="AX948" s="28"/>
      <c r="AY948" s="28"/>
      <c r="AZ948" s="28"/>
    </row>
    <row r="949" spans="1:52" ht="14.25" customHeight="1" x14ac:dyDescent="0.3">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c r="AF949" s="28"/>
      <c r="AG949" s="28"/>
      <c r="AH949" s="28"/>
      <c r="AI949" s="28"/>
      <c r="AJ949" s="28"/>
      <c r="AK949" s="28"/>
      <c r="AL949" s="28"/>
      <c r="AM949" s="28"/>
      <c r="AN949" s="28"/>
      <c r="AO949" s="28"/>
      <c r="AP949" s="28"/>
      <c r="AQ949" s="28"/>
      <c r="AR949" s="28"/>
      <c r="AS949" s="28"/>
      <c r="AT949" s="28"/>
      <c r="AU949" s="28"/>
      <c r="AV949" s="28"/>
      <c r="AW949" s="28"/>
      <c r="AX949" s="28"/>
      <c r="AY949" s="28"/>
      <c r="AZ949" s="28"/>
    </row>
    <row r="950" spans="1:52" ht="14.25" customHeight="1" x14ac:dyDescent="0.3">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c r="AF950" s="28"/>
      <c r="AG950" s="28"/>
      <c r="AH950" s="28"/>
      <c r="AI950" s="28"/>
      <c r="AJ950" s="28"/>
      <c r="AK950" s="28"/>
      <c r="AL950" s="28"/>
      <c r="AM950" s="28"/>
      <c r="AN950" s="28"/>
      <c r="AO950" s="28"/>
      <c r="AP950" s="28"/>
      <c r="AQ950" s="28"/>
      <c r="AR950" s="28"/>
      <c r="AS950" s="28"/>
      <c r="AT950" s="28"/>
      <c r="AU950" s="28"/>
      <c r="AV950" s="28"/>
      <c r="AW950" s="28"/>
      <c r="AX950" s="28"/>
      <c r="AY950" s="28"/>
      <c r="AZ950" s="28"/>
    </row>
    <row r="951" spans="1:52" ht="14.25" customHeight="1" x14ac:dyDescent="0.3">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c r="AF951" s="28"/>
      <c r="AG951" s="28"/>
      <c r="AH951" s="28"/>
      <c r="AI951" s="28"/>
      <c r="AJ951" s="28"/>
      <c r="AK951" s="28"/>
      <c r="AL951" s="28"/>
      <c r="AM951" s="28"/>
      <c r="AN951" s="28"/>
      <c r="AO951" s="28"/>
      <c r="AP951" s="28"/>
      <c r="AQ951" s="28"/>
      <c r="AR951" s="28"/>
      <c r="AS951" s="28"/>
      <c r="AT951" s="28"/>
      <c r="AU951" s="28"/>
      <c r="AV951" s="28"/>
      <c r="AW951" s="28"/>
      <c r="AX951" s="28"/>
      <c r="AY951" s="28"/>
      <c r="AZ951" s="28"/>
    </row>
    <row r="952" spans="1:52" ht="14.25" customHeight="1" x14ac:dyDescent="0.3">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c r="AF952" s="28"/>
      <c r="AG952" s="28"/>
      <c r="AH952" s="28"/>
      <c r="AI952" s="28"/>
      <c r="AJ952" s="28"/>
      <c r="AK952" s="28"/>
      <c r="AL952" s="28"/>
      <c r="AM952" s="28"/>
      <c r="AN952" s="28"/>
      <c r="AO952" s="28"/>
      <c r="AP952" s="28"/>
      <c r="AQ952" s="28"/>
      <c r="AR952" s="28"/>
      <c r="AS952" s="28"/>
      <c r="AT952" s="28"/>
      <c r="AU952" s="28"/>
      <c r="AV952" s="28"/>
      <c r="AW952" s="28"/>
      <c r="AX952" s="28"/>
      <c r="AY952" s="28"/>
      <c r="AZ952" s="28"/>
    </row>
    <row r="953" spans="1:52" ht="14.25" customHeight="1" x14ac:dyDescent="0.3">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c r="AF953" s="28"/>
      <c r="AG953" s="28"/>
      <c r="AH953" s="28"/>
      <c r="AI953" s="28"/>
      <c r="AJ953" s="28"/>
      <c r="AK953" s="28"/>
      <c r="AL953" s="28"/>
      <c r="AM953" s="28"/>
      <c r="AN953" s="28"/>
      <c r="AO953" s="28"/>
      <c r="AP953" s="28"/>
      <c r="AQ953" s="28"/>
      <c r="AR953" s="28"/>
      <c r="AS953" s="28"/>
      <c r="AT953" s="28"/>
      <c r="AU953" s="28"/>
      <c r="AV953" s="28"/>
      <c r="AW953" s="28"/>
      <c r="AX953" s="28"/>
      <c r="AY953" s="28"/>
      <c r="AZ953" s="28"/>
    </row>
    <row r="954" spans="1:52" ht="14.25" customHeight="1" x14ac:dyDescent="0.3">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c r="AF954" s="28"/>
      <c r="AG954" s="28"/>
      <c r="AH954" s="28"/>
      <c r="AI954" s="28"/>
      <c r="AJ954" s="28"/>
      <c r="AK954" s="28"/>
      <c r="AL954" s="28"/>
      <c r="AM954" s="28"/>
      <c r="AN954" s="28"/>
      <c r="AO954" s="28"/>
      <c r="AP954" s="28"/>
      <c r="AQ954" s="28"/>
      <c r="AR954" s="28"/>
      <c r="AS954" s="28"/>
      <c r="AT954" s="28"/>
      <c r="AU954" s="28"/>
      <c r="AV954" s="28"/>
      <c r="AW954" s="28"/>
      <c r="AX954" s="28"/>
      <c r="AY954" s="28"/>
      <c r="AZ954" s="28"/>
    </row>
    <row r="955" spans="1:52" ht="14.25" customHeight="1" x14ac:dyDescent="0.3">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c r="AF955" s="28"/>
      <c r="AG955" s="28"/>
      <c r="AH955" s="28"/>
      <c r="AI955" s="28"/>
      <c r="AJ955" s="28"/>
      <c r="AK955" s="28"/>
      <c r="AL955" s="28"/>
      <c r="AM955" s="28"/>
      <c r="AN955" s="28"/>
      <c r="AO955" s="28"/>
      <c r="AP955" s="28"/>
      <c r="AQ955" s="28"/>
      <c r="AR955" s="28"/>
      <c r="AS955" s="28"/>
      <c r="AT955" s="28"/>
      <c r="AU955" s="28"/>
      <c r="AV955" s="28"/>
      <c r="AW955" s="28"/>
      <c r="AX955" s="28"/>
      <c r="AY955" s="28"/>
      <c r="AZ955" s="28"/>
    </row>
    <row r="956" spans="1:52" ht="14.25" customHeight="1" x14ac:dyDescent="0.3">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c r="AF956" s="28"/>
      <c r="AG956" s="28"/>
      <c r="AH956" s="28"/>
      <c r="AI956" s="28"/>
      <c r="AJ956" s="28"/>
      <c r="AK956" s="28"/>
      <c r="AL956" s="28"/>
      <c r="AM956" s="28"/>
      <c r="AN956" s="28"/>
      <c r="AO956" s="28"/>
      <c r="AP956" s="28"/>
      <c r="AQ956" s="28"/>
      <c r="AR956" s="28"/>
      <c r="AS956" s="28"/>
      <c r="AT956" s="28"/>
      <c r="AU956" s="28"/>
      <c r="AV956" s="28"/>
      <c r="AW956" s="28"/>
      <c r="AX956" s="28"/>
      <c r="AY956" s="28"/>
      <c r="AZ956" s="28"/>
    </row>
    <row r="957" spans="1:52" ht="14.25" customHeight="1" x14ac:dyDescent="0.3">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c r="AF957" s="28"/>
      <c r="AG957" s="28"/>
      <c r="AH957" s="28"/>
      <c r="AI957" s="28"/>
      <c r="AJ957" s="28"/>
      <c r="AK957" s="28"/>
      <c r="AL957" s="28"/>
      <c r="AM957" s="28"/>
      <c r="AN957" s="28"/>
      <c r="AO957" s="28"/>
      <c r="AP957" s="28"/>
      <c r="AQ957" s="28"/>
      <c r="AR957" s="28"/>
      <c r="AS957" s="28"/>
      <c r="AT957" s="28"/>
      <c r="AU957" s="28"/>
      <c r="AV957" s="28"/>
      <c r="AW957" s="28"/>
      <c r="AX957" s="28"/>
      <c r="AY957" s="28"/>
      <c r="AZ957" s="28"/>
    </row>
    <row r="958" spans="1:52" ht="14.25" customHeight="1" x14ac:dyDescent="0.3">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c r="AF958" s="28"/>
      <c r="AG958" s="28"/>
      <c r="AH958" s="28"/>
      <c r="AI958" s="28"/>
      <c r="AJ958" s="28"/>
      <c r="AK958" s="28"/>
      <c r="AL958" s="28"/>
      <c r="AM958" s="28"/>
      <c r="AN958" s="28"/>
      <c r="AO958" s="28"/>
      <c r="AP958" s="28"/>
      <c r="AQ958" s="28"/>
      <c r="AR958" s="28"/>
      <c r="AS958" s="28"/>
      <c r="AT958" s="28"/>
      <c r="AU958" s="28"/>
      <c r="AV958" s="28"/>
      <c r="AW958" s="28"/>
      <c r="AX958" s="28"/>
      <c r="AY958" s="28"/>
      <c r="AZ958" s="28"/>
    </row>
    <row r="959" spans="1:52" ht="14.25" customHeight="1" x14ac:dyDescent="0.3">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c r="AF959" s="28"/>
      <c r="AG959" s="28"/>
      <c r="AH959" s="28"/>
      <c r="AI959" s="28"/>
      <c r="AJ959" s="28"/>
      <c r="AK959" s="28"/>
      <c r="AL959" s="28"/>
      <c r="AM959" s="28"/>
      <c r="AN959" s="28"/>
      <c r="AO959" s="28"/>
      <c r="AP959" s="28"/>
      <c r="AQ959" s="28"/>
      <c r="AR959" s="28"/>
      <c r="AS959" s="28"/>
      <c r="AT959" s="28"/>
      <c r="AU959" s="28"/>
      <c r="AV959" s="28"/>
      <c r="AW959" s="28"/>
      <c r="AX959" s="28"/>
      <c r="AY959" s="28"/>
      <c r="AZ959" s="28"/>
    </row>
    <row r="960" spans="1:52" ht="14.25" customHeight="1" x14ac:dyDescent="0.3">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c r="AF960" s="28"/>
      <c r="AG960" s="28"/>
      <c r="AH960" s="28"/>
      <c r="AI960" s="28"/>
      <c r="AJ960" s="28"/>
      <c r="AK960" s="28"/>
      <c r="AL960" s="28"/>
      <c r="AM960" s="28"/>
      <c r="AN960" s="28"/>
      <c r="AO960" s="28"/>
      <c r="AP960" s="28"/>
      <c r="AQ960" s="28"/>
      <c r="AR960" s="28"/>
      <c r="AS960" s="28"/>
      <c r="AT960" s="28"/>
      <c r="AU960" s="28"/>
      <c r="AV960" s="28"/>
      <c r="AW960" s="28"/>
      <c r="AX960" s="28"/>
      <c r="AY960" s="28"/>
      <c r="AZ960" s="28"/>
    </row>
    <row r="961" spans="1:52" ht="14.25" customHeight="1" x14ac:dyDescent="0.3">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c r="AF961" s="28"/>
      <c r="AG961" s="28"/>
      <c r="AH961" s="28"/>
      <c r="AI961" s="28"/>
      <c r="AJ961" s="28"/>
      <c r="AK961" s="28"/>
      <c r="AL961" s="28"/>
      <c r="AM961" s="28"/>
      <c r="AN961" s="28"/>
      <c r="AO961" s="28"/>
      <c r="AP961" s="28"/>
      <c r="AQ961" s="28"/>
      <c r="AR961" s="28"/>
      <c r="AS961" s="28"/>
      <c r="AT961" s="28"/>
      <c r="AU961" s="28"/>
      <c r="AV961" s="28"/>
      <c r="AW961" s="28"/>
      <c r="AX961" s="28"/>
      <c r="AY961" s="28"/>
      <c r="AZ961" s="28"/>
    </row>
    <row r="962" spans="1:52" ht="14.25" customHeight="1" x14ac:dyDescent="0.3">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c r="AF962" s="28"/>
      <c r="AG962" s="28"/>
      <c r="AH962" s="28"/>
      <c r="AI962" s="28"/>
      <c r="AJ962" s="28"/>
      <c r="AK962" s="28"/>
      <c r="AL962" s="28"/>
      <c r="AM962" s="28"/>
      <c r="AN962" s="28"/>
      <c r="AO962" s="28"/>
      <c r="AP962" s="28"/>
      <c r="AQ962" s="28"/>
      <c r="AR962" s="28"/>
      <c r="AS962" s="28"/>
      <c r="AT962" s="28"/>
      <c r="AU962" s="28"/>
      <c r="AV962" s="28"/>
      <c r="AW962" s="28"/>
      <c r="AX962" s="28"/>
      <c r="AY962" s="28"/>
      <c r="AZ962" s="28"/>
    </row>
    <row r="963" spans="1:52" ht="14.25" customHeight="1" x14ac:dyDescent="0.3">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c r="AF963" s="28"/>
      <c r="AG963" s="28"/>
      <c r="AH963" s="28"/>
      <c r="AI963" s="28"/>
      <c r="AJ963" s="28"/>
      <c r="AK963" s="28"/>
      <c r="AL963" s="28"/>
      <c r="AM963" s="28"/>
      <c r="AN963" s="28"/>
      <c r="AO963" s="28"/>
      <c r="AP963" s="28"/>
      <c r="AQ963" s="28"/>
      <c r="AR963" s="28"/>
      <c r="AS963" s="28"/>
      <c r="AT963" s="28"/>
      <c r="AU963" s="28"/>
      <c r="AV963" s="28"/>
      <c r="AW963" s="28"/>
      <c r="AX963" s="28"/>
      <c r="AY963" s="28"/>
      <c r="AZ963" s="28"/>
    </row>
    <row r="964" spans="1:52" ht="14.25" customHeight="1" x14ac:dyDescent="0.3">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c r="AF964" s="28"/>
      <c r="AG964" s="28"/>
      <c r="AH964" s="28"/>
      <c r="AI964" s="28"/>
      <c r="AJ964" s="28"/>
      <c r="AK964" s="28"/>
      <c r="AL964" s="28"/>
      <c r="AM964" s="28"/>
      <c r="AN964" s="28"/>
      <c r="AO964" s="28"/>
      <c r="AP964" s="28"/>
      <c r="AQ964" s="28"/>
      <c r="AR964" s="28"/>
      <c r="AS964" s="28"/>
      <c r="AT964" s="28"/>
      <c r="AU964" s="28"/>
      <c r="AV964" s="28"/>
      <c r="AW964" s="28"/>
      <c r="AX964" s="28"/>
      <c r="AY964" s="28"/>
      <c r="AZ964" s="28"/>
    </row>
    <row r="965" spans="1:52" ht="14.25" customHeight="1" x14ac:dyDescent="0.3">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c r="AF965" s="28"/>
      <c r="AG965" s="28"/>
      <c r="AH965" s="28"/>
      <c r="AI965" s="28"/>
      <c r="AJ965" s="28"/>
      <c r="AK965" s="28"/>
      <c r="AL965" s="28"/>
      <c r="AM965" s="28"/>
      <c r="AN965" s="28"/>
      <c r="AO965" s="28"/>
      <c r="AP965" s="28"/>
      <c r="AQ965" s="28"/>
      <c r="AR965" s="28"/>
      <c r="AS965" s="28"/>
      <c r="AT965" s="28"/>
      <c r="AU965" s="28"/>
      <c r="AV965" s="28"/>
      <c r="AW965" s="28"/>
      <c r="AX965" s="28"/>
      <c r="AY965" s="28"/>
      <c r="AZ965" s="28"/>
    </row>
    <row r="966" spans="1:52" ht="14.25" customHeight="1" x14ac:dyDescent="0.3">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c r="AF966" s="28"/>
      <c r="AG966" s="28"/>
      <c r="AH966" s="28"/>
      <c r="AI966" s="28"/>
      <c r="AJ966" s="28"/>
      <c r="AK966" s="28"/>
      <c r="AL966" s="28"/>
      <c r="AM966" s="28"/>
      <c r="AN966" s="28"/>
      <c r="AO966" s="28"/>
      <c r="AP966" s="28"/>
      <c r="AQ966" s="28"/>
      <c r="AR966" s="28"/>
      <c r="AS966" s="28"/>
      <c r="AT966" s="28"/>
      <c r="AU966" s="28"/>
      <c r="AV966" s="28"/>
      <c r="AW966" s="28"/>
      <c r="AX966" s="28"/>
      <c r="AY966" s="28"/>
      <c r="AZ966" s="28"/>
    </row>
    <row r="967" spans="1:52" ht="14.25" customHeight="1" x14ac:dyDescent="0.3">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c r="AF967" s="28"/>
      <c r="AG967" s="28"/>
      <c r="AH967" s="28"/>
      <c r="AI967" s="28"/>
      <c r="AJ967" s="28"/>
      <c r="AK967" s="28"/>
      <c r="AL967" s="28"/>
      <c r="AM967" s="28"/>
      <c r="AN967" s="28"/>
      <c r="AO967" s="28"/>
      <c r="AP967" s="28"/>
      <c r="AQ967" s="28"/>
      <c r="AR967" s="28"/>
      <c r="AS967" s="28"/>
      <c r="AT967" s="28"/>
      <c r="AU967" s="28"/>
      <c r="AV967" s="28"/>
      <c r="AW967" s="28"/>
      <c r="AX967" s="28"/>
      <c r="AY967" s="28"/>
      <c r="AZ967" s="28"/>
    </row>
    <row r="968" spans="1:52" ht="14.25" customHeight="1" x14ac:dyDescent="0.3">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c r="AF968" s="28"/>
      <c r="AG968" s="28"/>
      <c r="AH968" s="28"/>
      <c r="AI968" s="28"/>
      <c r="AJ968" s="28"/>
      <c r="AK968" s="28"/>
      <c r="AL968" s="28"/>
      <c r="AM968" s="28"/>
      <c r="AN968" s="28"/>
      <c r="AO968" s="28"/>
      <c r="AP968" s="28"/>
      <c r="AQ968" s="28"/>
      <c r="AR968" s="28"/>
      <c r="AS968" s="28"/>
      <c r="AT968" s="28"/>
      <c r="AU968" s="28"/>
      <c r="AV968" s="28"/>
      <c r="AW968" s="28"/>
      <c r="AX968" s="28"/>
      <c r="AY968" s="28"/>
      <c r="AZ968" s="28"/>
    </row>
    <row r="969" spans="1:52" ht="14.25" customHeight="1" x14ac:dyDescent="0.3">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c r="AF969" s="28"/>
      <c r="AG969" s="28"/>
      <c r="AH969" s="28"/>
      <c r="AI969" s="28"/>
      <c r="AJ969" s="28"/>
      <c r="AK969" s="28"/>
      <c r="AL969" s="28"/>
      <c r="AM969" s="28"/>
      <c r="AN969" s="28"/>
      <c r="AO969" s="28"/>
      <c r="AP969" s="28"/>
      <c r="AQ969" s="28"/>
      <c r="AR969" s="28"/>
      <c r="AS969" s="28"/>
      <c r="AT969" s="28"/>
      <c r="AU969" s="28"/>
      <c r="AV969" s="28"/>
      <c r="AW969" s="28"/>
      <c r="AX969" s="28"/>
      <c r="AY969" s="28"/>
      <c r="AZ969" s="28"/>
    </row>
    <row r="970" spans="1:52" ht="14.25" customHeight="1" x14ac:dyDescent="0.3">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c r="AF970" s="28"/>
      <c r="AG970" s="28"/>
      <c r="AH970" s="28"/>
      <c r="AI970" s="28"/>
      <c r="AJ970" s="28"/>
      <c r="AK970" s="28"/>
      <c r="AL970" s="28"/>
      <c r="AM970" s="28"/>
      <c r="AN970" s="28"/>
      <c r="AO970" s="28"/>
      <c r="AP970" s="28"/>
      <c r="AQ970" s="28"/>
      <c r="AR970" s="28"/>
      <c r="AS970" s="28"/>
      <c r="AT970" s="28"/>
      <c r="AU970" s="28"/>
      <c r="AV970" s="28"/>
      <c r="AW970" s="28"/>
      <c r="AX970" s="28"/>
      <c r="AY970" s="28"/>
      <c r="AZ970" s="28"/>
    </row>
    <row r="971" spans="1:52" ht="14.25" customHeight="1" x14ac:dyDescent="0.3">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c r="AF971" s="28"/>
      <c r="AG971" s="28"/>
      <c r="AH971" s="28"/>
      <c r="AI971" s="28"/>
      <c r="AJ971" s="28"/>
      <c r="AK971" s="28"/>
      <c r="AL971" s="28"/>
      <c r="AM971" s="28"/>
      <c r="AN971" s="28"/>
      <c r="AO971" s="28"/>
      <c r="AP971" s="28"/>
      <c r="AQ971" s="28"/>
      <c r="AR971" s="28"/>
      <c r="AS971" s="28"/>
      <c r="AT971" s="28"/>
      <c r="AU971" s="28"/>
      <c r="AV971" s="28"/>
      <c r="AW971" s="28"/>
      <c r="AX971" s="28"/>
      <c r="AY971" s="28"/>
      <c r="AZ971" s="28"/>
    </row>
    <row r="972" spans="1:52" ht="14.25" customHeight="1" x14ac:dyDescent="0.3">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c r="AF972" s="28"/>
      <c r="AG972" s="28"/>
      <c r="AH972" s="28"/>
      <c r="AI972" s="28"/>
      <c r="AJ972" s="28"/>
      <c r="AK972" s="28"/>
      <c r="AL972" s="28"/>
      <c r="AM972" s="28"/>
      <c r="AN972" s="28"/>
      <c r="AO972" s="28"/>
      <c r="AP972" s="28"/>
      <c r="AQ972" s="28"/>
      <c r="AR972" s="28"/>
      <c r="AS972" s="28"/>
      <c r="AT972" s="28"/>
      <c r="AU972" s="28"/>
      <c r="AV972" s="28"/>
      <c r="AW972" s="28"/>
      <c r="AX972" s="28"/>
      <c r="AY972" s="28"/>
      <c r="AZ972" s="28"/>
    </row>
    <row r="973" spans="1:52" ht="14.25" customHeight="1" x14ac:dyDescent="0.3">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c r="AF973" s="28"/>
      <c r="AG973" s="28"/>
      <c r="AH973" s="28"/>
      <c r="AI973" s="28"/>
      <c r="AJ973" s="28"/>
      <c r="AK973" s="28"/>
      <c r="AL973" s="28"/>
      <c r="AM973" s="28"/>
      <c r="AN973" s="28"/>
      <c r="AO973" s="28"/>
      <c r="AP973" s="28"/>
      <c r="AQ973" s="28"/>
      <c r="AR973" s="28"/>
      <c r="AS973" s="28"/>
      <c r="AT973" s="28"/>
      <c r="AU973" s="28"/>
      <c r="AV973" s="28"/>
      <c r="AW973" s="28"/>
      <c r="AX973" s="28"/>
      <c r="AY973" s="28"/>
      <c r="AZ973" s="28"/>
    </row>
    <row r="974" spans="1:52" ht="14.25" customHeight="1" x14ac:dyDescent="0.3">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c r="AF974" s="28"/>
      <c r="AG974" s="28"/>
      <c r="AH974" s="28"/>
      <c r="AI974" s="28"/>
      <c r="AJ974" s="28"/>
      <c r="AK974" s="28"/>
      <c r="AL974" s="28"/>
      <c r="AM974" s="28"/>
      <c r="AN974" s="28"/>
      <c r="AO974" s="28"/>
      <c r="AP974" s="28"/>
      <c r="AQ974" s="28"/>
      <c r="AR974" s="28"/>
      <c r="AS974" s="28"/>
      <c r="AT974" s="28"/>
      <c r="AU974" s="28"/>
      <c r="AV974" s="28"/>
      <c r="AW974" s="28"/>
      <c r="AX974" s="28"/>
      <c r="AY974" s="28"/>
      <c r="AZ974" s="28"/>
    </row>
    <row r="975" spans="1:52" ht="14.25" customHeight="1" x14ac:dyDescent="0.3">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c r="AF975" s="28"/>
      <c r="AG975" s="28"/>
      <c r="AH975" s="28"/>
      <c r="AI975" s="28"/>
      <c r="AJ975" s="28"/>
      <c r="AK975" s="28"/>
      <c r="AL975" s="28"/>
      <c r="AM975" s="28"/>
      <c r="AN975" s="28"/>
      <c r="AO975" s="28"/>
      <c r="AP975" s="28"/>
      <c r="AQ975" s="28"/>
      <c r="AR975" s="28"/>
      <c r="AS975" s="28"/>
      <c r="AT975" s="28"/>
      <c r="AU975" s="28"/>
      <c r="AV975" s="28"/>
      <c r="AW975" s="28"/>
      <c r="AX975" s="28"/>
      <c r="AY975" s="28"/>
      <c r="AZ975" s="28"/>
    </row>
    <row r="976" spans="1:52" ht="14.25" customHeight="1" x14ac:dyDescent="0.3">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c r="AF976" s="28"/>
      <c r="AG976" s="28"/>
      <c r="AH976" s="28"/>
      <c r="AI976" s="28"/>
      <c r="AJ976" s="28"/>
      <c r="AK976" s="28"/>
      <c r="AL976" s="28"/>
      <c r="AM976" s="28"/>
      <c r="AN976" s="28"/>
      <c r="AO976" s="28"/>
      <c r="AP976" s="28"/>
      <c r="AQ976" s="28"/>
      <c r="AR976" s="28"/>
      <c r="AS976" s="28"/>
      <c r="AT976" s="28"/>
      <c r="AU976" s="28"/>
      <c r="AV976" s="28"/>
      <c r="AW976" s="28"/>
      <c r="AX976" s="28"/>
      <c r="AY976" s="28"/>
      <c r="AZ976" s="28"/>
    </row>
    <row r="977" spans="1:52" ht="14.25" customHeight="1" x14ac:dyDescent="0.3">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c r="AF977" s="28"/>
      <c r="AG977" s="28"/>
      <c r="AH977" s="28"/>
      <c r="AI977" s="28"/>
      <c r="AJ977" s="28"/>
      <c r="AK977" s="28"/>
      <c r="AL977" s="28"/>
      <c r="AM977" s="28"/>
      <c r="AN977" s="28"/>
      <c r="AO977" s="28"/>
      <c r="AP977" s="28"/>
      <c r="AQ977" s="28"/>
      <c r="AR977" s="28"/>
      <c r="AS977" s="28"/>
      <c r="AT977" s="28"/>
      <c r="AU977" s="28"/>
      <c r="AV977" s="28"/>
      <c r="AW977" s="28"/>
      <c r="AX977" s="28"/>
      <c r="AY977" s="28"/>
      <c r="AZ977" s="28"/>
    </row>
    <row r="978" spans="1:52" ht="14.25" customHeight="1" x14ac:dyDescent="0.3">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c r="AF978" s="28"/>
      <c r="AG978" s="28"/>
      <c r="AH978" s="28"/>
      <c r="AI978" s="28"/>
      <c r="AJ978" s="28"/>
      <c r="AK978" s="28"/>
      <c r="AL978" s="28"/>
      <c r="AM978" s="28"/>
      <c r="AN978" s="28"/>
      <c r="AO978" s="28"/>
      <c r="AP978" s="28"/>
      <c r="AQ978" s="28"/>
      <c r="AR978" s="28"/>
      <c r="AS978" s="28"/>
      <c r="AT978" s="28"/>
      <c r="AU978" s="28"/>
      <c r="AV978" s="28"/>
      <c r="AW978" s="28"/>
      <c r="AX978" s="28"/>
      <c r="AY978" s="28"/>
      <c r="AZ978" s="28"/>
    </row>
    <row r="979" spans="1:52" ht="14.25" customHeight="1" x14ac:dyDescent="0.3">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c r="AF979" s="28"/>
      <c r="AG979" s="28"/>
      <c r="AH979" s="28"/>
      <c r="AI979" s="28"/>
      <c r="AJ979" s="28"/>
      <c r="AK979" s="28"/>
      <c r="AL979" s="28"/>
      <c r="AM979" s="28"/>
      <c r="AN979" s="28"/>
      <c r="AO979" s="28"/>
      <c r="AP979" s="28"/>
      <c r="AQ979" s="28"/>
      <c r="AR979" s="28"/>
      <c r="AS979" s="28"/>
      <c r="AT979" s="28"/>
      <c r="AU979" s="28"/>
      <c r="AV979" s="28"/>
      <c r="AW979" s="28"/>
      <c r="AX979" s="28"/>
      <c r="AY979" s="28"/>
      <c r="AZ979" s="28"/>
    </row>
    <row r="980" spans="1:52" ht="14.25" customHeight="1" x14ac:dyDescent="0.3">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c r="AF980" s="28"/>
      <c r="AG980" s="28"/>
      <c r="AH980" s="28"/>
      <c r="AI980" s="28"/>
      <c r="AJ980" s="28"/>
      <c r="AK980" s="28"/>
      <c r="AL980" s="28"/>
      <c r="AM980" s="28"/>
      <c r="AN980" s="28"/>
      <c r="AO980" s="28"/>
      <c r="AP980" s="28"/>
      <c r="AQ980" s="28"/>
      <c r="AR980" s="28"/>
      <c r="AS980" s="28"/>
      <c r="AT980" s="28"/>
      <c r="AU980" s="28"/>
      <c r="AV980" s="28"/>
      <c r="AW980" s="28"/>
      <c r="AX980" s="28"/>
      <c r="AY980" s="28"/>
      <c r="AZ980" s="28"/>
    </row>
    <row r="981" spans="1:52" ht="14.25" customHeight="1" x14ac:dyDescent="0.3">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c r="AF981" s="28"/>
      <c r="AG981" s="28"/>
      <c r="AH981" s="28"/>
      <c r="AI981" s="28"/>
      <c r="AJ981" s="28"/>
      <c r="AK981" s="28"/>
      <c r="AL981" s="28"/>
      <c r="AM981" s="28"/>
      <c r="AN981" s="28"/>
      <c r="AO981" s="28"/>
      <c r="AP981" s="28"/>
      <c r="AQ981" s="28"/>
      <c r="AR981" s="28"/>
      <c r="AS981" s="28"/>
      <c r="AT981" s="28"/>
      <c r="AU981" s="28"/>
      <c r="AV981" s="28"/>
      <c r="AW981" s="28"/>
      <c r="AX981" s="28"/>
      <c r="AY981" s="28"/>
      <c r="AZ981" s="28"/>
    </row>
    <row r="982" spans="1:52" ht="14.25" customHeight="1" x14ac:dyDescent="0.3">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c r="AF982" s="28"/>
      <c r="AG982" s="28"/>
      <c r="AH982" s="28"/>
      <c r="AI982" s="28"/>
      <c r="AJ982" s="28"/>
      <c r="AK982" s="28"/>
      <c r="AL982" s="28"/>
      <c r="AM982" s="28"/>
      <c r="AN982" s="28"/>
      <c r="AO982" s="28"/>
      <c r="AP982" s="28"/>
      <c r="AQ982" s="28"/>
      <c r="AR982" s="28"/>
      <c r="AS982" s="28"/>
      <c r="AT982" s="28"/>
      <c r="AU982" s="28"/>
      <c r="AV982" s="28"/>
      <c r="AW982" s="28"/>
      <c r="AX982" s="28"/>
      <c r="AY982" s="28"/>
      <c r="AZ982" s="28"/>
    </row>
    <row r="983" spans="1:52" ht="14.25" customHeight="1" x14ac:dyDescent="0.3">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c r="AF983" s="28"/>
      <c r="AG983" s="28"/>
      <c r="AH983" s="28"/>
      <c r="AI983" s="28"/>
      <c r="AJ983" s="28"/>
      <c r="AK983" s="28"/>
      <c r="AL983" s="28"/>
      <c r="AM983" s="28"/>
      <c r="AN983" s="28"/>
      <c r="AO983" s="28"/>
      <c r="AP983" s="28"/>
      <c r="AQ983" s="28"/>
      <c r="AR983" s="28"/>
      <c r="AS983" s="28"/>
      <c r="AT983" s="28"/>
      <c r="AU983" s="28"/>
      <c r="AV983" s="28"/>
      <c r="AW983" s="28"/>
      <c r="AX983" s="28"/>
      <c r="AY983" s="28"/>
      <c r="AZ983" s="28"/>
    </row>
    <row r="984" spans="1:52" ht="14.25" customHeight="1" x14ac:dyDescent="0.3">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c r="AF984" s="28"/>
      <c r="AG984" s="28"/>
      <c r="AH984" s="28"/>
      <c r="AI984" s="28"/>
      <c r="AJ984" s="28"/>
      <c r="AK984" s="28"/>
      <c r="AL984" s="28"/>
      <c r="AM984" s="28"/>
      <c r="AN984" s="28"/>
      <c r="AO984" s="28"/>
      <c r="AP984" s="28"/>
      <c r="AQ984" s="28"/>
      <c r="AR984" s="28"/>
      <c r="AS984" s="28"/>
      <c r="AT984" s="28"/>
      <c r="AU984" s="28"/>
      <c r="AV984" s="28"/>
      <c r="AW984" s="28"/>
      <c r="AX984" s="28"/>
      <c r="AY984" s="28"/>
      <c r="AZ984" s="28"/>
    </row>
    <row r="985" spans="1:52" ht="14.25" customHeight="1" x14ac:dyDescent="0.3">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c r="AF985" s="28"/>
      <c r="AG985" s="28"/>
      <c r="AH985" s="28"/>
      <c r="AI985" s="28"/>
      <c r="AJ985" s="28"/>
      <c r="AK985" s="28"/>
      <c r="AL985" s="28"/>
      <c r="AM985" s="28"/>
      <c r="AN985" s="28"/>
      <c r="AO985" s="28"/>
      <c r="AP985" s="28"/>
      <c r="AQ985" s="28"/>
      <c r="AR985" s="28"/>
      <c r="AS985" s="28"/>
      <c r="AT985" s="28"/>
      <c r="AU985" s="28"/>
      <c r="AV985" s="28"/>
      <c r="AW985" s="28"/>
      <c r="AX985" s="28"/>
      <c r="AY985" s="28"/>
      <c r="AZ985" s="28"/>
    </row>
    <row r="986" spans="1:52" ht="14.25" customHeight="1" x14ac:dyDescent="0.3">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c r="AF986" s="28"/>
      <c r="AG986" s="28"/>
      <c r="AH986" s="28"/>
      <c r="AI986" s="28"/>
      <c r="AJ986" s="28"/>
      <c r="AK986" s="28"/>
      <c r="AL986" s="28"/>
      <c r="AM986" s="28"/>
      <c r="AN986" s="28"/>
      <c r="AO986" s="28"/>
      <c r="AP986" s="28"/>
      <c r="AQ986" s="28"/>
      <c r="AR986" s="28"/>
      <c r="AS986" s="28"/>
      <c r="AT986" s="28"/>
      <c r="AU986" s="28"/>
      <c r="AV986" s="28"/>
      <c r="AW986" s="28"/>
      <c r="AX986" s="28"/>
      <c r="AY986" s="28"/>
      <c r="AZ986" s="28"/>
    </row>
    <row r="987" spans="1:52" ht="14.25" customHeight="1" x14ac:dyDescent="0.3">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c r="AF987" s="28"/>
      <c r="AG987" s="28"/>
      <c r="AH987" s="28"/>
      <c r="AI987" s="28"/>
      <c r="AJ987" s="28"/>
      <c r="AK987" s="28"/>
      <c r="AL987" s="28"/>
      <c r="AM987" s="28"/>
      <c r="AN987" s="28"/>
      <c r="AO987" s="28"/>
      <c r="AP987" s="28"/>
      <c r="AQ987" s="28"/>
      <c r="AR987" s="28"/>
      <c r="AS987" s="28"/>
      <c r="AT987" s="28"/>
      <c r="AU987" s="28"/>
      <c r="AV987" s="28"/>
      <c r="AW987" s="28"/>
      <c r="AX987" s="28"/>
      <c r="AY987" s="28"/>
      <c r="AZ987" s="28"/>
    </row>
    <row r="988" spans="1:52" ht="14.25" customHeight="1" x14ac:dyDescent="0.3">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c r="AF988" s="28"/>
      <c r="AG988" s="28"/>
      <c r="AH988" s="28"/>
      <c r="AI988" s="28"/>
      <c r="AJ988" s="28"/>
      <c r="AK988" s="28"/>
      <c r="AL988" s="28"/>
      <c r="AM988" s="28"/>
      <c r="AN988" s="28"/>
      <c r="AO988" s="28"/>
      <c r="AP988" s="28"/>
      <c r="AQ988" s="28"/>
      <c r="AR988" s="28"/>
      <c r="AS988" s="28"/>
      <c r="AT988" s="28"/>
      <c r="AU988" s="28"/>
      <c r="AV988" s="28"/>
      <c r="AW988" s="28"/>
      <c r="AX988" s="28"/>
      <c r="AY988" s="28"/>
      <c r="AZ988" s="28"/>
    </row>
    <row r="989" spans="1:52" ht="14.25" customHeight="1" x14ac:dyDescent="0.3">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c r="AF989" s="28"/>
      <c r="AG989" s="28"/>
      <c r="AH989" s="28"/>
      <c r="AI989" s="28"/>
      <c r="AJ989" s="28"/>
      <c r="AK989" s="28"/>
      <c r="AL989" s="28"/>
      <c r="AM989" s="28"/>
      <c r="AN989" s="28"/>
      <c r="AO989" s="28"/>
      <c r="AP989" s="28"/>
      <c r="AQ989" s="28"/>
      <c r="AR989" s="28"/>
      <c r="AS989" s="28"/>
      <c r="AT989" s="28"/>
      <c r="AU989" s="28"/>
      <c r="AV989" s="28"/>
      <c r="AW989" s="28"/>
      <c r="AX989" s="28"/>
      <c r="AY989" s="28"/>
      <c r="AZ989" s="28"/>
    </row>
    <row r="990" spans="1:52" ht="14.25" customHeight="1" x14ac:dyDescent="0.3">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c r="AF990" s="28"/>
      <c r="AG990" s="28"/>
      <c r="AH990" s="28"/>
      <c r="AI990" s="28"/>
      <c r="AJ990" s="28"/>
      <c r="AK990" s="28"/>
      <c r="AL990" s="28"/>
      <c r="AM990" s="28"/>
      <c r="AN990" s="28"/>
      <c r="AO990" s="28"/>
      <c r="AP990" s="28"/>
      <c r="AQ990" s="28"/>
      <c r="AR990" s="28"/>
      <c r="AS990" s="28"/>
      <c r="AT990" s="28"/>
      <c r="AU990" s="28"/>
      <c r="AV990" s="28"/>
      <c r="AW990" s="28"/>
      <c r="AX990" s="28"/>
      <c r="AY990" s="28"/>
      <c r="AZ990" s="28"/>
    </row>
    <row r="991" spans="1:52" ht="14.25" customHeight="1" x14ac:dyDescent="0.3">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c r="AF991" s="28"/>
      <c r="AG991" s="28"/>
      <c r="AH991" s="28"/>
      <c r="AI991" s="28"/>
      <c r="AJ991" s="28"/>
      <c r="AK991" s="28"/>
      <c r="AL991" s="28"/>
      <c r="AM991" s="28"/>
      <c r="AN991" s="28"/>
      <c r="AO991" s="28"/>
      <c r="AP991" s="28"/>
      <c r="AQ991" s="28"/>
      <c r="AR991" s="28"/>
      <c r="AS991" s="28"/>
      <c r="AT991" s="28"/>
      <c r="AU991" s="28"/>
      <c r="AV991" s="28"/>
      <c r="AW991" s="28"/>
      <c r="AX991" s="28"/>
      <c r="AY991" s="28"/>
      <c r="AZ991" s="28"/>
    </row>
    <row r="992" spans="1:52" ht="14.25" customHeight="1" x14ac:dyDescent="0.3">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c r="AF992" s="28"/>
      <c r="AG992" s="28"/>
      <c r="AH992" s="28"/>
      <c r="AI992" s="28"/>
      <c r="AJ992" s="28"/>
      <c r="AK992" s="28"/>
      <c r="AL992" s="28"/>
      <c r="AM992" s="28"/>
      <c r="AN992" s="28"/>
      <c r="AO992" s="28"/>
      <c r="AP992" s="28"/>
      <c r="AQ992" s="28"/>
      <c r="AR992" s="28"/>
      <c r="AS992" s="28"/>
      <c r="AT992" s="28"/>
      <c r="AU992" s="28"/>
      <c r="AV992" s="28"/>
      <c r="AW992" s="28"/>
      <c r="AX992" s="28"/>
      <c r="AY992" s="28"/>
      <c r="AZ992" s="28"/>
    </row>
    <row r="993" spans="1:52" ht="14.25" customHeight="1" x14ac:dyDescent="0.3">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c r="AF993" s="28"/>
      <c r="AG993" s="28"/>
      <c r="AH993" s="28"/>
      <c r="AI993" s="28"/>
      <c r="AJ993" s="28"/>
      <c r="AK993" s="28"/>
      <c r="AL993" s="28"/>
      <c r="AM993" s="28"/>
      <c r="AN993" s="28"/>
      <c r="AO993" s="28"/>
      <c r="AP993" s="28"/>
      <c r="AQ993" s="28"/>
      <c r="AR993" s="28"/>
      <c r="AS993" s="28"/>
      <c r="AT993" s="28"/>
      <c r="AU993" s="28"/>
      <c r="AV993" s="28"/>
      <c r="AW993" s="28"/>
      <c r="AX993" s="28"/>
      <c r="AY993" s="28"/>
      <c r="AZ993" s="28"/>
    </row>
    <row r="994" spans="1:52" ht="14.25" customHeight="1" x14ac:dyDescent="0.3">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c r="AF994" s="28"/>
      <c r="AG994" s="28"/>
      <c r="AH994" s="28"/>
      <c r="AI994" s="28"/>
      <c r="AJ994" s="28"/>
      <c r="AK994" s="28"/>
      <c r="AL994" s="28"/>
      <c r="AM994" s="28"/>
      <c r="AN994" s="28"/>
      <c r="AO994" s="28"/>
      <c r="AP994" s="28"/>
      <c r="AQ994" s="28"/>
      <c r="AR994" s="28"/>
      <c r="AS994" s="28"/>
      <c r="AT994" s="28"/>
      <c r="AU994" s="28"/>
      <c r="AV994" s="28"/>
      <c r="AW994" s="28"/>
      <c r="AX994" s="28"/>
      <c r="AY994" s="28"/>
      <c r="AZ994" s="28"/>
    </row>
    <row r="995" spans="1:52" ht="14.25" customHeight="1" x14ac:dyDescent="0.3">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c r="AE995" s="28"/>
      <c r="AF995" s="28"/>
      <c r="AG995" s="28"/>
      <c r="AH995" s="28"/>
      <c r="AI995" s="28"/>
      <c r="AJ995" s="28"/>
      <c r="AK995" s="28"/>
      <c r="AL995" s="28"/>
      <c r="AM995" s="28"/>
      <c r="AN995" s="28"/>
      <c r="AO995" s="28"/>
      <c r="AP995" s="28"/>
      <c r="AQ995" s="28"/>
      <c r="AR995" s="28"/>
      <c r="AS995" s="28"/>
      <c r="AT995" s="28"/>
      <c r="AU995" s="28"/>
      <c r="AV995" s="28"/>
      <c r="AW995" s="28"/>
      <c r="AX995" s="28"/>
      <c r="AY995" s="28"/>
      <c r="AZ995" s="28"/>
    </row>
    <row r="996" spans="1:52" ht="14.25" customHeight="1" x14ac:dyDescent="0.3">
      <c r="A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c r="AE996" s="28"/>
      <c r="AF996" s="28"/>
      <c r="AG996" s="28"/>
      <c r="AH996" s="28"/>
      <c r="AI996" s="28"/>
      <c r="AJ996" s="28"/>
      <c r="AK996" s="28"/>
      <c r="AL996" s="28"/>
      <c r="AM996" s="28"/>
      <c r="AN996" s="28"/>
      <c r="AO996" s="28"/>
      <c r="AP996" s="28"/>
      <c r="AQ996" s="28"/>
      <c r="AR996" s="28"/>
      <c r="AS996" s="28"/>
      <c r="AT996" s="28"/>
      <c r="AU996" s="28"/>
      <c r="AV996" s="28"/>
      <c r="AW996" s="28"/>
      <c r="AX996" s="28"/>
      <c r="AY996" s="28"/>
      <c r="AZ996" s="28"/>
    </row>
    <row r="997" spans="1:52" ht="14.25" customHeight="1" x14ac:dyDescent="0.3">
      <c r="A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c r="AD997" s="28"/>
      <c r="AE997" s="28"/>
      <c r="AF997" s="28"/>
      <c r="AG997" s="28"/>
      <c r="AH997" s="28"/>
      <c r="AI997" s="28"/>
      <c r="AJ997" s="28"/>
      <c r="AK997" s="28"/>
      <c r="AL997" s="28"/>
      <c r="AM997" s="28"/>
      <c r="AN997" s="28"/>
      <c r="AO997" s="28"/>
      <c r="AP997" s="28"/>
      <c r="AQ997" s="28"/>
      <c r="AR997" s="28"/>
      <c r="AS997" s="28"/>
      <c r="AT997" s="28"/>
      <c r="AU997" s="28"/>
      <c r="AV997" s="28"/>
      <c r="AW997" s="28"/>
      <c r="AX997" s="28"/>
      <c r="AY997" s="28"/>
      <c r="AZ997" s="28"/>
    </row>
    <row r="998" spans="1:52" ht="14.25" customHeight="1" x14ac:dyDescent="0.3">
      <c r="A998" s="28"/>
      <c r="G998" s="28"/>
      <c r="H998" s="28"/>
      <c r="I998" s="28"/>
      <c r="J998" s="28"/>
      <c r="K998" s="28"/>
      <c r="L998" s="28"/>
      <c r="M998" s="28"/>
      <c r="N998" s="28"/>
      <c r="O998" s="28"/>
      <c r="P998" s="28"/>
      <c r="Q998" s="28"/>
      <c r="R998" s="28"/>
      <c r="S998" s="28"/>
      <c r="T998" s="28"/>
      <c r="U998" s="28"/>
      <c r="V998" s="28"/>
      <c r="W998" s="28"/>
      <c r="X998" s="28"/>
      <c r="Y998" s="28"/>
      <c r="Z998" s="28"/>
      <c r="AA998" s="28"/>
      <c r="AB998" s="28"/>
      <c r="AC998" s="28"/>
      <c r="AD998" s="28"/>
      <c r="AE998" s="28"/>
      <c r="AF998" s="28"/>
      <c r="AG998" s="28"/>
      <c r="AH998" s="28"/>
      <c r="AI998" s="28"/>
      <c r="AJ998" s="28"/>
      <c r="AK998" s="28"/>
      <c r="AL998" s="28"/>
      <c r="AM998" s="28"/>
      <c r="AN998" s="28"/>
      <c r="AO998" s="28"/>
      <c r="AP998" s="28"/>
      <c r="AQ998" s="28"/>
      <c r="AR998" s="28"/>
      <c r="AS998" s="28"/>
      <c r="AT998" s="28"/>
      <c r="AU998" s="28"/>
      <c r="AV998" s="28"/>
      <c r="AW998" s="28"/>
      <c r="AX998" s="28"/>
      <c r="AY998" s="28"/>
      <c r="AZ998" s="28"/>
    </row>
    <row r="999" spans="1:52" ht="14.25" customHeight="1" x14ac:dyDescent="0.3">
      <c r="A999" s="28"/>
      <c r="G999" s="28"/>
      <c r="H999" s="28"/>
      <c r="I999" s="28"/>
      <c r="J999" s="28"/>
      <c r="K999" s="28"/>
      <c r="L999" s="28"/>
      <c r="M999" s="28"/>
      <c r="N999" s="28"/>
      <c r="O999" s="28"/>
      <c r="P999" s="28"/>
      <c r="Q999" s="28"/>
      <c r="R999" s="28"/>
      <c r="S999" s="28"/>
      <c r="T999" s="28"/>
      <c r="U999" s="28"/>
      <c r="V999" s="28"/>
      <c r="W999" s="28"/>
      <c r="X999" s="28"/>
      <c r="Y999" s="28"/>
      <c r="Z999" s="28"/>
      <c r="AA999" s="28"/>
      <c r="AB999" s="28"/>
      <c r="AC999" s="28"/>
      <c r="AD999" s="28"/>
      <c r="AE999" s="28"/>
      <c r="AF999" s="28"/>
      <c r="AG999" s="28"/>
      <c r="AH999" s="28"/>
      <c r="AI999" s="28"/>
      <c r="AJ999" s="28"/>
      <c r="AK999" s="28"/>
      <c r="AL999" s="28"/>
      <c r="AM999" s="28"/>
      <c r="AN999" s="28"/>
      <c r="AO999" s="28"/>
      <c r="AP999" s="28"/>
      <c r="AQ999" s="28"/>
      <c r="AR999" s="28"/>
      <c r="AS999" s="28"/>
      <c r="AT999" s="28"/>
      <c r="AU999" s="28"/>
      <c r="AV999" s="28"/>
      <c r="AW999" s="28"/>
      <c r="AX999" s="28"/>
      <c r="AY999" s="28"/>
      <c r="AZ999" s="28"/>
    </row>
    <row r="1000" spans="1:52" ht="14.25" customHeight="1" x14ac:dyDescent="0.3">
      <c r="A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c r="AD1000" s="28"/>
      <c r="AE1000" s="28"/>
      <c r="AF1000" s="28"/>
      <c r="AG1000" s="28"/>
      <c r="AH1000" s="28"/>
      <c r="AI1000" s="28"/>
      <c r="AJ1000" s="28"/>
      <c r="AK1000" s="28"/>
      <c r="AL1000" s="28"/>
      <c r="AM1000" s="28"/>
      <c r="AN1000" s="28"/>
      <c r="AO1000" s="28"/>
      <c r="AP1000" s="28"/>
      <c r="AQ1000" s="28"/>
      <c r="AR1000" s="28"/>
      <c r="AS1000" s="28"/>
      <c r="AT1000" s="28"/>
      <c r="AU1000" s="28"/>
      <c r="AV1000" s="28"/>
      <c r="AW1000" s="28"/>
      <c r="AX1000" s="28"/>
      <c r="AY1000" s="28"/>
      <c r="AZ1000" s="28"/>
    </row>
    <row r="1001" spans="1:52" ht="15" customHeight="1" x14ac:dyDescent="0.3">
      <c r="J1001" s="28"/>
      <c r="K1001" s="28"/>
      <c r="L1001" s="28"/>
      <c r="M1001" s="28"/>
      <c r="N1001" s="28"/>
      <c r="O1001" s="28"/>
      <c r="P1001" s="28"/>
      <c r="Q1001" s="28"/>
      <c r="R1001" s="28"/>
      <c r="S1001" s="28"/>
    </row>
    <row r="1002" spans="1:52" ht="15" customHeight="1" x14ac:dyDescent="0.3">
      <c r="J1002" s="28"/>
      <c r="K1002" s="28"/>
      <c r="L1002" s="28"/>
      <c r="M1002" s="28"/>
      <c r="N1002" s="28"/>
      <c r="O1002" s="28"/>
      <c r="P1002" s="28"/>
      <c r="Q1002" s="28"/>
      <c r="R1002" s="28"/>
      <c r="S1002" s="28"/>
    </row>
    <row r="1003" spans="1:52" ht="15" customHeight="1" x14ac:dyDescent="0.3">
      <c r="J1003" s="28"/>
      <c r="K1003" s="28"/>
      <c r="L1003" s="28"/>
      <c r="M1003" s="28"/>
      <c r="N1003" s="28"/>
      <c r="O1003" s="28"/>
      <c r="P1003" s="28"/>
      <c r="Q1003" s="28"/>
      <c r="R1003" s="28"/>
      <c r="S1003" s="28"/>
    </row>
    <row r="1004" spans="1:52" ht="15" customHeight="1" x14ac:dyDescent="0.3">
      <c r="J1004" s="28"/>
      <c r="K1004" s="28"/>
      <c r="L1004" s="28"/>
      <c r="M1004" s="28"/>
      <c r="N1004" s="28"/>
      <c r="O1004" s="28"/>
      <c r="P1004" s="28"/>
      <c r="Q1004" s="28"/>
      <c r="R1004" s="28"/>
      <c r="S1004" s="28"/>
    </row>
  </sheetData>
  <mergeCells count="147">
    <mergeCell ref="J82:S82"/>
    <mergeCell ref="L66:M66"/>
    <mergeCell ref="N66:O66"/>
    <mergeCell ref="J74:K74"/>
    <mergeCell ref="J75:K75"/>
    <mergeCell ref="J73:L73"/>
    <mergeCell ref="O81:P81"/>
    <mergeCell ref="M81:N81"/>
    <mergeCell ref="J81:K81"/>
    <mergeCell ref="Q79:R80"/>
    <mergeCell ref="O79:P80"/>
    <mergeCell ref="S79:S80"/>
    <mergeCell ref="J79:L79"/>
    <mergeCell ref="M79:N80"/>
    <mergeCell ref="N77:O77"/>
    <mergeCell ref="J80:K80"/>
    <mergeCell ref="R78:S78"/>
    <mergeCell ref="P77:Q77"/>
    <mergeCell ref="P78:Q78"/>
    <mergeCell ref="S67:S68"/>
    <mergeCell ref="Q67:R68"/>
    <mergeCell ref="M67:N68"/>
    <mergeCell ref="J70:S70"/>
    <mergeCell ref="R83:S83"/>
    <mergeCell ref="P84:Q84"/>
    <mergeCell ref="R84:S84"/>
    <mergeCell ref="L84:M84"/>
    <mergeCell ref="N84:O84"/>
    <mergeCell ref="J86:K86"/>
    <mergeCell ref="J85:L85"/>
    <mergeCell ref="J83:K83"/>
    <mergeCell ref="J84:K84"/>
    <mergeCell ref="N83:O83"/>
    <mergeCell ref="L83:M83"/>
    <mergeCell ref="P83:Q83"/>
    <mergeCell ref="J87:K87"/>
    <mergeCell ref="M87:N87"/>
    <mergeCell ref="O87:P87"/>
    <mergeCell ref="O85:P86"/>
    <mergeCell ref="M85:N86"/>
    <mergeCell ref="J50:K50"/>
    <mergeCell ref="J51:K51"/>
    <mergeCell ref="J57:M57"/>
    <mergeCell ref="J58:M58"/>
    <mergeCell ref="J67:L67"/>
    <mergeCell ref="J61:M61"/>
    <mergeCell ref="J62:M62"/>
    <mergeCell ref="J71:K71"/>
    <mergeCell ref="O67:P68"/>
    <mergeCell ref="J68:K68"/>
    <mergeCell ref="J69:K69"/>
    <mergeCell ref="M69:N69"/>
    <mergeCell ref="N65:O65"/>
    <mergeCell ref="L65:M65"/>
    <mergeCell ref="J72:K72"/>
    <mergeCell ref="J65:K65"/>
    <mergeCell ref="J66:K66"/>
    <mergeCell ref="J60:M60"/>
    <mergeCell ref="N71:O71"/>
    <mergeCell ref="N50:O50"/>
    <mergeCell ref="L50:M50"/>
    <mergeCell ref="P51:Q51"/>
    <mergeCell ref="L51:M51"/>
    <mergeCell ref="J78:K78"/>
    <mergeCell ref="J76:S76"/>
    <mergeCell ref="L77:M77"/>
    <mergeCell ref="J77:K77"/>
    <mergeCell ref="L78:M78"/>
    <mergeCell ref="N78:O78"/>
    <mergeCell ref="R51:S51"/>
    <mergeCell ref="R66:S66"/>
    <mergeCell ref="R65:S65"/>
    <mergeCell ref="P50:Q50"/>
    <mergeCell ref="N72:O72"/>
    <mergeCell ref="O75:P75"/>
    <mergeCell ref="O73:P74"/>
    <mergeCell ref="P72:Q72"/>
    <mergeCell ref="R72:S72"/>
    <mergeCell ref="Q75:R75"/>
    <mergeCell ref="S73:S74"/>
    <mergeCell ref="Q73:R74"/>
    <mergeCell ref="J64:S64"/>
    <mergeCell ref="J59:M59"/>
    <mergeCell ref="J49:S49"/>
    <mergeCell ref="J54:M54"/>
    <mergeCell ref="M6:N6"/>
    <mergeCell ref="J35:L35"/>
    <mergeCell ref="J32:L32"/>
    <mergeCell ref="J46:K46"/>
    <mergeCell ref="Q81:R81"/>
    <mergeCell ref="Q87:R87"/>
    <mergeCell ref="S85:S86"/>
    <mergeCell ref="Q85:R86"/>
    <mergeCell ref="P71:Q71"/>
    <mergeCell ref="R71:S71"/>
    <mergeCell ref="R77:S77"/>
    <mergeCell ref="N51:O51"/>
    <mergeCell ref="Q69:R69"/>
    <mergeCell ref="O69:P69"/>
    <mergeCell ref="P65:Q65"/>
    <mergeCell ref="P66:Q66"/>
    <mergeCell ref="R50:S50"/>
    <mergeCell ref="J55:Q55"/>
    <mergeCell ref="M75:N75"/>
    <mergeCell ref="M73:N74"/>
    <mergeCell ref="L72:M72"/>
    <mergeCell ref="L71:M71"/>
    <mergeCell ref="O8:Q8"/>
    <mergeCell ref="J47:K47"/>
    <mergeCell ref="J48:K48"/>
    <mergeCell ref="J38:L38"/>
    <mergeCell ref="J42:K42"/>
    <mergeCell ref="J39:L39"/>
    <mergeCell ref="J41:K41"/>
    <mergeCell ref="K5:L5"/>
    <mergeCell ref="K6:L6"/>
    <mergeCell ref="J44:P44"/>
    <mergeCell ref="J45:K45"/>
    <mergeCell ref="J43:K43"/>
    <mergeCell ref="J24:Q24"/>
    <mergeCell ref="K8:L8"/>
    <mergeCell ref="J5:J6"/>
    <mergeCell ref="J7:J8"/>
    <mergeCell ref="B71:F71"/>
    <mergeCell ref="B13:F13"/>
    <mergeCell ref="J20:Q20"/>
    <mergeCell ref="B45:E45"/>
    <mergeCell ref="B4:F11"/>
    <mergeCell ref="AC6:AG6"/>
    <mergeCell ref="A1:AD1"/>
    <mergeCell ref="B3:F3"/>
    <mergeCell ref="R8:S8"/>
    <mergeCell ref="K7:L7"/>
    <mergeCell ref="B14:F19"/>
    <mergeCell ref="B20:F26"/>
    <mergeCell ref="O7:Q7"/>
    <mergeCell ref="U40:AA40"/>
    <mergeCell ref="J40:K40"/>
    <mergeCell ref="J31:L31"/>
    <mergeCell ref="O5:Q5"/>
    <mergeCell ref="O6:Q6"/>
    <mergeCell ref="U14:AA14"/>
    <mergeCell ref="M5:N5"/>
    <mergeCell ref="J4:Q4"/>
    <mergeCell ref="J10:Q10"/>
    <mergeCell ref="M7:N7"/>
    <mergeCell ref="M8:N8"/>
  </mergeCells>
  <pageMargins left="0.7" right="0.7" top="0.75" bottom="0.75" header="0" footer="0"/>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58"/>
  <sheetViews>
    <sheetView zoomScale="56" workbookViewId="0">
      <selection sqref="A1:V1"/>
    </sheetView>
  </sheetViews>
  <sheetFormatPr defaultColWidth="8.77734375" defaultRowHeight="14.4" x14ac:dyDescent="0.3"/>
  <cols>
    <col min="1" max="1" width="8.77734375" style="197"/>
    <col min="2" max="2" width="13.21875" style="197" customWidth="1"/>
    <col min="3" max="4" width="8.77734375" style="197"/>
    <col min="5" max="6" width="9.77734375" style="197" customWidth="1"/>
    <col min="7" max="8" width="8.77734375" style="197"/>
    <col min="9" max="9" width="12.21875" style="197" customWidth="1"/>
    <col min="10" max="10" width="16.77734375" style="197" customWidth="1"/>
    <col min="11" max="11" width="8.77734375" style="197"/>
    <col min="12" max="12" width="10.5546875" style="197" customWidth="1"/>
    <col min="13" max="16384" width="8.77734375" style="197"/>
  </cols>
  <sheetData>
    <row r="1" spans="1:22" ht="61.8" thickBot="1" x14ac:dyDescent="1.1499999999999999">
      <c r="A1" s="1087" t="s">
        <v>942</v>
      </c>
      <c r="B1" s="1088"/>
      <c r="C1" s="1088"/>
      <c r="D1" s="1088"/>
      <c r="E1" s="1088"/>
      <c r="F1" s="1088"/>
      <c r="G1" s="1088"/>
      <c r="H1" s="1088"/>
      <c r="I1" s="1088"/>
      <c r="J1" s="1088"/>
      <c r="K1" s="1088"/>
      <c r="L1" s="1088"/>
      <c r="M1" s="1088"/>
      <c r="N1" s="1088"/>
      <c r="O1" s="1088"/>
      <c r="P1" s="1088"/>
      <c r="Q1" s="1088"/>
      <c r="R1" s="1088"/>
      <c r="S1" s="1088"/>
      <c r="T1" s="1088"/>
      <c r="U1" s="1088"/>
      <c r="V1" s="1089"/>
    </row>
    <row r="3" spans="1:22" ht="15" thickBot="1" x14ac:dyDescent="0.35">
      <c r="H3" s="324"/>
      <c r="I3" s="324"/>
      <c r="J3" s="324"/>
      <c r="K3" s="324"/>
      <c r="L3" s="324"/>
      <c r="M3" s="324"/>
    </row>
    <row r="4" spans="1:22" ht="15" thickBot="1" x14ac:dyDescent="0.35">
      <c r="H4" s="1090" t="s">
        <v>952</v>
      </c>
      <c r="I4" s="1091"/>
      <c r="J4" s="1091"/>
      <c r="K4" s="1092"/>
      <c r="L4" s="324"/>
      <c r="M4" s="324"/>
    </row>
    <row r="5" spans="1:22" ht="15" thickBot="1" x14ac:dyDescent="0.35">
      <c r="H5" s="1096" t="s">
        <v>945</v>
      </c>
      <c r="I5" s="1098" t="s">
        <v>946</v>
      </c>
      <c r="J5" s="1098" t="s">
        <v>947</v>
      </c>
      <c r="K5" s="1100" t="s">
        <v>153</v>
      </c>
      <c r="L5" s="324"/>
      <c r="M5" s="324"/>
    </row>
    <row r="6" spans="1:22" ht="15" thickBot="1" x14ac:dyDescent="0.35">
      <c r="A6" s="1090" t="s">
        <v>93</v>
      </c>
      <c r="B6" s="1091"/>
      <c r="C6" s="1091"/>
      <c r="D6" s="1091"/>
      <c r="E6" s="1091"/>
      <c r="F6" s="1092"/>
      <c r="H6" s="1097"/>
      <c r="I6" s="1099"/>
      <c r="J6" s="1099"/>
      <c r="K6" s="1101"/>
      <c r="L6" s="324"/>
      <c r="M6" s="324"/>
    </row>
    <row r="7" spans="1:22" x14ac:dyDescent="0.3">
      <c r="A7" s="1103"/>
      <c r="B7" s="1104"/>
      <c r="C7" s="1104"/>
      <c r="D7" s="1105"/>
      <c r="E7" s="379" t="s">
        <v>150</v>
      </c>
      <c r="F7" s="379" t="s">
        <v>153</v>
      </c>
      <c r="H7" s="423" t="s">
        <v>86</v>
      </c>
      <c r="I7" s="380">
        <v>0.1</v>
      </c>
      <c r="J7" s="16">
        <v>700</v>
      </c>
      <c r="K7" s="424" t="s">
        <v>948</v>
      </c>
      <c r="L7" s="324"/>
      <c r="M7" s="324"/>
    </row>
    <row r="8" spans="1:22" x14ac:dyDescent="0.3">
      <c r="A8" s="1102" t="s">
        <v>922</v>
      </c>
      <c r="B8" s="1102"/>
      <c r="C8" s="1102"/>
      <c r="D8" s="1102"/>
      <c r="E8" s="16">
        <f>273+950</f>
        <v>1223</v>
      </c>
      <c r="F8" s="16" t="s">
        <v>110</v>
      </c>
      <c r="H8" s="423" t="s">
        <v>339</v>
      </c>
      <c r="I8" s="380">
        <v>0.55000000000000004</v>
      </c>
      <c r="J8" s="16">
        <v>1140</v>
      </c>
      <c r="K8" s="154" t="s">
        <v>949</v>
      </c>
      <c r="L8" s="324"/>
      <c r="M8" s="324"/>
    </row>
    <row r="9" spans="1:22" x14ac:dyDescent="0.3">
      <c r="A9" s="1102" t="s">
        <v>926</v>
      </c>
      <c r="B9" s="1102"/>
      <c r="C9" s="1102"/>
      <c r="D9" s="1102"/>
      <c r="E9" s="16">
        <f>273+25</f>
        <v>298</v>
      </c>
      <c r="F9" s="16"/>
      <c r="H9" s="423" t="s">
        <v>340</v>
      </c>
      <c r="I9" s="380">
        <v>0.35</v>
      </c>
      <c r="J9" s="16">
        <v>973</v>
      </c>
      <c r="K9" s="425" t="s">
        <v>950</v>
      </c>
      <c r="L9" s="324"/>
      <c r="M9" s="324"/>
    </row>
    <row r="10" spans="1:22" ht="15" thickBot="1" x14ac:dyDescent="0.35">
      <c r="A10" s="1093" t="s">
        <v>927</v>
      </c>
      <c r="B10" s="1094"/>
      <c r="C10" s="1094"/>
      <c r="D10" s="1095"/>
      <c r="E10" s="16">
        <f>273+750</f>
        <v>1023</v>
      </c>
      <c r="F10" s="16" t="s">
        <v>117</v>
      </c>
      <c r="H10" s="426" t="s">
        <v>378</v>
      </c>
      <c r="I10" s="325"/>
      <c r="J10" s="427">
        <f>J9*I9+J8*I8+J7*I7</f>
        <v>1037.55</v>
      </c>
      <c r="K10" s="122"/>
      <c r="L10" s="324"/>
    </row>
    <row r="11" spans="1:22" ht="15" thickBot="1" x14ac:dyDescent="0.35">
      <c r="A11" s="1093" t="s">
        <v>929</v>
      </c>
      <c r="B11" s="1094"/>
      <c r="C11" s="1094"/>
      <c r="D11" s="1095"/>
      <c r="E11" s="19">
        <f>J10</f>
        <v>1037.55</v>
      </c>
      <c r="F11" s="16" t="s">
        <v>951</v>
      </c>
      <c r="H11" s="324"/>
      <c r="I11" s="324"/>
      <c r="J11" s="324"/>
      <c r="K11" s="324"/>
      <c r="L11" s="324"/>
    </row>
    <row r="12" spans="1:22" ht="15" thickBot="1" x14ac:dyDescent="0.35">
      <c r="A12" s="1093" t="s">
        <v>930</v>
      </c>
      <c r="B12" s="1094"/>
      <c r="C12" s="1094"/>
      <c r="D12" s="1095"/>
      <c r="E12" s="16">
        <v>1071</v>
      </c>
      <c r="F12" s="16" t="s">
        <v>954</v>
      </c>
      <c r="H12" s="1090" t="s">
        <v>921</v>
      </c>
      <c r="I12" s="1091"/>
      <c r="J12" s="1091"/>
      <c r="K12" s="1092"/>
    </row>
    <row r="13" spans="1:22" ht="15" thickBot="1" x14ac:dyDescent="0.35">
      <c r="A13" s="324"/>
      <c r="B13" s="324"/>
      <c r="C13" s="324"/>
      <c r="D13" s="324"/>
      <c r="E13" s="324"/>
      <c r="F13" s="324"/>
      <c r="H13" s="410" t="s">
        <v>693</v>
      </c>
      <c r="I13" s="411" t="s">
        <v>923</v>
      </c>
      <c r="J13" s="411" t="s">
        <v>924</v>
      </c>
      <c r="K13" s="412" t="s">
        <v>925</v>
      </c>
    </row>
    <row r="14" spans="1:22" ht="15" thickBot="1" x14ac:dyDescent="0.35">
      <c r="A14" s="1090" t="s">
        <v>83</v>
      </c>
      <c r="B14" s="1091"/>
      <c r="C14" s="1091"/>
      <c r="D14" s="1091"/>
      <c r="E14" s="1091"/>
      <c r="F14" s="1092"/>
      <c r="H14" s="413"/>
      <c r="I14" s="201">
        <f>'[1]8. Precalentador'!K6</f>
        <v>300350.33958688471</v>
      </c>
      <c r="J14" s="201">
        <f>E9</f>
        <v>298</v>
      </c>
      <c r="K14" s="414">
        <f>E10</f>
        <v>1023</v>
      </c>
    </row>
    <row r="15" spans="1:22" x14ac:dyDescent="0.3">
      <c r="A15" s="1106" t="s">
        <v>933</v>
      </c>
      <c r="B15" s="1107"/>
      <c r="C15" s="1107"/>
      <c r="D15" s="1107"/>
      <c r="E15" s="1107"/>
      <c r="F15" s="1108"/>
      <c r="H15" s="415" t="s">
        <v>928</v>
      </c>
      <c r="I15" s="382" t="s">
        <v>923</v>
      </c>
      <c r="J15" s="382" t="s">
        <v>924</v>
      </c>
      <c r="K15" s="416" t="s">
        <v>925</v>
      </c>
    </row>
    <row r="16" spans="1:22" ht="15" thickBot="1" x14ac:dyDescent="0.35">
      <c r="A16" s="1109" t="s">
        <v>943</v>
      </c>
      <c r="B16" s="1110"/>
      <c r="C16" s="1110"/>
      <c r="D16" s="1110"/>
      <c r="E16" s="1110"/>
      <c r="F16" s="1111"/>
      <c r="H16" s="123"/>
      <c r="I16" s="417">
        <f>'[1]8. Precalentador'!M6</f>
        <v>256044.37377868232</v>
      </c>
      <c r="J16" s="417">
        <f>E8</f>
        <v>1223</v>
      </c>
      <c r="K16" s="220">
        <f>J16-E11*I14*(K14-J14)/(E12*I16)</f>
        <v>399.10766865984942</v>
      </c>
    </row>
    <row r="17" spans="1:15" ht="15" thickBot="1" x14ac:dyDescent="0.35">
      <c r="A17" s="1112" t="s">
        <v>944</v>
      </c>
      <c r="B17" s="1113"/>
      <c r="C17" s="1113"/>
      <c r="D17" s="1113"/>
      <c r="E17" s="1113"/>
      <c r="F17" s="1114"/>
    </row>
    <row r="18" spans="1:15" ht="15" thickBot="1" x14ac:dyDescent="0.35">
      <c r="A18" s="1115"/>
      <c r="B18" s="1116"/>
      <c r="C18" s="1116"/>
      <c r="D18" s="1116"/>
      <c r="E18" s="1116"/>
      <c r="F18" s="1117"/>
      <c r="H18" s="1118" t="s">
        <v>931</v>
      </c>
      <c r="I18" s="1119"/>
      <c r="J18" s="1119"/>
      <c r="K18" s="1119"/>
      <c r="L18" s="1120"/>
    </row>
    <row r="19" spans="1:15" ht="15" thickBot="1" x14ac:dyDescent="0.35">
      <c r="H19" s="1127" t="s">
        <v>252</v>
      </c>
      <c r="I19" s="1128"/>
      <c r="J19" s="1128"/>
      <c r="K19" s="1128"/>
      <c r="L19" s="1129"/>
    </row>
    <row r="20" spans="1:15" ht="15" thickBot="1" x14ac:dyDescent="0.35">
      <c r="A20" s="1090" t="s">
        <v>204</v>
      </c>
      <c r="B20" s="1091"/>
      <c r="C20" s="1091"/>
      <c r="D20" s="1091"/>
      <c r="E20" s="1091"/>
      <c r="F20" s="1092"/>
      <c r="H20" s="415" t="s">
        <v>693</v>
      </c>
      <c r="I20" s="381" t="s">
        <v>923</v>
      </c>
      <c r="J20" s="381" t="s">
        <v>924</v>
      </c>
      <c r="K20" s="381" t="s">
        <v>925</v>
      </c>
      <c r="L20" s="418" t="s">
        <v>932</v>
      </c>
    </row>
    <row r="21" spans="1:15" ht="14.55" customHeight="1" x14ac:dyDescent="0.3">
      <c r="A21" s="1121" t="s">
        <v>958</v>
      </c>
      <c r="B21" s="1122"/>
      <c r="C21" s="1122"/>
      <c r="D21" s="1122"/>
      <c r="E21" s="1122"/>
      <c r="F21" s="1123"/>
      <c r="H21" s="419"/>
      <c r="I21" s="202">
        <f>'8. Precalentador'!J66</f>
        <v>303384.17827450449</v>
      </c>
      <c r="J21" s="201">
        <v>298</v>
      </c>
      <c r="K21" s="201">
        <v>478.78415891713979</v>
      </c>
      <c r="L21" s="420">
        <f>I21*$E$11*(K21-J21)/1000</f>
        <v>56906560.356978439</v>
      </c>
    </row>
    <row r="22" spans="1:15" x14ac:dyDescent="0.3">
      <c r="A22" s="1124"/>
      <c r="B22" s="1125"/>
      <c r="C22" s="1125"/>
      <c r="D22" s="1125"/>
      <c r="E22" s="1125"/>
      <c r="F22" s="1126"/>
      <c r="H22" s="421" t="s">
        <v>928</v>
      </c>
      <c r="I22" s="382" t="s">
        <v>923</v>
      </c>
      <c r="J22" s="382" t="s">
        <v>924</v>
      </c>
      <c r="K22" s="382" t="s">
        <v>925</v>
      </c>
      <c r="L22" s="414"/>
    </row>
    <row r="23" spans="1:15" ht="14.55" customHeight="1" thickBot="1" x14ac:dyDescent="0.35">
      <c r="A23" s="1112" t="s">
        <v>957</v>
      </c>
      <c r="B23" s="1113"/>
      <c r="C23" s="1113"/>
      <c r="D23" s="1113"/>
      <c r="E23" s="1113"/>
      <c r="F23" s="1114"/>
      <c r="H23" s="422"/>
      <c r="I23" s="417">
        <f>'8. Precalentador'!N66</f>
        <v>256044.37377868232</v>
      </c>
      <c r="J23" s="417">
        <f>K29</f>
        <v>600.44334117152187</v>
      </c>
      <c r="K23" s="417">
        <f>J23-$E$11*I21*(K21-J21)/($E$12*I23)</f>
        <v>392.92445489537056</v>
      </c>
      <c r="L23" s="220"/>
    </row>
    <row r="24" spans="1:15" ht="15" thickBot="1" x14ac:dyDescent="0.35">
      <c r="A24" s="1112"/>
      <c r="B24" s="1113"/>
      <c r="C24" s="1113"/>
      <c r="D24" s="1113"/>
      <c r="E24" s="1113"/>
      <c r="F24" s="1114"/>
      <c r="H24" s="143"/>
      <c r="I24" s="143"/>
      <c r="J24" s="143"/>
      <c r="K24" s="143"/>
      <c r="L24" s="143"/>
    </row>
    <row r="25" spans="1:15" x14ac:dyDescent="0.3">
      <c r="A25" s="1112"/>
      <c r="B25" s="1113"/>
      <c r="C25" s="1113"/>
      <c r="D25" s="1113"/>
      <c r="E25" s="1113"/>
      <c r="F25" s="1114"/>
      <c r="H25" s="1084" t="s">
        <v>250</v>
      </c>
      <c r="I25" s="1085"/>
      <c r="J25" s="1085"/>
      <c r="K25" s="1085"/>
      <c r="L25" s="1086"/>
    </row>
    <row r="26" spans="1:15" ht="14.55" customHeight="1" x14ac:dyDescent="0.3">
      <c r="A26" s="1112" t="s">
        <v>956</v>
      </c>
      <c r="B26" s="1113"/>
      <c r="C26" s="1113"/>
      <c r="D26" s="1113"/>
      <c r="E26" s="1113"/>
      <c r="F26" s="1114"/>
      <c r="H26" s="421" t="s">
        <v>693</v>
      </c>
      <c r="I26" s="382" t="s">
        <v>923</v>
      </c>
      <c r="J26" s="382" t="s">
        <v>924</v>
      </c>
      <c r="K26" s="382" t="s">
        <v>925</v>
      </c>
      <c r="L26" s="416" t="s">
        <v>932</v>
      </c>
    </row>
    <row r="27" spans="1:15" x14ac:dyDescent="0.3">
      <c r="A27" s="1112"/>
      <c r="B27" s="1113"/>
      <c r="C27" s="1113"/>
      <c r="D27" s="1113"/>
      <c r="E27" s="1113"/>
      <c r="F27" s="1114"/>
      <c r="H27" s="419"/>
      <c r="I27" s="202">
        <f>'8. Precalentador'!J72</f>
        <v>303383.86876197823</v>
      </c>
      <c r="J27" s="201">
        <f>K21</f>
        <v>478.78415891713979</v>
      </c>
      <c r="K27" s="201">
        <v>659.56850227046505</v>
      </c>
      <c r="L27" s="420">
        <f>I27*$E$11*(K27-J27)/1000</f>
        <v>56906560.356980257</v>
      </c>
    </row>
    <row r="28" spans="1:15" ht="14.55" customHeight="1" x14ac:dyDescent="0.3">
      <c r="A28" s="1112" t="s">
        <v>955</v>
      </c>
      <c r="B28" s="1113"/>
      <c r="C28" s="1113"/>
      <c r="D28" s="1113"/>
      <c r="E28" s="1113"/>
      <c r="F28" s="1114"/>
      <c r="H28" s="421" t="s">
        <v>928</v>
      </c>
      <c r="I28" s="382" t="s">
        <v>923</v>
      </c>
      <c r="J28" s="382" t="s">
        <v>924</v>
      </c>
      <c r="K28" s="382" t="s">
        <v>925</v>
      </c>
      <c r="L28" s="414"/>
    </row>
    <row r="29" spans="1:15" ht="14.55" customHeight="1" thickBot="1" x14ac:dyDescent="0.35">
      <c r="A29" s="1112"/>
      <c r="B29" s="1113"/>
      <c r="C29" s="1113"/>
      <c r="D29" s="1113"/>
      <c r="E29" s="1113"/>
      <c r="F29" s="1114"/>
      <c r="H29" s="422"/>
      <c r="I29" s="417">
        <f>'8. Precalentador'!N72</f>
        <v>256044.37377868232</v>
      </c>
      <c r="J29" s="417">
        <f>K35</f>
        <v>807.96222744767977</v>
      </c>
      <c r="K29" s="417">
        <f>J29-$E$11*I27*(K27-J27)/($E$12*I29)</f>
        <v>600.44334117152187</v>
      </c>
      <c r="L29" s="220"/>
    </row>
    <row r="30" spans="1:15" ht="15" thickBot="1" x14ac:dyDescent="0.35">
      <c r="A30" s="1112"/>
      <c r="B30" s="1113"/>
      <c r="C30" s="1113"/>
      <c r="D30" s="1113"/>
      <c r="E30" s="1113"/>
      <c r="F30" s="1114"/>
    </row>
    <row r="31" spans="1:15" x14ac:dyDescent="0.3">
      <c r="A31" s="1112"/>
      <c r="B31" s="1113"/>
      <c r="C31" s="1113"/>
      <c r="D31" s="1113"/>
      <c r="E31" s="1113"/>
      <c r="F31" s="1114"/>
      <c r="H31" s="1084" t="s">
        <v>247</v>
      </c>
      <c r="I31" s="1085"/>
      <c r="J31" s="1085"/>
      <c r="K31" s="1085"/>
      <c r="L31" s="1086"/>
    </row>
    <row r="32" spans="1:15" ht="14.55" customHeight="1" x14ac:dyDescent="0.3">
      <c r="A32" s="1112" t="s">
        <v>959</v>
      </c>
      <c r="B32" s="1113"/>
      <c r="C32" s="1113"/>
      <c r="D32" s="1113"/>
      <c r="E32" s="1113"/>
      <c r="F32" s="1114"/>
      <c r="H32" s="421" t="s">
        <v>693</v>
      </c>
      <c r="I32" s="382" t="s">
        <v>923</v>
      </c>
      <c r="J32" s="382" t="s">
        <v>924</v>
      </c>
      <c r="K32" s="382" t="s">
        <v>925</v>
      </c>
      <c r="L32" s="416" t="s">
        <v>932</v>
      </c>
      <c r="N32" s="383">
        <f>K16-K23</f>
        <v>6.1832137644788645</v>
      </c>
      <c r="O32" s="384" t="s">
        <v>953</v>
      </c>
    </row>
    <row r="33" spans="1:12" x14ac:dyDescent="0.3">
      <c r="A33" s="1112"/>
      <c r="B33" s="1113"/>
      <c r="C33" s="1113"/>
      <c r="D33" s="1113"/>
      <c r="E33" s="1113"/>
      <c r="F33" s="1114"/>
      <c r="H33" s="419"/>
      <c r="I33" s="202">
        <f>'8. Precalentador'!J78</f>
        <v>303353.22702187503</v>
      </c>
      <c r="J33" s="201">
        <f>K27</f>
        <v>659.56850227046505</v>
      </c>
      <c r="K33" s="201">
        <v>840.37110666857336</v>
      </c>
      <c r="L33" s="420">
        <f>I33*$E$11*(K33-J33)/1000</f>
        <v>56906560.356980234</v>
      </c>
    </row>
    <row r="34" spans="1:12" x14ac:dyDescent="0.3">
      <c r="A34" s="1112"/>
      <c r="B34" s="1113"/>
      <c r="C34" s="1113"/>
      <c r="D34" s="1113"/>
      <c r="E34" s="1113"/>
      <c r="F34" s="1114"/>
      <c r="H34" s="421" t="s">
        <v>928</v>
      </c>
      <c r="I34" s="382" t="s">
        <v>923</v>
      </c>
      <c r="J34" s="382" t="s">
        <v>924</v>
      </c>
      <c r="K34" s="382" t="s">
        <v>925</v>
      </c>
      <c r="L34" s="414"/>
    </row>
    <row r="35" spans="1:12" ht="15" thickBot="1" x14ac:dyDescent="0.35">
      <c r="A35" s="1112"/>
      <c r="B35" s="1113"/>
      <c r="C35" s="1113"/>
      <c r="D35" s="1113"/>
      <c r="E35" s="1113"/>
      <c r="F35" s="1114"/>
      <c r="H35" s="422"/>
      <c r="I35" s="417">
        <f>'8. Precalentador'!N78</f>
        <v>256044.37377868232</v>
      </c>
      <c r="J35" s="417">
        <f>K41</f>
        <v>1015.4811137238376</v>
      </c>
      <c r="K35" s="417">
        <f>J35-$E$11*I33*(K33-J33)/($E$12*I35)</f>
        <v>807.96222744767977</v>
      </c>
      <c r="L35" s="220"/>
    </row>
    <row r="36" spans="1:12" ht="15" thickBot="1" x14ac:dyDescent="0.35">
      <c r="A36" s="1112" t="s">
        <v>960</v>
      </c>
      <c r="B36" s="1113"/>
      <c r="C36" s="1113"/>
      <c r="D36" s="1113"/>
      <c r="E36" s="1113"/>
      <c r="F36" s="1114"/>
    </row>
    <row r="37" spans="1:12" ht="15" thickBot="1" x14ac:dyDescent="0.35">
      <c r="A37" s="1115"/>
      <c r="B37" s="1116"/>
      <c r="C37" s="1116"/>
      <c r="D37" s="1116"/>
      <c r="E37" s="1116"/>
      <c r="F37" s="1117"/>
      <c r="H37" s="1084" t="s">
        <v>244</v>
      </c>
      <c r="I37" s="1085"/>
      <c r="J37" s="1085"/>
      <c r="K37" s="1085"/>
      <c r="L37" s="1086"/>
    </row>
    <row r="38" spans="1:12" x14ac:dyDescent="0.3">
      <c r="H38" s="421" t="s">
        <v>693</v>
      </c>
      <c r="I38" s="382" t="s">
        <v>923</v>
      </c>
      <c r="J38" s="382" t="s">
        <v>924</v>
      </c>
      <c r="K38" s="382" t="s">
        <v>925</v>
      </c>
      <c r="L38" s="416" t="s">
        <v>932</v>
      </c>
    </row>
    <row r="39" spans="1:12" x14ac:dyDescent="0.3">
      <c r="H39" s="419"/>
      <c r="I39" s="202">
        <f>'8. Precalentador'!J84</f>
        <v>300319.69475165626</v>
      </c>
      <c r="J39" s="201">
        <f>K33</f>
        <v>840.37110666857336</v>
      </c>
      <c r="K39" s="202">
        <f>E10</f>
        <v>1023</v>
      </c>
      <c r="L39" s="420">
        <f>I39*$E$11*(K39-J39)/1000</f>
        <v>56906560.356981501</v>
      </c>
    </row>
    <row r="40" spans="1:12" x14ac:dyDescent="0.3">
      <c r="H40" s="421" t="s">
        <v>928</v>
      </c>
      <c r="I40" s="382" t="s">
        <v>923</v>
      </c>
      <c r="J40" s="382" t="s">
        <v>924</v>
      </c>
      <c r="K40" s="382" t="s">
        <v>925</v>
      </c>
      <c r="L40" s="414"/>
    </row>
    <row r="41" spans="1:12" ht="15" thickBot="1" x14ac:dyDescent="0.35">
      <c r="H41" s="422"/>
      <c r="I41" s="417">
        <f>'8. Precalentador'!N84</f>
        <v>256044.37377868232</v>
      </c>
      <c r="J41" s="417">
        <f>E8</f>
        <v>1223</v>
      </c>
      <c r="K41" s="417">
        <f>J41-$E$11*I39*(K39-J39)/($E$12*I41)</f>
        <v>1015.4811137238376</v>
      </c>
      <c r="L41" s="220"/>
    </row>
    <row r="42" spans="1:12" x14ac:dyDescent="0.3">
      <c r="B42" s="204"/>
    </row>
    <row r="44" spans="1:12" x14ac:dyDescent="0.3">
      <c r="B44" s="203"/>
    </row>
    <row r="49" spans="2:2" x14ac:dyDescent="0.3">
      <c r="B49" s="204"/>
    </row>
    <row r="51" spans="2:2" x14ac:dyDescent="0.3">
      <c r="B51" s="203"/>
    </row>
    <row r="56" spans="2:2" x14ac:dyDescent="0.3">
      <c r="B56" s="204"/>
    </row>
    <row r="58" spans="2:2" x14ac:dyDescent="0.3">
      <c r="B58" s="203"/>
    </row>
  </sheetData>
  <mergeCells count="30">
    <mergeCell ref="H31:L31"/>
    <mergeCell ref="H37:L37"/>
    <mergeCell ref="H12:K12"/>
    <mergeCell ref="A14:F14"/>
    <mergeCell ref="A15:F15"/>
    <mergeCell ref="A16:F16"/>
    <mergeCell ref="A17:F18"/>
    <mergeCell ref="H18:L18"/>
    <mergeCell ref="A36:F37"/>
    <mergeCell ref="A20:F20"/>
    <mergeCell ref="A21:F22"/>
    <mergeCell ref="A23:F25"/>
    <mergeCell ref="A26:F27"/>
    <mergeCell ref="A28:F31"/>
    <mergeCell ref="A32:F35"/>
    <mergeCell ref="H19:L19"/>
    <mergeCell ref="H25:L25"/>
    <mergeCell ref="A1:V1"/>
    <mergeCell ref="A6:F6"/>
    <mergeCell ref="A12:D12"/>
    <mergeCell ref="A11:D11"/>
    <mergeCell ref="A10:D10"/>
    <mergeCell ref="H5:H6"/>
    <mergeCell ref="I5:I6"/>
    <mergeCell ref="J5:J6"/>
    <mergeCell ref="K5:K6"/>
    <mergeCell ref="H4:K4"/>
    <mergeCell ref="A8:D8"/>
    <mergeCell ref="A9:D9"/>
    <mergeCell ref="A7:D7"/>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N77"/>
  <sheetViews>
    <sheetView showGridLines="0" zoomScale="29" zoomScaleNormal="60" zoomScaleSheetLayoutView="30" workbookViewId="0">
      <selection activeCell="L73" sqref="L73"/>
    </sheetView>
  </sheetViews>
  <sheetFormatPr defaultColWidth="11.44140625" defaultRowHeight="14.4" x14ac:dyDescent="0.3"/>
  <cols>
    <col min="1" max="1" width="38.5546875" customWidth="1"/>
    <col min="2" max="2" width="19.44140625" customWidth="1"/>
    <col min="3" max="3" width="31.5546875" customWidth="1"/>
    <col min="4" max="4" width="20.44140625" customWidth="1"/>
    <col min="5" max="5" width="29.44140625" customWidth="1"/>
    <col min="6" max="6" width="14.5546875" customWidth="1"/>
    <col min="7" max="7" width="14.5546875" bestFit="1" customWidth="1"/>
    <col min="8" max="11" width="11.44140625" bestFit="1" customWidth="1"/>
    <col min="12" max="12" width="13.5546875" customWidth="1"/>
    <col min="13" max="13" width="24" customWidth="1"/>
    <col min="14" max="14" width="13.5546875" customWidth="1"/>
    <col min="15" max="16" width="11.44140625" bestFit="1" customWidth="1"/>
    <col min="17" max="17" width="13.5546875" bestFit="1" customWidth="1"/>
    <col min="18" max="23" width="11.44140625" bestFit="1" customWidth="1"/>
    <col min="24" max="24" width="17.5546875" customWidth="1"/>
    <col min="25" max="27" width="11.44140625" bestFit="1" customWidth="1"/>
    <col min="28" max="28" width="15.44140625" customWidth="1"/>
    <col min="29" max="30" width="11.44140625" bestFit="1" customWidth="1"/>
    <col min="31" max="31" width="15" bestFit="1" customWidth="1"/>
    <col min="41" max="41" width="11.44140625" bestFit="1" customWidth="1"/>
  </cols>
  <sheetData>
    <row r="1" spans="1:66" x14ac:dyDescent="0.3">
      <c r="A1" s="1138" t="s">
        <v>993</v>
      </c>
      <c r="B1" s="1139"/>
      <c r="C1" s="1139"/>
      <c r="D1" s="1139"/>
      <c r="E1" s="1139"/>
      <c r="F1" s="1139"/>
      <c r="G1" s="1139"/>
      <c r="H1" s="1139"/>
      <c r="I1" s="1139"/>
      <c r="J1" s="1139"/>
      <c r="K1" s="1139"/>
      <c r="L1" s="1139"/>
      <c r="M1" s="1139"/>
      <c r="N1" s="1139"/>
      <c r="O1" s="1139"/>
      <c r="P1" s="1139"/>
      <c r="Q1" s="1139"/>
      <c r="R1" s="1139"/>
      <c r="S1" s="1139"/>
      <c r="T1" s="1139"/>
      <c r="U1" s="1139"/>
      <c r="V1" s="1139"/>
      <c r="W1" s="1139"/>
      <c r="X1" s="1139"/>
      <c r="Y1" s="1139"/>
      <c r="Z1" s="1139"/>
      <c r="AA1" s="1139"/>
      <c r="AB1" s="1139"/>
      <c r="AC1" s="1139"/>
      <c r="AD1" s="1139"/>
      <c r="AE1" s="1139"/>
      <c r="AF1" s="1139"/>
      <c r="AG1" s="1139"/>
      <c r="AH1" s="1139"/>
      <c r="AI1" s="1139"/>
      <c r="AJ1" s="1139"/>
      <c r="AK1" s="1139"/>
      <c r="AL1" s="1139"/>
      <c r="AM1" s="1139"/>
      <c r="AN1" s="1139"/>
      <c r="AO1" s="1139"/>
      <c r="AP1" s="1139"/>
      <c r="AQ1" s="1139"/>
      <c r="AR1" s="1139"/>
      <c r="AS1" s="1139"/>
      <c r="AT1" s="1139"/>
      <c r="AU1" s="1139"/>
      <c r="AV1" s="1139"/>
      <c r="AW1" s="1139"/>
      <c r="AX1" s="1139"/>
      <c r="AY1" s="1139"/>
      <c r="AZ1" s="1139"/>
      <c r="BA1" s="1139"/>
      <c r="BB1" s="1139"/>
      <c r="BC1" s="1139"/>
      <c r="BD1" s="1139"/>
      <c r="BE1" s="1139"/>
      <c r="BF1" s="1139"/>
      <c r="BG1" s="1139"/>
      <c r="BH1" s="1139"/>
      <c r="BI1" s="1139"/>
      <c r="BJ1" s="1139"/>
      <c r="BK1" s="1139"/>
      <c r="BL1" s="1139"/>
      <c r="BM1" s="1139"/>
      <c r="BN1" s="1140"/>
    </row>
    <row r="2" spans="1:66" x14ac:dyDescent="0.3">
      <c r="A2" s="1141"/>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1142"/>
      <c r="AL2" s="1142"/>
      <c r="AM2" s="1142"/>
      <c r="AN2" s="1142"/>
      <c r="AO2" s="1142"/>
      <c r="AP2" s="1142"/>
      <c r="AQ2" s="1142"/>
      <c r="AR2" s="1142"/>
      <c r="AS2" s="1142"/>
      <c r="AT2" s="1142"/>
      <c r="AU2" s="1142"/>
      <c r="AV2" s="1142"/>
      <c r="AW2" s="1142"/>
      <c r="AX2" s="1142"/>
      <c r="AY2" s="1142"/>
      <c r="AZ2" s="1142"/>
      <c r="BA2" s="1142"/>
      <c r="BB2" s="1142"/>
      <c r="BC2" s="1142"/>
      <c r="BD2" s="1142"/>
      <c r="BE2" s="1142"/>
      <c r="BF2" s="1142"/>
      <c r="BG2" s="1142"/>
      <c r="BH2" s="1142"/>
      <c r="BI2" s="1142"/>
      <c r="BJ2" s="1142"/>
      <c r="BK2" s="1142"/>
      <c r="BL2" s="1142"/>
      <c r="BM2" s="1142"/>
      <c r="BN2" s="1143"/>
    </row>
    <row r="3" spans="1:66" ht="15" thickBot="1" x14ac:dyDescent="0.35">
      <c r="A3" s="1144"/>
      <c r="B3" s="1145"/>
      <c r="C3" s="1145"/>
      <c r="D3" s="1145"/>
      <c r="E3" s="1145"/>
      <c r="F3" s="1145"/>
      <c r="G3" s="1145"/>
      <c r="H3" s="1145"/>
      <c r="I3" s="1145"/>
      <c r="J3" s="1145"/>
      <c r="K3" s="1145"/>
      <c r="L3" s="1145"/>
      <c r="M3" s="1145"/>
      <c r="N3" s="1145"/>
      <c r="O3" s="1145"/>
      <c r="P3" s="1145"/>
      <c r="Q3" s="1145"/>
      <c r="R3" s="1145"/>
      <c r="S3" s="1145"/>
      <c r="T3" s="1145"/>
      <c r="U3" s="1145"/>
      <c r="V3" s="1145"/>
      <c r="W3" s="1145"/>
      <c r="X3" s="1145"/>
      <c r="Y3" s="1145"/>
      <c r="Z3" s="1145"/>
      <c r="AA3" s="1145"/>
      <c r="AB3" s="1145"/>
      <c r="AC3" s="1145"/>
      <c r="AD3" s="1145"/>
      <c r="AE3" s="1145"/>
      <c r="AF3" s="1145"/>
      <c r="AG3" s="1145"/>
      <c r="AH3" s="1145"/>
      <c r="AI3" s="1145"/>
      <c r="AJ3" s="1145"/>
      <c r="AK3" s="1145"/>
      <c r="AL3" s="1145"/>
      <c r="AM3" s="1145"/>
      <c r="AN3" s="1145"/>
      <c r="AO3" s="1145"/>
      <c r="AP3" s="1145"/>
      <c r="AQ3" s="1145"/>
      <c r="AR3" s="1145"/>
      <c r="AS3" s="1145"/>
      <c r="AT3" s="1145"/>
      <c r="AU3" s="1145"/>
      <c r="AV3" s="1145"/>
      <c r="AW3" s="1145"/>
      <c r="AX3" s="1145"/>
      <c r="AY3" s="1145"/>
      <c r="AZ3" s="1145"/>
      <c r="BA3" s="1145"/>
      <c r="BB3" s="1145"/>
      <c r="BC3" s="1145"/>
      <c r="BD3" s="1145"/>
      <c r="BE3" s="1145"/>
      <c r="BF3" s="1145"/>
      <c r="BG3" s="1145"/>
      <c r="BH3" s="1145"/>
      <c r="BI3" s="1145"/>
      <c r="BJ3" s="1145"/>
      <c r="BK3" s="1145"/>
      <c r="BL3" s="1145"/>
      <c r="BM3" s="1145"/>
      <c r="BN3" s="1146"/>
    </row>
    <row r="4" spans="1:66" ht="15" thickBot="1" x14ac:dyDescent="0.35"/>
    <row r="5" spans="1:66" ht="15" thickBot="1" x14ac:dyDescent="0.35">
      <c r="A5" s="61" t="s">
        <v>736</v>
      </c>
    </row>
    <row r="6" spans="1:66" ht="15" thickBot="1" x14ac:dyDescent="0.35">
      <c r="A6" s="435" t="s">
        <v>81</v>
      </c>
      <c r="E6" s="429" t="s">
        <v>417</v>
      </c>
      <c r="F6" s="430" t="s">
        <v>416</v>
      </c>
      <c r="P6" s="1130" t="s">
        <v>824</v>
      </c>
      <c r="Q6" s="1131"/>
    </row>
    <row r="7" spans="1:66" ht="15" thickBot="1" x14ac:dyDescent="0.35">
      <c r="A7" s="59" t="s">
        <v>415</v>
      </c>
      <c r="E7" s="431" t="s">
        <v>83</v>
      </c>
      <c r="F7" s="7" t="s">
        <v>414</v>
      </c>
      <c r="G7" s="54"/>
      <c r="H7" s="54"/>
      <c r="I7" s="54"/>
      <c r="J7" s="54"/>
      <c r="K7" s="54"/>
      <c r="L7" s="54"/>
      <c r="M7" s="53"/>
      <c r="P7" s="432" t="s">
        <v>823</v>
      </c>
      <c r="Q7" s="432" t="s">
        <v>403</v>
      </c>
    </row>
    <row r="8" spans="1:66" ht="15" thickBot="1" x14ac:dyDescent="0.35">
      <c r="F8" s="52" t="s">
        <v>413</v>
      </c>
      <c r="G8" s="7"/>
      <c r="H8" s="7"/>
      <c r="I8" s="7"/>
      <c r="J8" s="7"/>
      <c r="K8" s="7"/>
      <c r="L8" s="7"/>
      <c r="M8" s="51"/>
      <c r="P8" s="433" t="s">
        <v>434</v>
      </c>
      <c r="Q8" s="435">
        <f>SUM(E26,E28,E30)</f>
        <v>2631068.9747811104</v>
      </c>
    </row>
    <row r="9" spans="1:66" ht="15" thickBot="1" x14ac:dyDescent="0.35">
      <c r="A9" s="438" t="s">
        <v>412</v>
      </c>
      <c r="F9" s="52" t="s">
        <v>411</v>
      </c>
      <c r="G9" s="7"/>
      <c r="H9" s="7"/>
      <c r="I9" s="7"/>
      <c r="J9" s="7"/>
      <c r="K9" s="7"/>
      <c r="L9" s="7"/>
      <c r="M9" s="51"/>
      <c r="P9" s="434" t="s">
        <v>509</v>
      </c>
      <c r="Q9" s="74">
        <f>SUM(E42,E44,E49,E53,E51)</f>
        <v>2631067.7129657827</v>
      </c>
    </row>
    <row r="10" spans="1:66" ht="15" thickBot="1" x14ac:dyDescent="0.35">
      <c r="F10" s="52" t="s">
        <v>410</v>
      </c>
      <c r="G10" s="7"/>
      <c r="H10" s="7"/>
      <c r="I10" s="7"/>
      <c r="J10" s="7"/>
      <c r="K10" s="7"/>
      <c r="L10" s="7"/>
      <c r="M10" s="51"/>
      <c r="P10" s="52"/>
      <c r="Q10" s="51"/>
    </row>
    <row r="11" spans="1:66" ht="15" thickBot="1" x14ac:dyDescent="0.35">
      <c r="F11" s="52" t="s">
        <v>409</v>
      </c>
      <c r="G11" s="7"/>
      <c r="H11" s="7"/>
      <c r="I11" s="7"/>
      <c r="J11" s="7"/>
      <c r="K11" s="7"/>
      <c r="L11" s="7"/>
      <c r="M11" s="51"/>
      <c r="P11" s="432" t="s">
        <v>819</v>
      </c>
      <c r="Q11" s="432" t="s">
        <v>403</v>
      </c>
    </row>
    <row r="12" spans="1:66" x14ac:dyDescent="0.3">
      <c r="F12" s="52" t="s">
        <v>408</v>
      </c>
      <c r="G12" s="7"/>
      <c r="H12" s="7"/>
      <c r="I12" s="7"/>
      <c r="J12" s="7"/>
      <c r="K12" s="7"/>
      <c r="L12" s="7"/>
      <c r="M12" s="51"/>
      <c r="P12" s="433" t="s">
        <v>434</v>
      </c>
      <c r="Q12" s="435">
        <f>SUM(E33,E35,E37)</f>
        <v>2670585.1250023469</v>
      </c>
    </row>
    <row r="13" spans="1:66" ht="15" thickBot="1" x14ac:dyDescent="0.35">
      <c r="F13" s="52" t="s">
        <v>407</v>
      </c>
      <c r="G13" s="7"/>
      <c r="H13" s="7"/>
      <c r="I13" s="7"/>
      <c r="J13" s="7"/>
      <c r="K13" s="7"/>
      <c r="L13" s="7"/>
      <c r="M13" s="51"/>
      <c r="P13" s="434" t="s">
        <v>509</v>
      </c>
      <c r="Q13" s="74">
        <f>E56</f>
        <v>2653312.0085007427</v>
      </c>
    </row>
    <row r="14" spans="1:66" ht="15" thickBot="1" x14ac:dyDescent="0.35">
      <c r="F14" s="52" t="s">
        <v>406</v>
      </c>
      <c r="G14" s="7"/>
      <c r="H14" s="7"/>
      <c r="I14" s="7"/>
      <c r="J14" s="7"/>
      <c r="K14" s="7"/>
      <c r="L14" s="7"/>
      <c r="M14" s="51"/>
      <c r="P14" s="437"/>
      <c r="Q14" s="7"/>
    </row>
    <row r="15" spans="1:66" ht="15" thickBot="1" x14ac:dyDescent="0.35">
      <c r="F15" s="52" t="s">
        <v>405</v>
      </c>
      <c r="G15" s="7"/>
      <c r="H15" s="7"/>
      <c r="I15" s="7"/>
      <c r="J15" s="7"/>
      <c r="K15" s="7"/>
      <c r="L15" s="7"/>
      <c r="M15" s="51"/>
      <c r="P15" s="432" t="s">
        <v>825</v>
      </c>
      <c r="Q15" s="432" t="s">
        <v>403</v>
      </c>
    </row>
    <row r="16" spans="1:66" ht="15" thickBot="1" x14ac:dyDescent="0.35">
      <c r="F16" s="49" t="s">
        <v>404</v>
      </c>
      <c r="G16" s="48"/>
      <c r="H16" s="48"/>
      <c r="I16" s="48"/>
      <c r="J16" s="48"/>
      <c r="K16" s="48"/>
      <c r="L16" s="48"/>
      <c r="M16" s="47"/>
      <c r="P16" s="436" t="s">
        <v>821</v>
      </c>
      <c r="Q16" s="436" t="s">
        <v>822</v>
      </c>
    </row>
    <row r="17" spans="1:40" ht="15" thickBot="1" x14ac:dyDescent="0.35">
      <c r="P17" s="49">
        <f>SUM(Q8,Q12)</f>
        <v>5301654.0997834578</v>
      </c>
      <c r="Q17" s="226">
        <f>SUM(Q9,Q13)</f>
        <v>5284379.7214665255</v>
      </c>
    </row>
    <row r="18" spans="1:40" x14ac:dyDescent="0.3">
      <c r="AA18" s="7"/>
      <c r="AB18" s="7"/>
      <c r="AC18" s="7"/>
      <c r="AD18" s="7"/>
      <c r="AE18" s="7"/>
      <c r="AF18" s="7"/>
      <c r="AG18" s="7"/>
      <c r="AH18" s="7"/>
      <c r="AI18" s="7"/>
      <c r="AJ18" s="7"/>
      <c r="AK18" s="7"/>
      <c r="AL18" s="7"/>
      <c r="AM18" s="7"/>
      <c r="AN18" s="7"/>
    </row>
    <row r="22" spans="1:40" ht="15" thickBot="1" x14ac:dyDescent="0.35">
      <c r="G22" s="7"/>
      <c r="H22" s="7"/>
      <c r="I22" s="7"/>
      <c r="J22" s="7"/>
      <c r="K22" s="7"/>
      <c r="L22" s="7"/>
      <c r="M22" s="7"/>
      <c r="N22" s="7"/>
      <c r="O22" s="7"/>
      <c r="P22" s="7"/>
      <c r="Q22" s="7"/>
      <c r="R22" s="7"/>
      <c r="S22" s="7"/>
      <c r="T22" s="7"/>
      <c r="U22" s="7"/>
      <c r="V22" s="7"/>
      <c r="W22" s="7"/>
      <c r="X22" s="7"/>
      <c r="Y22" s="7"/>
      <c r="Z22" s="7"/>
      <c r="AA22" s="7"/>
      <c r="AB22" s="7"/>
      <c r="AC22" s="7"/>
      <c r="AD22" s="7"/>
      <c r="AE22" s="7"/>
    </row>
    <row r="23" spans="1:40" ht="15" thickBot="1" x14ac:dyDescent="0.35">
      <c r="E23" s="438" t="s">
        <v>85</v>
      </c>
      <c r="G23" s="7"/>
      <c r="H23" s="7"/>
      <c r="I23" s="7"/>
      <c r="J23" s="7"/>
      <c r="K23" s="7"/>
      <c r="L23" s="7"/>
      <c r="M23" s="7"/>
      <c r="N23" s="7"/>
      <c r="O23" s="7"/>
      <c r="P23" s="7"/>
      <c r="Q23" s="7"/>
      <c r="R23" s="7"/>
      <c r="S23" s="7"/>
      <c r="T23" s="7"/>
      <c r="U23" s="7"/>
      <c r="V23" s="7"/>
      <c r="W23" s="7"/>
      <c r="X23" s="7"/>
      <c r="Y23" s="7"/>
      <c r="Z23" s="7"/>
      <c r="AA23" s="7"/>
      <c r="AB23" s="7"/>
      <c r="AC23" s="7"/>
      <c r="AD23" s="7"/>
      <c r="AE23" s="7"/>
    </row>
    <row r="24" spans="1:40" ht="15" thickBot="1" x14ac:dyDescent="0.35">
      <c r="E24" s="432" t="s">
        <v>395</v>
      </c>
      <c r="F24" s="440" t="s">
        <v>403</v>
      </c>
      <c r="G24" s="7"/>
      <c r="H24" s="7"/>
      <c r="I24" s="7"/>
      <c r="J24" s="7"/>
      <c r="K24" s="7"/>
      <c r="L24" s="7"/>
      <c r="M24" s="7"/>
      <c r="N24" s="7"/>
      <c r="O24" s="7"/>
      <c r="P24" s="7"/>
      <c r="Q24" s="7"/>
      <c r="R24" s="7"/>
      <c r="S24" s="7"/>
      <c r="T24" s="7"/>
      <c r="U24" s="7"/>
      <c r="V24" s="7"/>
      <c r="W24" s="7"/>
      <c r="X24" s="7"/>
      <c r="Y24" s="7"/>
      <c r="Z24" s="7"/>
      <c r="AA24" s="7"/>
      <c r="AB24" s="7"/>
      <c r="AC24" s="7"/>
      <c r="AD24" s="7"/>
      <c r="AE24" s="7"/>
      <c r="AF24" s="7"/>
    </row>
    <row r="25" spans="1:40" ht="15" thickBot="1" x14ac:dyDescent="0.35">
      <c r="E25" s="431" t="s">
        <v>86</v>
      </c>
      <c r="F25" s="76" t="s">
        <v>366</v>
      </c>
      <c r="G25" s="68" t="s">
        <v>365</v>
      </c>
      <c r="H25" s="68" t="s">
        <v>364</v>
      </c>
      <c r="I25" s="68" t="s">
        <v>363</v>
      </c>
      <c r="J25" s="68" t="s">
        <v>362</v>
      </c>
      <c r="K25" s="68" t="s">
        <v>361</v>
      </c>
      <c r="L25" s="68" t="s">
        <v>360</v>
      </c>
      <c r="M25" s="68" t="s">
        <v>359</v>
      </c>
      <c r="N25" s="68" t="s">
        <v>358</v>
      </c>
      <c r="O25" s="68" t="s">
        <v>357</v>
      </c>
      <c r="P25" s="68" t="s">
        <v>356</v>
      </c>
      <c r="Q25" s="68" t="s">
        <v>355</v>
      </c>
      <c r="R25" s="68" t="s">
        <v>354</v>
      </c>
      <c r="S25" s="68" t="s">
        <v>353</v>
      </c>
      <c r="T25" s="68" t="s">
        <v>352</v>
      </c>
      <c r="U25" s="68" t="s">
        <v>351</v>
      </c>
      <c r="V25" s="68" t="s">
        <v>350</v>
      </c>
      <c r="W25" s="68" t="s">
        <v>349</v>
      </c>
      <c r="X25" s="68" t="s">
        <v>348</v>
      </c>
      <c r="Y25" s="68" t="s">
        <v>347</v>
      </c>
      <c r="Z25" s="68" t="s">
        <v>346</v>
      </c>
      <c r="AA25" s="68" t="s">
        <v>345</v>
      </c>
      <c r="AB25" s="68" t="s">
        <v>344</v>
      </c>
      <c r="AC25" s="68" t="s">
        <v>343</v>
      </c>
      <c r="AD25" s="68" t="s">
        <v>342</v>
      </c>
      <c r="AE25" s="67" t="s">
        <v>341</v>
      </c>
    </row>
    <row r="26" spans="1:40" ht="15" thickBot="1" x14ac:dyDescent="0.35">
      <c r="E26" s="531">
        <f>150000*0.1/0.057011048147257</f>
        <v>263106.89747811103</v>
      </c>
      <c r="F26" s="659">
        <f>$E$26*'9. Kiln'!F65/100</f>
        <v>50200.796038823581</v>
      </c>
      <c r="G26" s="660">
        <f>$E$26*'9. Kiln'!G65/100</f>
        <v>6814.4686446830756</v>
      </c>
      <c r="H26" s="660">
        <f>$E$26*'9. Kiln'!H65/100</f>
        <v>181149.09891367942</v>
      </c>
      <c r="I26" s="660">
        <f>$E$26*'9. Kiln'!I65/100</f>
        <v>815.63138218214419</v>
      </c>
      <c r="J26" s="660">
        <f>$E$26*'9. Kiln'!J65/100</f>
        <v>5446.3127777968975</v>
      </c>
      <c r="K26" s="660">
        <f>$E$26*'9. Kiln'!K65/100</f>
        <v>2499.5155260420547</v>
      </c>
      <c r="L26" s="660">
        <f>$E$26*'9. Kiln'!L65/100</f>
        <v>1973.3017310858327</v>
      </c>
      <c r="M26" s="660">
        <f>$E$26*'9. Kiln'!M65/100</f>
        <v>1447.0879361296109</v>
      </c>
      <c r="N26" s="660">
        <f>$E$26*'9. Kiln'!N65/100</f>
        <v>0</v>
      </c>
      <c r="O26" s="660">
        <f>$E$26*'9. Kiln'!O65/100</f>
        <v>0</v>
      </c>
      <c r="P26" s="660">
        <f>$E$26*'9. Kiln'!P65/100</f>
        <v>5946.2158830053095</v>
      </c>
      <c r="Q26" s="660">
        <f>$E$26*'9. Kiln'!Q65/100</f>
        <v>2841.5544927635992</v>
      </c>
      <c r="R26" s="660">
        <f>$E$26*'9. Kiln'!R65/100</f>
        <v>1920.6803515902104</v>
      </c>
      <c r="S26" s="660">
        <f>$E$26*'9. Kiln'!S65/100</f>
        <v>315.72827697373322</v>
      </c>
      <c r="T26" s="660">
        <f>$E$26*'9. Kiln'!T65/100</f>
        <v>315.72827697373322</v>
      </c>
      <c r="U26" s="660">
        <f>$E$26*'9. Kiln'!U65/100</f>
        <v>184.17482823467773</v>
      </c>
      <c r="V26" s="660">
        <f>$E$26*'9. Kiln'!V65/100</f>
        <v>289.41758722592215</v>
      </c>
      <c r="W26" s="660">
        <f>$E$26*'9. Kiln'!W65/100</f>
        <v>236.7962077302999</v>
      </c>
      <c r="X26" s="660">
        <f>$E$26*'9. Kiln'!X65/100</f>
        <v>131.55344873905554</v>
      </c>
      <c r="Y26" s="660">
        <f>$E$26*'9. Kiln'!Y65/100</f>
        <v>105.24275899124441</v>
      </c>
      <c r="Z26" s="660">
        <f>$E$26*'9. Kiln'!Z65/100</f>
        <v>78.932069243433304</v>
      </c>
      <c r="AA26" s="660">
        <f>$E$26*'9. Kiln'!AA65/100</f>
        <v>157.86413848686661</v>
      </c>
      <c r="AB26" s="660">
        <f>$E$26*'9. Kiln'!AB65/100</f>
        <v>52.621379495622207</v>
      </c>
      <c r="AC26" s="660">
        <f>$E$26*'9. Kiln'!AC65/100</f>
        <v>52.621379495622207</v>
      </c>
      <c r="AD26" s="660">
        <f>$E$26*'9. Kiln'!AD65/100</f>
        <v>26.310689747811104</v>
      </c>
      <c r="AE26" s="661">
        <f>'9. Kiln'!E26*'9. Kiln'!AE65/100</f>
        <v>105.24275899122347</v>
      </c>
    </row>
    <row r="27" spans="1:40" ht="15" thickBot="1" x14ac:dyDescent="0.35">
      <c r="E27" s="442" t="s">
        <v>340</v>
      </c>
      <c r="F27" s="1132"/>
      <c r="G27" s="1133"/>
      <c r="H27" s="1133"/>
      <c r="I27" s="1133"/>
      <c r="J27" s="1133"/>
      <c r="K27" s="1133"/>
      <c r="L27" s="1133"/>
      <c r="M27" s="1133"/>
      <c r="N27" s="1133"/>
      <c r="O27" s="1133"/>
      <c r="P27" s="1133"/>
      <c r="Q27" s="1133"/>
      <c r="R27" s="1133"/>
      <c r="S27" s="1133"/>
      <c r="T27" s="1133"/>
      <c r="U27" s="1133"/>
      <c r="V27" s="1133"/>
      <c r="W27" s="1133"/>
      <c r="X27" s="1133"/>
      <c r="Y27" s="1133"/>
      <c r="Z27" s="1133"/>
      <c r="AA27" s="1133"/>
      <c r="AB27" s="1133"/>
      <c r="AC27" s="1133"/>
      <c r="AD27" s="1133"/>
      <c r="AE27" s="1134"/>
    </row>
    <row r="28" spans="1:40" ht="15" thickBot="1" x14ac:dyDescent="0.35">
      <c r="A28" s="438" t="s">
        <v>100</v>
      </c>
      <c r="E28" s="531">
        <f>150000*0.5/0.057011048147257</f>
        <v>1315534.4873905552</v>
      </c>
      <c r="F28" s="662">
        <f>$E$28*'9. Kiln'!F66/100</f>
        <v>19733.017310858326</v>
      </c>
      <c r="G28" s="663">
        <f>$E$28*'9. Kiln'!G66/100</f>
        <v>6577.6724369527765</v>
      </c>
      <c r="H28" s="663">
        <f>$E$28*'9. Kiln'!H66/100</f>
        <v>6577.6724369527765</v>
      </c>
      <c r="I28" s="663">
        <f>$E$28*'9. Kiln'!I66/100</f>
        <v>0</v>
      </c>
      <c r="J28" s="663">
        <f>$E$28*'9. Kiln'!J66/100</f>
        <v>0</v>
      </c>
      <c r="K28" s="663">
        <f>$E$28*'9. Kiln'!K66/100</f>
        <v>0</v>
      </c>
      <c r="L28" s="663">
        <f>$E$28*'9. Kiln'!L66/100</f>
        <v>0</v>
      </c>
      <c r="M28" s="663">
        <f>$E$28*'9. Kiln'!M66/100</f>
        <v>0</v>
      </c>
      <c r="N28" s="663">
        <f>$E$28*'9. Kiln'!N66/100</f>
        <v>19733.017310858326</v>
      </c>
      <c r="O28" s="663">
        <f>$E$28*'9. Kiln'!O66/100</f>
        <v>1262913.1078949329</v>
      </c>
      <c r="P28" s="663">
        <f>$E$28*'9. Kiln'!P66/100</f>
        <v>0</v>
      </c>
      <c r="Q28" s="663">
        <f>$E$28*'9. Kiln'!Q66/100</f>
        <v>0</v>
      </c>
      <c r="R28" s="663">
        <f>$E$28*'9. Kiln'!R66/100</f>
        <v>0</v>
      </c>
      <c r="S28" s="663">
        <f>$E$28*'9. Kiln'!S66/100</f>
        <v>0</v>
      </c>
      <c r="T28" s="663">
        <f>$E$28*'9. Kiln'!T66/100</f>
        <v>0</v>
      </c>
      <c r="U28" s="663">
        <f>$E$28*'9. Kiln'!U66/100</f>
        <v>0</v>
      </c>
      <c r="V28" s="663">
        <f>$E$28*'9. Kiln'!V66/100</f>
        <v>0</v>
      </c>
      <c r="W28" s="663">
        <f>$E$28*'9. Kiln'!W66/100</f>
        <v>0</v>
      </c>
      <c r="X28" s="663">
        <f>$E$28*'9. Kiln'!X66/100</f>
        <v>0</v>
      </c>
      <c r="Y28" s="663">
        <f>$E$28*'9. Kiln'!Y66/100</f>
        <v>0</v>
      </c>
      <c r="Z28" s="663">
        <f>$E$28*'9. Kiln'!Z66/100</f>
        <v>0</v>
      </c>
      <c r="AA28" s="663">
        <f>$E$28*'9. Kiln'!AA66/100</f>
        <v>0</v>
      </c>
      <c r="AB28" s="663">
        <f>$E$28*'9. Kiln'!AB66/100</f>
        <v>0</v>
      </c>
      <c r="AC28" s="663">
        <f>$E$28*'9. Kiln'!AC66/100</f>
        <v>0</v>
      </c>
      <c r="AD28" s="663">
        <f>$E$28*'9. Kiln'!AD66/100</f>
        <v>0</v>
      </c>
      <c r="AE28" s="664">
        <f>'9. Kiln'!E28*'9. Kiln'!AE66/100</f>
        <v>0</v>
      </c>
    </row>
    <row r="29" spans="1:40" ht="15" thickBot="1" x14ac:dyDescent="0.35">
      <c r="A29" s="435" t="s">
        <v>402</v>
      </c>
      <c r="E29" s="442" t="s">
        <v>339</v>
      </c>
      <c r="F29" s="1135"/>
      <c r="G29" s="1136"/>
      <c r="H29" s="1136"/>
      <c r="I29" s="1136"/>
      <c r="J29" s="1136"/>
      <c r="K29" s="1136"/>
      <c r="L29" s="1136"/>
      <c r="M29" s="1136"/>
      <c r="N29" s="1136"/>
      <c r="O29" s="1136"/>
      <c r="P29" s="1136"/>
      <c r="Q29" s="1136"/>
      <c r="R29" s="1136"/>
      <c r="S29" s="1136"/>
      <c r="T29" s="1136"/>
      <c r="U29" s="1136"/>
      <c r="V29" s="1136"/>
      <c r="W29" s="1136"/>
      <c r="X29" s="1136"/>
      <c r="Y29" s="1136"/>
      <c r="Z29" s="1136"/>
      <c r="AA29" s="1136"/>
      <c r="AB29" s="1136"/>
      <c r="AC29" s="1136"/>
      <c r="AD29" s="1136"/>
      <c r="AE29" s="1137"/>
    </row>
    <row r="30" spans="1:40" ht="15" thickBot="1" x14ac:dyDescent="0.35">
      <c r="A30" s="59" t="s">
        <v>401</v>
      </c>
      <c r="E30" s="531">
        <f>150000*0.4/0.057011048147257</f>
        <v>1052427.5899124441</v>
      </c>
      <c r="F30" s="543">
        <f>$E$30*'9. Kiln'!F67/100</f>
        <v>245005.14293161701</v>
      </c>
      <c r="G30" s="544">
        <f>$E$30*'9. Kiln'!G67/100</f>
        <v>53147.593290578428</v>
      </c>
      <c r="H30" s="544">
        <f>$E$30*'9. Kiln'!H67/100</f>
        <v>24311.077326977458</v>
      </c>
      <c r="I30" s="544">
        <f>$E$30*'9. Kiln'!I67/100</f>
        <v>0</v>
      </c>
      <c r="J30" s="544">
        <f>$E$30*'9. Kiln'!J67/100</f>
        <v>363508.48955575819</v>
      </c>
      <c r="K30" s="544">
        <f>$E$30*'9. Kiln'!K67/100</f>
        <v>10840.004176098177</v>
      </c>
      <c r="L30" s="544">
        <f>$E$30*'9. Kiln'!L67/100</f>
        <v>3262.5255287285768</v>
      </c>
      <c r="M30" s="544">
        <f>$E$30*'9. Kiln'!M67/100</f>
        <v>12418.645560966839</v>
      </c>
      <c r="N30" s="544">
        <f>$E$30*'9. Kiln'!N67/100</f>
        <v>0</v>
      </c>
      <c r="O30" s="544">
        <f>$E$30*'9. Kiln'!O67/100</f>
        <v>0</v>
      </c>
      <c r="P30" s="544">
        <f>$E$30*'9. Kiln'!P67/100</f>
        <v>0</v>
      </c>
      <c r="Q30" s="544">
        <f>$E$30*'9. Kiln'!Q67/100</f>
        <v>0</v>
      </c>
      <c r="R30" s="544">
        <f>$E$30*'9. Kiln'!R67/100</f>
        <v>2946.7972517548437</v>
      </c>
      <c r="S30" s="544">
        <f>$E$30*'9. Kiln'!S67/100</f>
        <v>0</v>
      </c>
      <c r="T30" s="544">
        <f>$E$30*'9. Kiln'!T67/100</f>
        <v>0</v>
      </c>
      <c r="U30" s="544">
        <f>$E$30*'9. Kiln'!U67/100</f>
        <v>0</v>
      </c>
      <c r="V30" s="544">
        <f>$E$30*'9. Kiln'!V67/100</f>
        <v>0</v>
      </c>
      <c r="W30" s="544">
        <f>$E$30*'9. Kiln'!W67/100</f>
        <v>0</v>
      </c>
      <c r="X30" s="544">
        <f>$E$30*'9. Kiln'!X67/100</f>
        <v>0</v>
      </c>
      <c r="Y30" s="544">
        <f>$E$30*'9. Kiln'!Y67/100</f>
        <v>0</v>
      </c>
      <c r="Z30" s="544">
        <f>$E$30*'9. Kiln'!Z67/100</f>
        <v>0</v>
      </c>
      <c r="AA30" s="544">
        <f>$E$30*'9. Kiln'!AA67/100</f>
        <v>0</v>
      </c>
      <c r="AB30" s="544">
        <f>$E$30*'9. Kiln'!AB67/100</f>
        <v>0</v>
      </c>
      <c r="AC30" s="544">
        <f>$E$30*'9. Kiln'!AC67/100</f>
        <v>0</v>
      </c>
      <c r="AD30" s="544">
        <f>$E$30*'9. Kiln'!AD67/100</f>
        <v>0</v>
      </c>
      <c r="AE30" s="545">
        <f>'9. Kiln'!$E$30*'9. Kiln'!AE67/100</f>
        <v>1037062.1470997225</v>
      </c>
    </row>
    <row r="31" spans="1:40" ht="15" thickBot="1" x14ac:dyDescent="0.35">
      <c r="E31" s="432" t="s">
        <v>384</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row>
    <row r="32" spans="1:40" ht="15" thickBot="1" x14ac:dyDescent="0.35">
      <c r="E32" s="439" t="s">
        <v>400</v>
      </c>
      <c r="F32" s="463" t="s">
        <v>399</v>
      </c>
      <c r="G32" s="462" t="s">
        <v>377</v>
      </c>
      <c r="H32" s="462" t="s">
        <v>274</v>
      </c>
      <c r="I32" s="462" t="s">
        <v>376</v>
      </c>
      <c r="J32" s="462" t="s">
        <v>271</v>
      </c>
      <c r="K32" s="462" t="s">
        <v>275</v>
      </c>
      <c r="L32" s="441" t="s">
        <v>375</v>
      </c>
      <c r="M32" s="7"/>
      <c r="N32" s="7"/>
      <c r="O32" s="7"/>
      <c r="P32" s="7"/>
      <c r="Q32" s="7"/>
      <c r="R32" s="7"/>
      <c r="S32" s="7"/>
      <c r="T32" s="7"/>
      <c r="U32" s="7"/>
      <c r="V32" s="7"/>
      <c r="W32" s="7"/>
      <c r="X32" s="7"/>
      <c r="Y32" s="7"/>
      <c r="Z32" s="7"/>
      <c r="AA32" s="7"/>
      <c r="AB32" s="7"/>
      <c r="AC32" s="7"/>
      <c r="AD32" s="7"/>
      <c r="AE32" s="7"/>
      <c r="AF32" s="7"/>
    </row>
    <row r="33" spans="4:32" ht="15" thickBot="1" x14ac:dyDescent="0.35">
      <c r="E33" s="541">
        <f>'Memoria de cálculo Kiln solidos'!G151</f>
        <v>180416.15827070473</v>
      </c>
      <c r="F33" s="665">
        <f>'Memoria de cálculo Kiln solidos'!G154*$E$33</f>
        <v>119976.74525001863</v>
      </c>
      <c r="G33" s="665">
        <f>'Memoria de cálculo Kiln solidos'!H154*$E$33</f>
        <v>36804.896287223761</v>
      </c>
      <c r="H33" s="665">
        <f>'Memoria de cálculo Kiln solidos'!I154*$E$33</f>
        <v>6855.8140142867796</v>
      </c>
      <c r="I33" s="665">
        <f>'Memoria de cálculo Kiln solidos'!J154*$E$33</f>
        <v>6494.9816977453702</v>
      </c>
      <c r="J33" s="665">
        <f>'Memoria de cálculo Kiln solidos'!K154*$E$33</f>
        <v>5051.6524315797324</v>
      </c>
      <c r="K33" s="665">
        <f>'Memoria de cálculo Kiln solidos'!L154*$E$33</f>
        <v>2886.6585323312752</v>
      </c>
      <c r="L33" s="666">
        <f>'Memoria de cálculo Kiln solidos'!M154*$E$33</f>
        <v>2345.410057519161</v>
      </c>
      <c r="M33" s="7"/>
      <c r="N33" s="7"/>
      <c r="O33" s="7"/>
      <c r="P33" s="7"/>
      <c r="Q33" s="7"/>
      <c r="R33" s="7"/>
      <c r="S33" s="7"/>
      <c r="T33" s="7"/>
      <c r="U33" s="7"/>
      <c r="V33" s="7"/>
      <c r="W33" s="7"/>
      <c r="X33" s="7"/>
      <c r="Y33" s="7"/>
      <c r="Z33" s="7"/>
      <c r="AA33" s="7"/>
      <c r="AB33" s="7"/>
      <c r="AC33" s="7"/>
      <c r="AD33" s="7"/>
      <c r="AE33" s="7"/>
      <c r="AF33" s="7"/>
    </row>
    <row r="34" spans="4:32" ht="15" thickBot="1" x14ac:dyDescent="0.35">
      <c r="E34" s="461" t="s">
        <v>398</v>
      </c>
      <c r="F34" s="447" t="s">
        <v>275</v>
      </c>
      <c r="G34" s="464" t="s">
        <v>274</v>
      </c>
      <c r="H34" s="462" t="s">
        <v>273</v>
      </c>
      <c r="I34" s="462" t="s">
        <v>272</v>
      </c>
      <c r="J34" s="462" t="s">
        <v>271</v>
      </c>
      <c r="K34" s="80" t="s">
        <v>396</v>
      </c>
      <c r="L34" s="7"/>
      <c r="M34" s="7"/>
      <c r="N34" s="7"/>
      <c r="O34" s="7"/>
      <c r="P34" s="7"/>
      <c r="Q34" s="7"/>
      <c r="R34" s="7"/>
      <c r="S34" s="7"/>
      <c r="T34" s="7"/>
      <c r="U34" s="7"/>
      <c r="V34" s="7"/>
      <c r="W34" s="7"/>
      <c r="X34" s="7"/>
      <c r="Y34" s="7"/>
      <c r="Z34" s="7"/>
      <c r="AA34" s="7"/>
      <c r="AB34" s="7"/>
      <c r="AC34" s="7"/>
      <c r="AD34" s="7"/>
      <c r="AE34" s="7"/>
      <c r="AF34" s="7"/>
    </row>
    <row r="35" spans="4:32" ht="15" thickBot="1" x14ac:dyDescent="0.35">
      <c r="E35" s="541">
        <f>'Memoria de cálculo Kiln solidos'!I151</f>
        <v>247220.25243038512</v>
      </c>
      <c r="F35" s="665">
        <f>'Memoria de cálculo Kiln solidos'!G159*$E$35</f>
        <v>192336.15361645116</v>
      </c>
      <c r="G35" s="665">
        <f>'Memoria de cálculo Kiln solidos'!H159*$E$35</f>
        <v>51521.342086166114</v>
      </c>
      <c r="H35" s="665">
        <f>'Memoria de cálculo Kiln solidos'!I159*$E$35</f>
        <v>2966.8434915627008</v>
      </c>
      <c r="I35" s="665">
        <f>'Memoria de cálculo Kiln solidos'!J159*$E$35</f>
        <v>97.725419063298418</v>
      </c>
      <c r="J35" s="665">
        <f>'Memoria de cálculo Kiln solidos'!K159*$E$35</f>
        <v>75.173399279460327</v>
      </c>
      <c r="K35" s="542">
        <f>'Memoria de cálculo Kiln solidos'!L159*$E$35</f>
        <v>223.01441786239894</v>
      </c>
      <c r="L35" s="7"/>
      <c r="M35" s="7"/>
      <c r="N35" s="7"/>
      <c r="O35" s="7"/>
      <c r="P35" s="7"/>
      <c r="Q35" s="7"/>
      <c r="R35" s="7"/>
      <c r="S35" s="7"/>
      <c r="T35" s="7"/>
      <c r="U35" s="7"/>
      <c r="V35" s="7"/>
      <c r="W35" s="7"/>
      <c r="X35" s="7"/>
      <c r="Y35" s="7"/>
      <c r="Z35" s="7"/>
      <c r="AA35" s="7"/>
      <c r="AB35" s="7"/>
      <c r="AC35" s="7"/>
      <c r="AD35" s="7"/>
      <c r="AE35" s="7"/>
      <c r="AF35" s="7"/>
    </row>
    <row r="36" spans="4:32" ht="15" thickBot="1" x14ac:dyDescent="0.35">
      <c r="E36" s="439" t="s">
        <v>397</v>
      </c>
      <c r="F36" s="447" t="s">
        <v>275</v>
      </c>
      <c r="G36" s="464" t="s">
        <v>274</v>
      </c>
      <c r="H36" s="462" t="s">
        <v>273</v>
      </c>
      <c r="I36" s="462" t="s">
        <v>272</v>
      </c>
      <c r="J36" s="462" t="s">
        <v>271</v>
      </c>
      <c r="K36" s="441" t="s">
        <v>396</v>
      </c>
      <c r="L36" s="7"/>
      <c r="M36" s="7"/>
      <c r="N36" s="7"/>
      <c r="O36" s="7"/>
      <c r="P36" s="7"/>
      <c r="Q36" s="7"/>
      <c r="R36" s="7"/>
      <c r="S36" s="7"/>
      <c r="T36" s="7"/>
      <c r="U36" s="7"/>
      <c r="V36" s="7"/>
      <c r="W36" s="7"/>
      <c r="X36" s="7"/>
      <c r="Y36" s="7"/>
      <c r="Z36" s="7"/>
      <c r="AA36" s="7"/>
      <c r="AB36" s="7"/>
      <c r="AC36" s="7"/>
      <c r="AD36" s="7"/>
      <c r="AE36" s="7"/>
      <c r="AF36" s="7"/>
    </row>
    <row r="37" spans="4:32" ht="15" thickBot="1" x14ac:dyDescent="0.35">
      <c r="D37" s="7"/>
      <c r="E37" s="541">
        <f>'Memoria de cálculo Kiln solidos'!J151</f>
        <v>2242948.7143012569</v>
      </c>
      <c r="F37" s="665">
        <f>'Memoria de cálculo Kiln solidos'!G163*$E$37</f>
        <v>1745013.2026581485</v>
      </c>
      <c r="G37" s="665">
        <f>'Memoria de cálculo Kiln solidos'!H163*$E$37</f>
        <v>467430.18029548362</v>
      </c>
      <c r="H37" s="665">
        <f>'Memoria de cálculo Kiln solidos'!I163*$E$37</f>
        <v>26914.552653592451</v>
      </c>
      <c r="I37" s="665">
        <f>'Memoria de cálculo Kiln solidos'!J163*$E$37</f>
        <v>897.06822921386265</v>
      </c>
      <c r="J37" s="665">
        <f>'Memoria de cálculo Kiln solidos'!K163*$E$37</f>
        <v>674.05406049868441</v>
      </c>
      <c r="K37" s="666">
        <f>'Memoria de cálculo Kiln solidos'!L163*$E$37</f>
        <v>2019.6564043194783</v>
      </c>
      <c r="L37" s="7"/>
      <c r="M37" s="7"/>
      <c r="N37" s="7"/>
      <c r="O37" s="7"/>
      <c r="P37" s="7"/>
      <c r="Q37" s="7"/>
      <c r="R37" s="7"/>
      <c r="S37" s="7"/>
      <c r="T37" s="7"/>
      <c r="U37" s="7"/>
      <c r="V37" s="7"/>
      <c r="W37" s="7"/>
      <c r="X37" s="7"/>
      <c r="Y37" s="7"/>
      <c r="Z37" s="7"/>
      <c r="AA37" s="7"/>
      <c r="AB37" s="7"/>
      <c r="AC37" s="7"/>
      <c r="AD37" s="7"/>
      <c r="AE37" s="7"/>
      <c r="AF37" s="7"/>
    </row>
    <row r="38" spans="4:32" ht="15" thickBot="1" x14ac:dyDescent="0.35">
      <c r="L38" s="7"/>
      <c r="M38" s="7"/>
      <c r="N38" s="7"/>
      <c r="O38" s="7"/>
      <c r="P38" s="7"/>
      <c r="Q38" s="7"/>
      <c r="R38" s="7"/>
      <c r="S38" s="7"/>
      <c r="T38" s="7"/>
      <c r="U38" s="7"/>
      <c r="V38" s="7"/>
      <c r="W38" s="7"/>
      <c r="X38" s="7"/>
      <c r="Y38" s="7"/>
      <c r="Z38" s="7"/>
      <c r="AA38" s="7"/>
      <c r="AB38" s="7"/>
      <c r="AC38" s="7"/>
      <c r="AD38" s="7"/>
      <c r="AE38" s="7"/>
    </row>
    <row r="39" spans="4:32" ht="15" thickBot="1" x14ac:dyDescent="0.35">
      <c r="E39" s="438" t="s">
        <v>87</v>
      </c>
      <c r="G39" s="7"/>
      <c r="H39" s="7"/>
      <c r="I39" s="7"/>
      <c r="J39" s="7"/>
      <c r="K39" s="7"/>
      <c r="L39" s="7"/>
      <c r="M39" s="7"/>
      <c r="N39" s="7"/>
      <c r="O39" s="7"/>
      <c r="P39" s="7"/>
      <c r="Q39" s="7"/>
      <c r="R39" s="7"/>
      <c r="S39" s="7"/>
      <c r="T39" s="7"/>
      <c r="U39" s="7"/>
      <c r="V39" s="7"/>
      <c r="W39" s="7"/>
      <c r="X39" s="7"/>
      <c r="Y39" s="7"/>
      <c r="Z39" s="7"/>
      <c r="AA39" s="7"/>
      <c r="AB39" s="7"/>
      <c r="AC39" s="7"/>
      <c r="AD39" s="7"/>
      <c r="AE39" s="7"/>
    </row>
    <row r="40" spans="4:32" ht="15" thickBot="1" x14ac:dyDescent="0.35">
      <c r="E40" s="440" t="s">
        <v>395</v>
      </c>
      <c r="F40" s="440" t="s">
        <v>383</v>
      </c>
      <c r="G40" s="7"/>
      <c r="H40" s="7"/>
      <c r="I40" s="7"/>
      <c r="J40" s="7"/>
      <c r="K40" s="7"/>
      <c r="L40" s="7"/>
      <c r="M40" s="7"/>
      <c r="N40" s="7"/>
      <c r="O40" s="7"/>
      <c r="P40" s="7"/>
      <c r="Q40" s="7"/>
      <c r="R40" s="7"/>
      <c r="S40" s="7"/>
      <c r="T40" s="7"/>
      <c r="U40" s="7"/>
      <c r="V40" s="7"/>
      <c r="W40" s="7"/>
      <c r="X40" s="7"/>
      <c r="Y40" s="7"/>
      <c r="Z40" s="7"/>
      <c r="AA40" s="7"/>
      <c r="AB40" s="7"/>
      <c r="AC40" s="7"/>
      <c r="AD40" s="7"/>
      <c r="AE40" s="7"/>
      <c r="AF40" s="7"/>
    </row>
    <row r="41" spans="4:32" ht="15" thickBot="1" x14ac:dyDescent="0.35">
      <c r="E41" s="446" t="s">
        <v>394</v>
      </c>
      <c r="F41" s="447" t="s">
        <v>393</v>
      </c>
      <c r="G41" s="448" t="s">
        <v>392</v>
      </c>
      <c r="H41" s="448" t="s">
        <v>391</v>
      </c>
      <c r="I41" s="448" t="s">
        <v>390</v>
      </c>
      <c r="J41" s="462" t="s">
        <v>362</v>
      </c>
      <c r="K41" s="448" t="s">
        <v>389</v>
      </c>
      <c r="L41" s="448" t="s">
        <v>388</v>
      </c>
      <c r="M41" s="448" t="s">
        <v>359</v>
      </c>
      <c r="N41" s="448" t="s">
        <v>358</v>
      </c>
      <c r="O41" s="448" t="s">
        <v>363</v>
      </c>
      <c r="P41" s="448" t="s">
        <v>356</v>
      </c>
      <c r="Q41" s="448" t="s">
        <v>355</v>
      </c>
      <c r="R41" s="448" t="s">
        <v>354</v>
      </c>
      <c r="S41" s="448" t="s">
        <v>353</v>
      </c>
      <c r="T41" s="448" t="s">
        <v>352</v>
      </c>
      <c r="U41" s="448" t="s">
        <v>351</v>
      </c>
      <c r="V41" s="448" t="s">
        <v>350</v>
      </c>
      <c r="W41" s="448" t="s">
        <v>349</v>
      </c>
      <c r="X41" s="448" t="s">
        <v>348</v>
      </c>
      <c r="Y41" s="448" t="s">
        <v>347</v>
      </c>
      <c r="Z41" s="448" t="s">
        <v>346</v>
      </c>
      <c r="AA41" s="448" t="s">
        <v>345</v>
      </c>
      <c r="AB41" s="448" t="s">
        <v>344</v>
      </c>
      <c r="AC41" s="448" t="s">
        <v>343</v>
      </c>
      <c r="AD41" s="448" t="s">
        <v>342</v>
      </c>
      <c r="AE41" s="449" t="s">
        <v>387</v>
      </c>
    </row>
    <row r="42" spans="4:32" ht="15" thickBot="1" x14ac:dyDescent="0.35">
      <c r="E42" s="541">
        <f>SUM(F42:AD42)</f>
        <v>971498.87819624448</v>
      </c>
      <c r="F42" s="667">
        <f>'Memoria de cálculo Kiln solidos'!G111</f>
        <v>144769.57291536318</v>
      </c>
      <c r="G42" s="658">
        <f>'Memoria de cálculo Kiln solidos'!H111</f>
        <v>172905.07016631524</v>
      </c>
      <c r="H42" s="658">
        <f>'Memoria de cálculo Kiln solidos'!I111</f>
        <v>42169.625446118</v>
      </c>
      <c r="I42" s="658">
        <f>'Memoria de cálculo Kiln solidos'!J111</f>
        <v>537926.88496186968</v>
      </c>
      <c r="J42" s="658">
        <f>'Memoria de cálculo Kiln solidos'!K111</f>
        <v>37760.546156876917</v>
      </c>
      <c r="K42" s="658">
        <f>'Memoria de cálculo Kiln solidos'!L111</f>
        <v>10662.479326922774</v>
      </c>
      <c r="L42" s="658">
        <f>'Memoria de cálculo Kiln solidos'!M111</f>
        <v>4370.6559403151914</v>
      </c>
      <c r="M42" s="658">
        <f>'Memoria de cálculo Kiln solidos'!N111</f>
        <v>7972.8449021134256</v>
      </c>
      <c r="N42" s="658">
        <f>'Memoria de cálculo Kiln solidos'!O111+'Memoria de cálculo Kiln solidos'!H127</f>
        <v>6885.085187162721</v>
      </c>
      <c r="O42" s="658">
        <f>'Memoria de cálculo Kiln solidos'!P111+'Memoria de cálculo Kiln solidos'!G127</f>
        <v>284.58352106939248</v>
      </c>
      <c r="P42" s="658">
        <f>'Memoria de cálculo Kiln solidos'!Q111+'Memoria de cálculo Kiln solidos'!I127</f>
        <v>2074.7056697316998</v>
      </c>
      <c r="Q42" s="658">
        <f>'Memoria de cálculo Kiln solidos'!R111+'Memoria de cálculo Kiln solidos'!J127</f>
        <v>991.45226695143185</v>
      </c>
      <c r="R42" s="658">
        <f>'Memoria de cálculo Kiln solidos'!S111</f>
        <v>2046.0433303013972</v>
      </c>
      <c r="S42" s="658">
        <f>'Memoria de cálculo Kiln solidos'!T111+'Memoria de cálculo Kiln solidos'!K127</f>
        <v>110.16136299460352</v>
      </c>
      <c r="T42" s="658">
        <f>'Memoria de cálculo Kiln solidos'!U111+'Memoria de cálculo Kiln solidos'!L127</f>
        <v>110.16136299460352</v>
      </c>
      <c r="U42" s="658">
        <f>'Memoria de cálculo Kiln solidos'!V111+'Memoria de cálculo Kiln solidos'!M127</f>
        <v>64.260795080185403</v>
      </c>
      <c r="V42" s="658">
        <f>'Memoria de cálculo Kiln solidos'!W111+'Memoria de cálculo Kiln solidos'!N127</f>
        <v>100.98124941171992</v>
      </c>
      <c r="W42" s="658">
        <f>'Memoria de cálculo Kiln solidos'!X111+'Memoria de cálculo Kiln solidos'!O127</f>
        <v>82.621022245952645</v>
      </c>
      <c r="X42" s="658">
        <f>'Memoria de cálculo Kiln solidos'!Y111+'Memoria de cálculo Kiln solidos'!P127</f>
        <v>45.900567914418154</v>
      </c>
      <c r="Y42" s="658">
        <f>'Memoria de cálculo Kiln solidos'!Z111+'Memoria de cálculo Kiln solidos'!Q127</f>
        <v>36.720454331534512</v>
      </c>
      <c r="Z42" s="658">
        <f>'Memoria de cálculo Kiln solidos'!AA111+'Memoria de cálculo Kiln solidos'!R127</f>
        <v>27.54034074865088</v>
      </c>
      <c r="AA42" s="658">
        <f>'Memoria de cálculo Kiln solidos'!AB111+'Memoria de cálculo Kiln solidos'!S127</f>
        <v>55.080681497301761</v>
      </c>
      <c r="AB42" s="658">
        <f>'Memoria de cálculo Kiln solidos'!AC111+'Memoria de cálculo Kiln solidos'!T127</f>
        <v>18.360227165767256</v>
      </c>
      <c r="AC42" s="658">
        <f>'Memoria de cálculo Kiln solidos'!AD111+'Memoria de cálculo Kiln solidos'!U127</f>
        <v>18.360227165767256</v>
      </c>
      <c r="AD42" s="668">
        <f>'Memoria de cálculo Kiln solidos'!AE111+'Memoria de cálculo Kiln solidos'!V127</f>
        <v>9.180113582883628</v>
      </c>
      <c r="AE42" s="669">
        <f>'Memoria de cálculo Kiln solidos'!F111/365</f>
        <v>2631.7362277977968</v>
      </c>
    </row>
    <row r="43" spans="4:32" ht="15" thickBot="1" x14ac:dyDescent="0.35">
      <c r="E43" s="446" t="s">
        <v>386</v>
      </c>
      <c r="F43" s="447" t="s">
        <v>366</v>
      </c>
      <c r="G43" s="448" t="s">
        <v>365</v>
      </c>
      <c r="H43" s="448" t="s">
        <v>364</v>
      </c>
      <c r="I43" s="448" t="s">
        <v>363</v>
      </c>
      <c r="J43" s="448" t="s">
        <v>362</v>
      </c>
      <c r="K43" s="448" t="s">
        <v>361</v>
      </c>
      <c r="L43" s="448" t="s">
        <v>360</v>
      </c>
      <c r="M43" s="448" t="s">
        <v>359</v>
      </c>
      <c r="N43" s="448" t="s">
        <v>358</v>
      </c>
      <c r="O43" s="448" t="s">
        <v>357</v>
      </c>
      <c r="P43" s="448" t="s">
        <v>356</v>
      </c>
      <c r="Q43" s="448" t="s">
        <v>355</v>
      </c>
      <c r="R43" s="448" t="s">
        <v>354</v>
      </c>
      <c r="S43" s="448" t="s">
        <v>353</v>
      </c>
      <c r="T43" s="448" t="s">
        <v>352</v>
      </c>
      <c r="U43" s="448" t="s">
        <v>351</v>
      </c>
      <c r="V43" s="448" t="s">
        <v>350</v>
      </c>
      <c r="W43" s="448" t="s">
        <v>349</v>
      </c>
      <c r="X43" s="448" t="s">
        <v>348</v>
      </c>
      <c r="Y43" s="448" t="s">
        <v>347</v>
      </c>
      <c r="Z43" s="448" t="s">
        <v>346</v>
      </c>
      <c r="AA43" s="448" t="s">
        <v>345</v>
      </c>
      <c r="AB43" s="448" t="s">
        <v>344</v>
      </c>
      <c r="AC43" s="448" t="s">
        <v>343</v>
      </c>
      <c r="AD43" s="449" t="s">
        <v>342</v>
      </c>
      <c r="AE43" s="7"/>
      <c r="AF43" s="7"/>
    </row>
    <row r="44" spans="4:32" ht="15" thickBot="1" x14ac:dyDescent="0.35">
      <c r="E44" s="541">
        <f>SUM(F44:AD44)</f>
        <v>144325.25238268051</v>
      </c>
      <c r="F44" s="535">
        <f>'Memoria de cálculo Kiln solidos'!G39*'Memoria de cálculo Kiln solidos'!G107</f>
        <v>38555.099222668236</v>
      </c>
      <c r="G44" s="536">
        <f>'Memoria de cálculo Kiln solidos'!H39*'Memoria de cálculo Kiln solidos'!H107</f>
        <v>7523.6493164509629</v>
      </c>
      <c r="H44" s="536">
        <f>'Memoria de cálculo Kiln solidos'!I39*'Memoria de cálculo Kiln solidos'!I107</f>
        <v>20217.617051178455</v>
      </c>
      <c r="I44" s="536">
        <f>'Memoria de cálculo Kiln solidos'!J39*'Memoria de cálculo Kiln solidos'!O105</f>
        <v>116.84620538999157</v>
      </c>
      <c r="J44" s="536">
        <f>'Memoria de cálculo Kiln solidos'!K39*'Memoria de cálculo Kiln solidos'!J107</f>
        <v>68202.497842327808</v>
      </c>
      <c r="K44" s="536">
        <f>'Memoria de cálculo Kiln solidos'!L58*'Memoria de cálculo Kiln solidos'!$O$105</f>
        <v>1911.0008429911525</v>
      </c>
      <c r="L44" s="536">
        <f>'Memoria de cálculo Kiln solidos'!M58*'Memoria de cálculo Kiln solidos'!$O$105</f>
        <v>750.07725395510715</v>
      </c>
      <c r="M44" s="536">
        <f>'Memoria de cálculo Kiln solidos'!N58*'Memoria de cálculo Kiln solidos'!$O$105</f>
        <v>1986.3854916298562</v>
      </c>
      <c r="N44" s="536">
        <f>'Memoria de cálculo Kiln solidos'!O58*'Memoria de cálculo Kiln solidos'!$O$105</f>
        <v>2826.9243239514085</v>
      </c>
      <c r="O44" s="536">
        <f>'Memoria de cálculo Kiln solidos'!P58*'Memoria de cálculo Kiln solidos'!$O$105</f>
        <v>0</v>
      </c>
      <c r="P44" s="536">
        <f>'Memoria de cálculo Kiln solidos'!Q58*'Memoria de cálculo Kiln solidos'!$O$105</f>
        <v>851.84652961735787</v>
      </c>
      <c r="Q44" s="536">
        <f>'Memoria de cálculo Kiln solidos'!R58*'Memoria de cálculo Kiln solidos'!$O$105</f>
        <v>407.07710264900288</v>
      </c>
      <c r="R44" s="536">
        <f>'Memoria de cálculo Kiln solidos'!S58*'Memoria de cálculo Kiln solidos'!$O$105</f>
        <v>697.30799990801415</v>
      </c>
      <c r="S44" s="536">
        <f>'Memoria de cálculo Kiln solidos'!T58*'Memoria de cálculo Kiln solidos'!$O$105</f>
        <v>45.230789183222534</v>
      </c>
      <c r="T44" s="536">
        <f>'Memoria de cálculo Kiln solidos'!U58*'Memoria de cálculo Kiln solidos'!$O$105</f>
        <v>45.230789183222534</v>
      </c>
      <c r="U44" s="536">
        <f>'Memoria de cálculo Kiln solidos'!V58*'Memoria de cálculo Kiln solidos'!$O$105</f>
        <v>26.384627023546482</v>
      </c>
      <c r="V44" s="536">
        <f>'Memoria de cálculo Kiln solidos'!W58*'Memoria de cálculo Kiln solidos'!$O$105</f>
        <v>41.461556751287333</v>
      </c>
      <c r="W44" s="536">
        <f>'Memoria de cálculo Kiln solidos'!X58*'Memoria de cálculo Kiln solidos'!$O$105</f>
        <v>33.923091887416902</v>
      </c>
      <c r="X44" s="536">
        <f>'Memoria de cálculo Kiln solidos'!Y58*'Memoria de cálculo Kiln solidos'!$O$105</f>
        <v>18.846162159676062</v>
      </c>
      <c r="Y44" s="536">
        <f>'Memoria de cálculo Kiln solidos'!Z58*'Memoria de cálculo Kiln solidos'!$O$105</f>
        <v>15.076929727740847</v>
      </c>
      <c r="Z44" s="536">
        <f>'Memoria de cálculo Kiln solidos'!AA58*'Memoria de cálculo Kiln solidos'!$O$105</f>
        <v>11.307697295805633</v>
      </c>
      <c r="AA44" s="536">
        <f>'Memoria de cálculo Kiln solidos'!AB58*'Memoria de cálculo Kiln solidos'!$O$105</f>
        <v>22.615394591611267</v>
      </c>
      <c r="AB44" s="536">
        <f>'Memoria de cálculo Kiln solidos'!AC58*'Memoria de cálculo Kiln solidos'!$O$105</f>
        <v>7.5384648638704235</v>
      </c>
      <c r="AC44" s="536">
        <f>'Memoria de cálculo Kiln solidos'!AD58*'Memoria de cálculo Kiln solidos'!$O$105</f>
        <v>7.5384648638704235</v>
      </c>
      <c r="AD44" s="540">
        <f>'Memoria de cálculo Kiln solidos'!AE58*'Memoria de cálculo Kiln solidos'!$O$105</f>
        <v>3.7692324319352117</v>
      </c>
      <c r="AE44" s="7"/>
      <c r="AF44" s="7"/>
    </row>
    <row r="45" spans="4:32" ht="15" thickBot="1" x14ac:dyDescent="0.35">
      <c r="E45" s="439" t="s">
        <v>385</v>
      </c>
      <c r="F45" s="7"/>
      <c r="G45" s="7"/>
      <c r="H45" s="7"/>
      <c r="I45" s="7"/>
      <c r="J45" s="7"/>
      <c r="K45" s="7"/>
      <c r="L45" s="7"/>
      <c r="M45" s="7"/>
      <c r="N45" s="7"/>
      <c r="O45" s="7"/>
      <c r="P45" s="7"/>
      <c r="Q45" s="7"/>
      <c r="R45" s="7"/>
      <c r="S45" s="7"/>
      <c r="T45" s="7"/>
      <c r="U45" s="7"/>
      <c r="V45" s="7"/>
      <c r="W45" s="7"/>
      <c r="X45" s="7"/>
      <c r="Y45" s="7"/>
      <c r="Z45" s="7"/>
      <c r="AA45" s="7"/>
      <c r="AB45" s="7"/>
      <c r="AC45" s="7"/>
      <c r="AD45" s="7"/>
      <c r="AE45" s="7"/>
      <c r="AF45" s="7"/>
    </row>
    <row r="46" spans="4:32" ht="15" thickBot="1" x14ac:dyDescent="0.35">
      <c r="E46" s="541">
        <f>'Memoria de cálculo Kiln solidos'!Q135</f>
        <v>17283.391915381013</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row>
    <row r="47" spans="4:32" ht="15" thickBot="1" x14ac:dyDescent="0.35">
      <c r="E47" s="432" t="s">
        <v>384</v>
      </c>
      <c r="F47" s="432" t="s">
        <v>383</v>
      </c>
      <c r="G47" s="7"/>
      <c r="H47" s="7"/>
      <c r="I47" s="7"/>
      <c r="J47" s="7"/>
      <c r="K47" s="7"/>
      <c r="L47" s="7"/>
      <c r="M47" s="7"/>
      <c r="N47" s="7"/>
      <c r="O47" s="7"/>
      <c r="P47" s="7"/>
      <c r="Q47" s="7"/>
      <c r="R47" s="7"/>
      <c r="S47" s="7"/>
      <c r="T47" s="7"/>
      <c r="U47" s="7"/>
      <c r="V47" s="7"/>
      <c r="W47" s="7"/>
      <c r="X47" s="7"/>
      <c r="Y47" s="7"/>
      <c r="Z47" s="7"/>
      <c r="AA47" s="7"/>
      <c r="AB47" s="7"/>
      <c r="AC47" s="7"/>
      <c r="AD47" s="7"/>
      <c r="AE47" s="7"/>
      <c r="AF47" s="7"/>
    </row>
    <row r="48" spans="4:32" ht="15" thickBot="1" x14ac:dyDescent="0.35">
      <c r="D48" s="195"/>
      <c r="E48" s="445" t="s">
        <v>382</v>
      </c>
      <c r="F48" s="436" t="s">
        <v>272</v>
      </c>
      <c r="G48" s="7"/>
      <c r="H48" s="7"/>
      <c r="I48" s="7"/>
      <c r="J48" s="7"/>
      <c r="K48" s="7"/>
      <c r="L48" s="7"/>
      <c r="M48" s="7"/>
      <c r="N48" s="7"/>
      <c r="O48" s="7"/>
      <c r="P48" s="7"/>
      <c r="Q48" s="7"/>
      <c r="R48" s="7"/>
      <c r="S48" s="7"/>
      <c r="T48" s="7"/>
      <c r="U48" s="7"/>
      <c r="V48" s="7"/>
      <c r="W48" s="7"/>
      <c r="X48" s="7"/>
      <c r="Y48" s="7"/>
      <c r="Z48" s="7"/>
      <c r="AA48" s="7"/>
      <c r="AB48" s="7"/>
      <c r="AC48" s="7"/>
      <c r="AD48" s="7"/>
      <c r="AE48" s="7"/>
      <c r="AF48" s="7"/>
    </row>
    <row r="49" spans="4:32" ht="15" thickBot="1" x14ac:dyDescent="0.35">
      <c r="E49" s="541">
        <f>F49</f>
        <v>555318.61702221108</v>
      </c>
      <c r="F49" s="541">
        <f>'Memoria de cálculo Kiln solidos'!I55</f>
        <v>555318.61702221108</v>
      </c>
      <c r="G49" s="7"/>
      <c r="H49" s="7"/>
      <c r="I49" s="7"/>
      <c r="J49" s="7"/>
      <c r="K49" s="7"/>
      <c r="L49" s="7"/>
      <c r="M49" s="7"/>
      <c r="N49" s="7"/>
      <c r="O49" s="7"/>
      <c r="P49" s="7"/>
      <c r="Q49" s="7"/>
      <c r="R49" s="7"/>
      <c r="S49" s="7"/>
      <c r="T49" s="7"/>
      <c r="U49" s="7"/>
      <c r="V49" s="7"/>
      <c r="W49" s="7"/>
      <c r="X49" s="7"/>
      <c r="Y49" s="7"/>
      <c r="Z49" s="7"/>
      <c r="AA49" s="7"/>
      <c r="AB49" s="7"/>
      <c r="AC49" s="7"/>
      <c r="AD49" s="7"/>
      <c r="AE49" s="7"/>
      <c r="AF49" s="7"/>
    </row>
    <row r="50" spans="4:32" ht="15" thickBot="1" x14ac:dyDescent="0.35">
      <c r="D50" s="195"/>
      <c r="E50" s="450" t="s">
        <v>381</v>
      </c>
      <c r="F50" s="7"/>
      <c r="G50" s="7"/>
      <c r="H50" s="7"/>
      <c r="I50" s="7"/>
      <c r="J50" s="7"/>
      <c r="K50" s="7"/>
      <c r="L50" s="7"/>
      <c r="M50" s="7"/>
      <c r="N50" s="7"/>
      <c r="O50" s="7"/>
      <c r="P50" s="7"/>
      <c r="Q50" s="7"/>
      <c r="R50" s="7"/>
      <c r="S50" s="7"/>
      <c r="T50" s="7"/>
      <c r="U50" s="7"/>
      <c r="V50" s="7"/>
      <c r="W50" s="7"/>
      <c r="X50" s="7"/>
      <c r="Y50" s="7"/>
      <c r="Z50" s="7"/>
      <c r="AA50" s="7"/>
      <c r="AB50" s="7"/>
      <c r="AC50" s="7"/>
      <c r="AD50" s="7"/>
      <c r="AE50" s="7"/>
      <c r="AF50" s="7"/>
    </row>
    <row r="51" spans="4:32" ht="15" thickBot="1" x14ac:dyDescent="0.35">
      <c r="E51" s="541">
        <f>'Memoria de cálculo Kiln solidos'!AF36</f>
        <v>337092.55704895686</v>
      </c>
      <c r="F51" s="7"/>
      <c r="G51" s="7"/>
      <c r="H51" s="7"/>
      <c r="I51" s="7"/>
      <c r="J51" s="7"/>
      <c r="K51" s="7"/>
      <c r="L51" s="7"/>
      <c r="M51" s="7"/>
      <c r="N51" s="7"/>
      <c r="O51" s="7"/>
      <c r="P51" s="7"/>
      <c r="Q51" s="7"/>
      <c r="R51" s="7"/>
      <c r="S51" s="7"/>
      <c r="T51" s="7"/>
      <c r="U51" s="7"/>
      <c r="V51" s="7"/>
      <c r="W51" s="7"/>
      <c r="X51" s="7"/>
      <c r="Y51" s="7"/>
      <c r="Z51" s="7"/>
      <c r="AA51" s="7"/>
      <c r="AB51" s="7"/>
      <c r="AC51" s="7"/>
      <c r="AD51" s="7"/>
      <c r="AE51" s="7"/>
      <c r="AF51" s="7"/>
    </row>
    <row r="52" spans="4:32" ht="15" thickBot="1" x14ac:dyDescent="0.35">
      <c r="E52" s="77" t="s">
        <v>380</v>
      </c>
      <c r="F52" s="447" t="s">
        <v>366</v>
      </c>
      <c r="G52" s="448" t="s">
        <v>365</v>
      </c>
      <c r="H52" s="448" t="s">
        <v>364</v>
      </c>
      <c r="I52" s="448" t="s">
        <v>363</v>
      </c>
      <c r="J52" s="448" t="s">
        <v>362</v>
      </c>
      <c r="K52" s="448" t="s">
        <v>361</v>
      </c>
      <c r="L52" s="448" t="s">
        <v>360</v>
      </c>
      <c r="M52" s="448" t="s">
        <v>359</v>
      </c>
      <c r="N52" s="448" t="s">
        <v>358</v>
      </c>
      <c r="O52" s="448" t="s">
        <v>357</v>
      </c>
      <c r="P52" s="448" t="s">
        <v>356</v>
      </c>
      <c r="Q52" s="448" t="s">
        <v>355</v>
      </c>
      <c r="R52" s="448" t="s">
        <v>354</v>
      </c>
      <c r="S52" s="448" t="s">
        <v>353</v>
      </c>
      <c r="T52" s="448" t="s">
        <v>352</v>
      </c>
      <c r="U52" s="448" t="s">
        <v>351</v>
      </c>
      <c r="V52" s="448" t="s">
        <v>350</v>
      </c>
      <c r="W52" s="448" t="s">
        <v>349</v>
      </c>
      <c r="X52" s="448" t="s">
        <v>348</v>
      </c>
      <c r="Y52" s="448" t="s">
        <v>347</v>
      </c>
      <c r="Z52" s="448" t="s">
        <v>346</v>
      </c>
      <c r="AA52" s="448" t="s">
        <v>345</v>
      </c>
      <c r="AB52" s="448" t="s">
        <v>344</v>
      </c>
      <c r="AC52" s="448" t="s">
        <v>343</v>
      </c>
      <c r="AD52" s="449" t="s">
        <v>342</v>
      </c>
      <c r="AE52" s="7"/>
      <c r="AF52" s="7"/>
    </row>
    <row r="53" spans="4:32" ht="15" thickBot="1" x14ac:dyDescent="0.35">
      <c r="E53" s="531">
        <f>'Memoria de cálculo Kiln solidos'!F132</f>
        <v>622832.40831568965</v>
      </c>
      <c r="F53" s="532">
        <f>'Memoria de cálculo Kiln solidos'!G132</f>
        <v>74505.151004035695</v>
      </c>
      <c r="G53" s="533">
        <f>'Memoria de cálculo Kiln solidos'!H132</f>
        <v>12728.008199387925</v>
      </c>
      <c r="H53" s="533">
        <f>'Memoria de cálculo Kiln solidos'!I132</f>
        <v>144248.38232043327</v>
      </c>
      <c r="I53" s="533">
        <f>'Memoria de cálculo Kiln solidos'!J132</f>
        <v>414.20165572276011</v>
      </c>
      <c r="J53" s="533">
        <f>'Memoria de cálculo Kiln solidos'!K132</f>
        <v>368552.46611904557</v>
      </c>
      <c r="K53" s="533">
        <f>'Memoria de cálculo Kiln solidos'!L132</f>
        <v>766.0395322263048</v>
      </c>
      <c r="L53" s="533">
        <f>'Memoria de cálculo Kiln solidos'!M132</f>
        <v>115.09406554411089</v>
      </c>
      <c r="M53" s="533">
        <f>'Memoria de cálculo Kiln solidos'!N132</f>
        <v>3906.5031033531668</v>
      </c>
      <c r="N53" s="533">
        <f>'Memoria de cálculo Kiln solidos'!O132</f>
        <v>10021.007799744199</v>
      </c>
      <c r="O53" s="533">
        <f>'Memoria de cálculo Kiln solidos'!P132</f>
        <v>0</v>
      </c>
      <c r="P53" s="533">
        <f>'Memoria de cálculo Kiln solidos'!Q132</f>
        <v>3019.6636836562516</v>
      </c>
      <c r="Q53" s="533">
        <f>'Memoria de cálculo Kiln solidos'!R132</f>
        <v>1443.0251231631646</v>
      </c>
      <c r="R53" s="533">
        <f>'Memoria de cálculo Kiln solidos'!S132</f>
        <v>2124.1262731356428</v>
      </c>
      <c r="S53" s="533">
        <f>'Memoria de cálculo Kiln solidos'!T132</f>
        <v>160.33612479590715</v>
      </c>
      <c r="T53" s="533">
        <f>'Memoria de cálculo Kiln solidos'!U132</f>
        <v>160.33612479590715</v>
      </c>
      <c r="U53" s="533">
        <f>'Memoria de cálculo Kiln solidos'!V132</f>
        <v>93.529406130945858</v>
      </c>
      <c r="V53" s="533">
        <f>'Memoria de cálculo Kiln solidos'!W132</f>
        <v>146.9747810629149</v>
      </c>
      <c r="W53" s="533">
        <f>'Memoria de cálculo Kiln solidos'!X132</f>
        <v>120.25209359693037</v>
      </c>
      <c r="X53" s="533">
        <f>'Memoria de cálculo Kiln solidos'!Y132</f>
        <v>66.806718664961323</v>
      </c>
      <c r="Y53" s="533">
        <f>'Memoria de cálculo Kiln solidos'!Z132</f>
        <v>53.445374931969056</v>
      </c>
      <c r="Z53" s="533">
        <f>'Memoria de cálculo Kiln solidos'!AA132</f>
        <v>40.084031198976788</v>
      </c>
      <c r="AA53" s="533">
        <f>'Memoria de cálculo Kiln solidos'!AB132</f>
        <v>80.168062397953577</v>
      </c>
      <c r="AB53" s="533">
        <f>'Memoria de cálculo Kiln solidos'!AC132</f>
        <v>26.722687465984528</v>
      </c>
      <c r="AC53" s="533">
        <f>'Memoria de cálculo Kiln solidos'!AD132</f>
        <v>26.722687465984528</v>
      </c>
      <c r="AD53" s="530">
        <f>'Memoria de cálculo Kiln solidos'!AE132</f>
        <v>13.361343732992264</v>
      </c>
      <c r="AE53" s="7"/>
      <c r="AF53" s="7"/>
    </row>
    <row r="54" spans="4:32" ht="15" thickBot="1" x14ac:dyDescent="0.35">
      <c r="E54" s="445" t="s">
        <v>379</v>
      </c>
      <c r="F54" s="7"/>
      <c r="G54" s="7"/>
      <c r="H54" s="7"/>
      <c r="I54" s="7"/>
      <c r="J54" s="7"/>
      <c r="K54" s="7"/>
      <c r="L54" s="7"/>
      <c r="M54" s="7"/>
      <c r="N54" s="7"/>
      <c r="O54" s="7"/>
      <c r="Q54" s="7"/>
      <c r="R54" s="7"/>
      <c r="S54" s="7"/>
      <c r="T54" s="7"/>
      <c r="U54" s="7"/>
      <c r="V54" s="7"/>
      <c r="W54" s="7"/>
      <c r="X54" s="7"/>
      <c r="Y54" s="7"/>
      <c r="Z54" s="7"/>
      <c r="AA54" s="7"/>
      <c r="AB54" s="7"/>
      <c r="AC54" s="7"/>
      <c r="AD54" s="7"/>
      <c r="AE54" s="7"/>
      <c r="AF54" s="7"/>
    </row>
    <row r="55" spans="4:32" ht="15" thickBot="1" x14ac:dyDescent="0.35">
      <c r="E55" s="444" t="s">
        <v>384</v>
      </c>
      <c r="F55" s="447" t="s">
        <v>377</v>
      </c>
      <c r="G55" s="448" t="s">
        <v>274</v>
      </c>
      <c r="H55" s="448" t="s">
        <v>376</v>
      </c>
      <c r="I55" s="448" t="s">
        <v>271</v>
      </c>
      <c r="J55" s="448" t="s">
        <v>275</v>
      </c>
      <c r="K55" s="448" t="s">
        <v>375</v>
      </c>
      <c r="L55" s="448" t="s">
        <v>272</v>
      </c>
      <c r="M55" s="448" t="s">
        <v>374</v>
      </c>
      <c r="N55" s="448" t="s">
        <v>373</v>
      </c>
      <c r="O55" s="449" t="s">
        <v>372</v>
      </c>
      <c r="P55" s="7"/>
      <c r="Q55" s="7"/>
      <c r="R55" s="7"/>
      <c r="S55" s="7"/>
      <c r="T55" s="7"/>
      <c r="U55" s="7"/>
      <c r="V55" s="7"/>
      <c r="W55" s="7"/>
      <c r="X55" s="7"/>
      <c r="Y55" s="7"/>
      <c r="Z55" s="7"/>
      <c r="AA55" s="7"/>
      <c r="AB55" s="7"/>
      <c r="AC55" s="7"/>
      <c r="AD55" s="7"/>
      <c r="AE55" s="7"/>
      <c r="AF55" s="7"/>
    </row>
    <row r="56" spans="4:32" ht="15" thickBot="1" x14ac:dyDescent="0.35">
      <c r="E56" s="534">
        <f>'Memoria de cálculo Kiln solidos'!F135</f>
        <v>2653312.0085007427</v>
      </c>
      <c r="F56" s="532">
        <f>'Memoria de cálculo Kiln solidos'!G135</f>
        <v>36804.896287223761</v>
      </c>
      <c r="G56" s="533">
        <f>'Memoria de cálculo Kiln solidos'!H135</f>
        <v>213916.09304690163</v>
      </c>
      <c r="H56" s="533">
        <f>'Memoria de cálculo Kiln solidos'!I135</f>
        <v>1966.6399836117807</v>
      </c>
      <c r="I56" s="533">
        <f>'Memoria de cálculo Kiln solidos'!J135</f>
        <v>46269.233124584345</v>
      </c>
      <c r="J56" s="533">
        <f>'Memoria de cálculo Kiln solidos'!K135</f>
        <v>1940236.0148069309</v>
      </c>
      <c r="K56" s="533">
        <f>'Memoria de cálculo Kiln solidos'!L135</f>
        <v>0</v>
      </c>
      <c r="L56" s="533">
        <f>'Memoria de cálculo Kiln solidos'!M135</f>
        <v>377309.07177129143</v>
      </c>
      <c r="M56" s="533">
        <f>'Memoria de cálculo Kiln solidos'!N135</f>
        <v>2242.6708221818772</v>
      </c>
      <c r="N56" s="533">
        <f>'Memoria de cálculo Kiln solidos'!O135</f>
        <v>29881.396145155151</v>
      </c>
      <c r="O56" s="530">
        <f>'Memoria de cálculo Kiln solidos'!P135</f>
        <v>4685.9925128616105</v>
      </c>
      <c r="P56" s="7"/>
      <c r="Q56" s="7"/>
      <c r="R56" s="7"/>
      <c r="S56" s="7"/>
      <c r="T56" s="7"/>
      <c r="U56" s="7"/>
      <c r="V56" s="7"/>
      <c r="W56" s="7"/>
      <c r="X56" s="7"/>
      <c r="Y56" s="7"/>
      <c r="Z56" s="7"/>
      <c r="AA56" s="7"/>
      <c r="AB56" s="7"/>
      <c r="AC56" s="7"/>
      <c r="AD56" s="7"/>
      <c r="AE56" s="7"/>
      <c r="AF56" s="7"/>
    </row>
    <row r="57" spans="4:32" ht="15" thickBot="1" x14ac:dyDescent="0.35">
      <c r="E57" s="128"/>
      <c r="P57" s="7"/>
      <c r="Q57" s="7"/>
      <c r="R57" s="7"/>
      <c r="S57" s="7"/>
      <c r="T57" s="7"/>
      <c r="U57" s="7"/>
      <c r="V57" s="7"/>
      <c r="W57" s="7"/>
      <c r="X57" s="7"/>
      <c r="Y57" s="7"/>
      <c r="Z57" s="7"/>
      <c r="AA57" s="7"/>
      <c r="AB57" s="7"/>
      <c r="AC57" s="7"/>
      <c r="AD57" s="7"/>
      <c r="AE57" s="7"/>
      <c r="AF57" s="7"/>
    </row>
    <row r="58" spans="4:32" ht="15" thickBot="1" x14ac:dyDescent="0.35">
      <c r="E58" s="438" t="s">
        <v>371</v>
      </c>
      <c r="F58" s="7"/>
      <c r="G58" s="7"/>
      <c r="P58" s="7"/>
      <c r="Q58" s="7"/>
      <c r="R58" s="7"/>
      <c r="S58" s="7"/>
      <c r="T58" s="7"/>
      <c r="U58" s="7"/>
      <c r="V58" s="7"/>
      <c r="W58" s="7"/>
      <c r="X58" s="7"/>
      <c r="Y58" s="7"/>
      <c r="Z58" s="7"/>
      <c r="AA58" s="7"/>
      <c r="AB58" s="7"/>
      <c r="AC58" s="7"/>
      <c r="AD58" s="7"/>
    </row>
    <row r="59" spans="4:32" ht="15" thickBot="1" x14ac:dyDescent="0.35">
      <c r="E59" s="445" t="s">
        <v>370</v>
      </c>
      <c r="F59" s="445" t="s">
        <v>87</v>
      </c>
      <c r="G59" s="445" t="s">
        <v>369</v>
      </c>
    </row>
    <row r="60" spans="4:32" ht="15" thickBot="1" x14ac:dyDescent="0.35">
      <c r="E60" s="670">
        <f>SUM(E26,E28,E30,E33,E35,E37)</f>
        <v>5301654.0997834569</v>
      </c>
      <c r="F60" s="541">
        <f>SUM(E42,E44,E46,E49,E51,E53,E56)</f>
        <v>5301663.1133819064</v>
      </c>
      <c r="G60" s="541">
        <f>ABS((E60-F60)/E60*100)</f>
        <v>1.7001483461352888E-4</v>
      </c>
    </row>
    <row r="61" spans="4:32" ht="15" thickBot="1" x14ac:dyDescent="0.35"/>
    <row r="62" spans="4:32" ht="15" thickBot="1" x14ac:dyDescent="0.35">
      <c r="E62" s="429" t="s">
        <v>93</v>
      </c>
      <c r="F62" s="7"/>
      <c r="G62" s="7"/>
      <c r="H62" s="7"/>
      <c r="I62" s="7"/>
      <c r="J62" s="7"/>
      <c r="K62" s="7"/>
      <c r="L62" s="7"/>
      <c r="M62" s="7"/>
      <c r="N62" s="7"/>
      <c r="O62" s="7"/>
      <c r="P62" s="7"/>
      <c r="Q62" s="7"/>
      <c r="R62" s="7"/>
      <c r="S62" s="7"/>
      <c r="T62" s="7"/>
      <c r="U62" s="7"/>
      <c r="V62" s="7"/>
      <c r="W62" s="7"/>
      <c r="X62" s="7"/>
      <c r="Y62" s="7"/>
      <c r="Z62" s="7"/>
      <c r="AA62" s="7"/>
      <c r="AB62" s="7"/>
      <c r="AC62" s="7"/>
      <c r="AD62" s="7"/>
      <c r="AE62" s="7"/>
      <c r="AF62" s="7"/>
    </row>
    <row r="63" spans="4:32" ht="15" thickBot="1" x14ac:dyDescent="0.35">
      <c r="E63" s="446" t="s">
        <v>368</v>
      </c>
      <c r="F63" s="445" t="s">
        <v>330</v>
      </c>
      <c r="G63" s="7"/>
      <c r="H63" s="7"/>
      <c r="I63" s="7"/>
      <c r="J63" s="7"/>
      <c r="K63" s="7"/>
      <c r="L63" s="7"/>
      <c r="M63" s="7"/>
      <c r="N63" s="7"/>
      <c r="O63" s="7"/>
      <c r="P63" s="7"/>
      <c r="Q63" s="7"/>
      <c r="R63" s="7"/>
      <c r="S63" s="7"/>
      <c r="T63" s="7"/>
      <c r="U63" s="7"/>
      <c r="V63" s="7"/>
      <c r="W63" s="7"/>
      <c r="X63" s="7"/>
      <c r="Y63" s="7"/>
      <c r="Z63" s="7"/>
      <c r="AA63" s="7"/>
      <c r="AB63" s="7"/>
      <c r="AC63" s="7"/>
      <c r="AD63" s="7"/>
      <c r="AE63" s="7"/>
      <c r="AF63" s="7"/>
    </row>
    <row r="64" spans="4:32" ht="15" thickBot="1" x14ac:dyDescent="0.35">
      <c r="E64" s="442" t="s">
        <v>367</v>
      </c>
      <c r="F64" s="447" t="s">
        <v>366</v>
      </c>
      <c r="G64" s="448" t="s">
        <v>365</v>
      </c>
      <c r="H64" s="448" t="s">
        <v>364</v>
      </c>
      <c r="I64" s="448" t="s">
        <v>363</v>
      </c>
      <c r="J64" s="448" t="s">
        <v>362</v>
      </c>
      <c r="K64" s="448" t="s">
        <v>361</v>
      </c>
      <c r="L64" s="448" t="s">
        <v>360</v>
      </c>
      <c r="M64" s="448" t="s">
        <v>359</v>
      </c>
      <c r="N64" s="448" t="s">
        <v>358</v>
      </c>
      <c r="O64" s="448" t="s">
        <v>357</v>
      </c>
      <c r="P64" s="448" t="s">
        <v>356</v>
      </c>
      <c r="Q64" s="448" t="s">
        <v>355</v>
      </c>
      <c r="R64" s="448" t="s">
        <v>354</v>
      </c>
      <c r="S64" s="448" t="s">
        <v>353</v>
      </c>
      <c r="T64" s="448" t="s">
        <v>352</v>
      </c>
      <c r="U64" s="448" t="s">
        <v>351</v>
      </c>
      <c r="V64" s="448" t="s">
        <v>350</v>
      </c>
      <c r="W64" s="448" t="s">
        <v>349</v>
      </c>
      <c r="X64" s="448" t="s">
        <v>348</v>
      </c>
      <c r="Y64" s="448" t="s">
        <v>347</v>
      </c>
      <c r="Z64" s="448" t="s">
        <v>346</v>
      </c>
      <c r="AA64" s="448" t="s">
        <v>345</v>
      </c>
      <c r="AB64" s="448" t="s">
        <v>344</v>
      </c>
      <c r="AC64" s="448" t="s">
        <v>343</v>
      </c>
      <c r="AD64" s="448" t="s">
        <v>342</v>
      </c>
      <c r="AE64" s="449" t="s">
        <v>341</v>
      </c>
      <c r="AF64" s="7"/>
    </row>
    <row r="65" spans="5:32" x14ac:dyDescent="0.3">
      <c r="E65" s="79" t="s">
        <v>86</v>
      </c>
      <c r="F65" s="671">
        <v>19.079999999999998</v>
      </c>
      <c r="G65" s="672">
        <v>2.59</v>
      </c>
      <c r="H65" s="672">
        <v>68.849999999999994</v>
      </c>
      <c r="I65" s="672">
        <v>0.31</v>
      </c>
      <c r="J65" s="672">
        <v>2.0699999999999998</v>
      </c>
      <c r="K65" s="672">
        <v>0.95</v>
      </c>
      <c r="L65" s="672">
        <v>0.75</v>
      </c>
      <c r="M65" s="672">
        <v>0.55000000000000004</v>
      </c>
      <c r="N65" s="672"/>
      <c r="O65" s="672"/>
      <c r="P65" s="672">
        <v>2.2599999999999998</v>
      </c>
      <c r="Q65" s="672">
        <v>1.08</v>
      </c>
      <c r="R65" s="672">
        <v>0.73</v>
      </c>
      <c r="S65" s="672">
        <v>0.12</v>
      </c>
      <c r="T65" s="672">
        <v>0.12</v>
      </c>
      <c r="U65" s="672">
        <v>7.0000000000000007E-2</v>
      </c>
      <c r="V65" s="672">
        <v>0.11</v>
      </c>
      <c r="W65" s="672">
        <v>0.09</v>
      </c>
      <c r="X65" s="672">
        <v>0.05</v>
      </c>
      <c r="Y65" s="672">
        <v>0.04</v>
      </c>
      <c r="Z65" s="672">
        <v>0.03</v>
      </c>
      <c r="AA65" s="672">
        <v>0.06</v>
      </c>
      <c r="AB65" s="672">
        <v>0.02</v>
      </c>
      <c r="AC65" s="672">
        <v>0.02</v>
      </c>
      <c r="AD65" s="672">
        <v>0.01</v>
      </c>
      <c r="AE65" s="673">
        <f>100-SUM(F65:AD65)</f>
        <v>3.9999999999992042E-2</v>
      </c>
      <c r="AF65" s="7"/>
    </row>
    <row r="66" spans="5:32" x14ac:dyDescent="0.3">
      <c r="E66" s="57" t="s">
        <v>340</v>
      </c>
      <c r="F66" s="662">
        <v>1.5</v>
      </c>
      <c r="G66" s="663">
        <v>0.5</v>
      </c>
      <c r="H66" s="663">
        <v>0.5</v>
      </c>
      <c r="I66" s="663">
        <v>0</v>
      </c>
      <c r="J66" s="663">
        <v>0</v>
      </c>
      <c r="K66" s="663">
        <v>0</v>
      </c>
      <c r="L66" s="663"/>
      <c r="M66" s="663"/>
      <c r="N66" s="663">
        <v>1.5</v>
      </c>
      <c r="O66" s="663">
        <v>96</v>
      </c>
      <c r="P66" s="663"/>
      <c r="Q66" s="663"/>
      <c r="R66" s="663"/>
      <c r="S66" s="663"/>
      <c r="T66" s="663"/>
      <c r="U66" s="663"/>
      <c r="V66" s="663"/>
      <c r="W66" s="663"/>
      <c r="X66" s="663"/>
      <c r="Y66" s="663"/>
      <c r="Z66" s="663"/>
      <c r="AA66" s="663"/>
      <c r="AB66" s="663"/>
      <c r="AC66" s="663"/>
      <c r="AD66" s="663"/>
      <c r="AE66" s="664">
        <f>100-SUM(F66:AD66)</f>
        <v>0</v>
      </c>
      <c r="AF66" s="7"/>
    </row>
    <row r="67" spans="5:32" ht="15" thickBot="1" x14ac:dyDescent="0.35">
      <c r="E67" s="56" t="s">
        <v>339</v>
      </c>
      <c r="F67" s="543">
        <v>23.28</v>
      </c>
      <c r="G67" s="544">
        <v>5.05</v>
      </c>
      <c r="H67" s="544">
        <v>2.31</v>
      </c>
      <c r="I67" s="544">
        <v>0</v>
      </c>
      <c r="J67" s="544">
        <v>34.54</v>
      </c>
      <c r="K67" s="544">
        <v>1.03</v>
      </c>
      <c r="L67" s="544">
        <v>0.31</v>
      </c>
      <c r="M67" s="544">
        <v>1.18</v>
      </c>
      <c r="N67" s="544"/>
      <c r="O67" s="544"/>
      <c r="P67" s="544"/>
      <c r="Q67" s="544"/>
      <c r="R67" s="674">
        <v>0.28000000000000003</v>
      </c>
      <c r="S67" s="544"/>
      <c r="T67" s="544"/>
      <c r="U67" s="544"/>
      <c r="V67" s="544"/>
      <c r="W67" s="544"/>
      <c r="X67" s="544"/>
      <c r="Y67" s="544"/>
      <c r="Z67" s="544"/>
      <c r="AA67" s="544"/>
      <c r="AB67" s="544"/>
      <c r="AC67" s="544"/>
      <c r="AD67" s="544"/>
      <c r="AE67" s="675">
        <f>100-SUM(M67:AD67)</f>
        <v>98.54</v>
      </c>
      <c r="AF67" s="7"/>
    </row>
    <row r="69" spans="5:32" ht="15" thickBot="1" x14ac:dyDescent="0.35"/>
    <row r="70" spans="5:32" x14ac:dyDescent="0.3">
      <c r="E70" s="61" t="s">
        <v>214</v>
      </c>
      <c r="F70" s="7"/>
      <c r="G70" s="7"/>
      <c r="H70" s="7"/>
    </row>
    <row r="71" spans="5:32" ht="15" thickBot="1" x14ac:dyDescent="0.35">
      <c r="E71" s="70" t="s">
        <v>338</v>
      </c>
      <c r="F71" s="7"/>
      <c r="G71" s="7"/>
      <c r="H71" s="7"/>
    </row>
    <row r="72" spans="5:32" ht="15" thickBot="1" x14ac:dyDescent="0.35">
      <c r="E72" s="445" t="s">
        <v>337</v>
      </c>
      <c r="F72" s="7"/>
      <c r="G72" s="7"/>
      <c r="H72" s="7"/>
    </row>
    <row r="73" spans="5:32" ht="15" thickBot="1" x14ac:dyDescent="0.35">
      <c r="E73" s="229">
        <f>'Memoria de cálculo Kiln solidos'!P329*'Memoria de cálculo Kiln solidos'!F253</f>
        <v>24.61670969298919</v>
      </c>
      <c r="F73" s="7"/>
      <c r="G73" s="7"/>
      <c r="H73" s="7"/>
    </row>
    <row r="74" spans="5:32" ht="15" thickBot="1" x14ac:dyDescent="0.35">
      <c r="E74" s="445" t="s">
        <v>914</v>
      </c>
      <c r="F74" s="7"/>
      <c r="G74" s="7"/>
      <c r="H74" s="7"/>
    </row>
    <row r="75" spans="5:32" ht="15" thickBot="1" x14ac:dyDescent="0.35">
      <c r="E75" s="229">
        <v>15</v>
      </c>
      <c r="F75" s="7"/>
      <c r="G75" s="7"/>
      <c r="H75" s="7"/>
    </row>
    <row r="76" spans="5:32" ht="15" thickBot="1" x14ac:dyDescent="0.35">
      <c r="E76" s="445" t="s">
        <v>190</v>
      </c>
      <c r="F76" s="445" t="s">
        <v>336</v>
      </c>
      <c r="G76" s="445" t="s">
        <v>335</v>
      </c>
    </row>
    <row r="77" spans="5:32" ht="15" thickBot="1" x14ac:dyDescent="0.35">
      <c r="E77" s="229">
        <f>F77*E75</f>
        <v>19.17671498562931</v>
      </c>
      <c r="F77" s="229">
        <f>((4*E73)/(E75*PI()))^(1/3)</f>
        <v>1.2784476657086206</v>
      </c>
      <c r="G77" s="47">
        <f>'Memoria de cálculo Kiln solidos'!H208/60</f>
        <v>20.084188140574515</v>
      </c>
    </row>
  </sheetData>
  <mergeCells count="4">
    <mergeCell ref="P6:Q6"/>
    <mergeCell ref="F27:AE27"/>
    <mergeCell ref="F29:AE29"/>
    <mergeCell ref="A1:BN3"/>
  </mergeCells>
  <pageMargins left="0.7" right="0.7" top="0.75" bottom="0.75" header="0.3" footer="0.3"/>
  <pageSetup orientation="portrait" horizontalDpi="0" verticalDpi="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7:AS397"/>
  <sheetViews>
    <sheetView showGridLines="0" topLeftCell="A106" zoomScale="40" zoomScaleNormal="60" workbookViewId="0">
      <selection activeCell="AE261" sqref="AE261"/>
    </sheetView>
  </sheetViews>
  <sheetFormatPr defaultColWidth="11.44140625" defaultRowHeight="14.4" x14ac:dyDescent="0.3"/>
  <cols>
    <col min="1" max="1" width="14.77734375" customWidth="1"/>
    <col min="2" max="2" width="24.21875" customWidth="1"/>
    <col min="4" max="4" width="20.44140625" customWidth="1"/>
    <col min="6" max="6" width="30.6640625" customWidth="1"/>
    <col min="7" max="7" width="25.5546875" customWidth="1"/>
    <col min="8" max="8" width="28" customWidth="1"/>
    <col min="9" max="9" width="20.44140625" customWidth="1"/>
    <col min="10" max="10" width="21.88671875" customWidth="1"/>
    <col min="11" max="11" width="13.33203125" bestFit="1" customWidth="1"/>
    <col min="12" max="12" width="12.33203125" bestFit="1" customWidth="1"/>
    <col min="13" max="13" width="11.77734375" bestFit="1" customWidth="1"/>
    <col min="14" max="15" width="12.33203125" bestFit="1" customWidth="1"/>
    <col min="16" max="16" width="18.33203125" customWidth="1"/>
    <col min="17" max="17" width="15.6640625" customWidth="1"/>
    <col min="18" max="28" width="11.77734375" bestFit="1" customWidth="1"/>
    <col min="29" max="29" width="18.5546875" customWidth="1"/>
    <col min="30" max="31" width="11.77734375" bestFit="1" customWidth="1"/>
    <col min="47" max="47" width="10.5546875" customWidth="1"/>
  </cols>
  <sheetData>
    <row r="17" spans="1:31" ht="15" thickBot="1" x14ac:dyDescent="0.35"/>
    <row r="18" spans="1:31" ht="15" thickBot="1" x14ac:dyDescent="0.35">
      <c r="A18" s="432" t="s">
        <v>204</v>
      </c>
    </row>
    <row r="19" spans="1:31" ht="15" thickBot="1" x14ac:dyDescent="0.35">
      <c r="B19" s="208" t="s">
        <v>968</v>
      </c>
      <c r="C19" s="54"/>
      <c r="D19" s="54"/>
      <c r="E19" s="54"/>
      <c r="F19" s="54"/>
      <c r="G19" s="54"/>
      <c r="H19" s="54"/>
      <c r="I19" s="54"/>
      <c r="J19" s="54"/>
      <c r="K19" s="54"/>
      <c r="L19" s="54"/>
      <c r="M19" s="54"/>
      <c r="N19" s="54"/>
      <c r="O19" s="54"/>
      <c r="P19" s="54"/>
      <c r="Q19" s="54"/>
      <c r="R19" s="54"/>
      <c r="S19" s="54"/>
      <c r="T19" s="54"/>
      <c r="U19" s="54"/>
      <c r="V19" s="54"/>
      <c r="W19" s="54"/>
      <c r="X19" s="54"/>
      <c r="Y19" s="54"/>
      <c r="Z19" s="54"/>
      <c r="AA19" s="53"/>
    </row>
    <row r="20" spans="1:31" ht="15" thickBot="1" x14ac:dyDescent="0.35">
      <c r="A20" s="429" t="s">
        <v>638</v>
      </c>
      <c r="B20" s="52" t="s">
        <v>969</v>
      </c>
      <c r="C20" s="7"/>
      <c r="D20" s="7"/>
      <c r="E20" s="7"/>
      <c r="F20" s="7"/>
      <c r="G20" s="7"/>
      <c r="H20" s="7"/>
      <c r="I20" s="7"/>
      <c r="J20" s="7"/>
      <c r="K20" s="7"/>
      <c r="L20" s="7"/>
      <c r="M20" s="7"/>
      <c r="N20" s="7"/>
      <c r="O20" s="7"/>
      <c r="P20" s="7"/>
      <c r="Q20" s="7"/>
      <c r="R20" s="7"/>
      <c r="S20" s="7"/>
      <c r="T20" s="7"/>
      <c r="U20" s="7"/>
      <c r="V20" s="7"/>
      <c r="W20" s="7"/>
      <c r="X20" s="7"/>
      <c r="Y20" s="7"/>
      <c r="Z20" s="7"/>
      <c r="AA20" s="51"/>
    </row>
    <row r="21" spans="1:31" x14ac:dyDescent="0.3">
      <c r="B21" s="52" t="s">
        <v>970</v>
      </c>
      <c r="C21" s="7"/>
      <c r="D21" s="7"/>
      <c r="E21" s="7"/>
      <c r="F21" s="7"/>
      <c r="G21" s="7"/>
      <c r="H21" s="7"/>
      <c r="I21" s="7"/>
      <c r="J21" s="7"/>
      <c r="K21" s="7"/>
      <c r="L21" s="7"/>
      <c r="M21" s="7"/>
      <c r="N21" s="7"/>
      <c r="O21" s="7"/>
      <c r="P21" s="7"/>
      <c r="Q21" s="7"/>
      <c r="R21" s="7"/>
      <c r="S21" s="7"/>
      <c r="T21" s="7"/>
      <c r="U21" s="7"/>
      <c r="V21" s="7"/>
      <c r="W21" s="7"/>
      <c r="X21" s="7"/>
      <c r="Y21" s="7"/>
      <c r="Z21" s="7"/>
      <c r="AA21" s="51"/>
    </row>
    <row r="22" spans="1:31" x14ac:dyDescent="0.3">
      <c r="B22" s="52" t="s">
        <v>971</v>
      </c>
      <c r="C22" s="7"/>
      <c r="D22" s="7"/>
      <c r="E22" s="7"/>
      <c r="F22" s="7"/>
      <c r="G22" s="7"/>
      <c r="H22" s="7"/>
      <c r="I22" s="7"/>
      <c r="J22" s="7"/>
      <c r="K22" s="7"/>
      <c r="L22" s="7"/>
      <c r="M22" s="7"/>
      <c r="N22" s="7"/>
      <c r="O22" s="7"/>
      <c r="P22" s="7"/>
      <c r="Q22" s="7"/>
      <c r="R22" s="7"/>
      <c r="S22" s="7"/>
      <c r="T22" s="7"/>
      <c r="U22" s="7"/>
      <c r="V22" s="7"/>
      <c r="W22" s="7"/>
      <c r="X22" s="7"/>
      <c r="Y22" s="7"/>
      <c r="Z22" s="7"/>
      <c r="AA22" s="51"/>
    </row>
    <row r="23" spans="1:31" x14ac:dyDescent="0.3">
      <c r="B23" s="210" t="s">
        <v>972</v>
      </c>
      <c r="C23" s="7"/>
      <c r="D23" s="7"/>
      <c r="E23" s="7"/>
      <c r="F23" s="7"/>
      <c r="G23" s="7"/>
      <c r="H23" s="7"/>
      <c r="I23" s="7"/>
      <c r="J23" s="7"/>
      <c r="K23" s="7"/>
      <c r="L23" s="7"/>
      <c r="M23" s="7"/>
      <c r="N23" s="7"/>
      <c r="O23" s="7"/>
      <c r="P23" s="7"/>
      <c r="Q23" s="7"/>
      <c r="R23" s="7"/>
      <c r="S23" s="7"/>
      <c r="T23" s="7"/>
      <c r="U23" s="7"/>
      <c r="V23" s="7"/>
      <c r="W23" s="7"/>
      <c r="X23" s="7"/>
      <c r="Y23" s="7"/>
      <c r="Z23" s="7"/>
      <c r="AA23" s="51"/>
    </row>
    <row r="24" spans="1:31" x14ac:dyDescent="0.3">
      <c r="B24" s="52" t="s">
        <v>973</v>
      </c>
      <c r="C24" s="7"/>
      <c r="D24" s="7"/>
      <c r="E24" s="7"/>
      <c r="F24" s="7"/>
      <c r="G24" s="7"/>
      <c r="H24" s="7"/>
      <c r="I24" s="7"/>
      <c r="J24" s="7"/>
      <c r="K24" s="7"/>
      <c r="L24" s="7"/>
      <c r="M24" s="7"/>
      <c r="N24" s="7"/>
      <c r="O24" s="7"/>
      <c r="P24" s="7"/>
      <c r="Q24" s="7"/>
      <c r="R24" s="7"/>
      <c r="S24" s="7"/>
      <c r="T24" s="7"/>
      <c r="U24" s="7"/>
      <c r="V24" s="7"/>
      <c r="W24" s="7"/>
      <c r="X24" s="7"/>
      <c r="Y24" s="7"/>
      <c r="Z24" s="7"/>
      <c r="AA24" s="51"/>
    </row>
    <row r="25" spans="1:31" x14ac:dyDescent="0.3">
      <c r="B25" s="52" t="s">
        <v>974</v>
      </c>
      <c r="C25" s="7"/>
      <c r="D25" s="7"/>
      <c r="E25" s="7"/>
      <c r="F25" s="7"/>
      <c r="G25" s="7"/>
      <c r="H25" s="7"/>
      <c r="I25" s="7"/>
      <c r="J25" s="7"/>
      <c r="K25" s="7"/>
      <c r="L25" s="7"/>
      <c r="M25" s="7"/>
      <c r="N25" s="7"/>
      <c r="O25" s="7"/>
      <c r="P25" s="7"/>
      <c r="Q25" s="7"/>
      <c r="R25" s="7"/>
      <c r="S25" s="7"/>
      <c r="T25" s="7"/>
      <c r="U25" s="7"/>
      <c r="V25" s="7"/>
      <c r="W25" s="7"/>
      <c r="X25" s="7"/>
      <c r="Y25" s="7"/>
      <c r="Z25" s="7"/>
      <c r="AA25" s="51"/>
    </row>
    <row r="26" spans="1:31" x14ac:dyDescent="0.3">
      <c r="B26" s="210" t="s">
        <v>975</v>
      </c>
      <c r="C26" s="7"/>
      <c r="D26" s="7"/>
      <c r="E26" s="7"/>
      <c r="F26" s="7"/>
      <c r="G26" s="7"/>
      <c r="H26" s="7"/>
      <c r="I26" s="7"/>
      <c r="J26" s="7"/>
      <c r="K26" s="7"/>
      <c r="L26" s="7"/>
      <c r="M26" s="7"/>
      <c r="N26" s="7"/>
      <c r="O26" s="7"/>
      <c r="P26" s="7"/>
      <c r="Q26" s="7"/>
      <c r="R26" s="7"/>
      <c r="S26" s="7"/>
      <c r="T26" s="7"/>
      <c r="U26" s="7"/>
      <c r="V26" s="7"/>
      <c r="W26" s="7"/>
      <c r="X26" s="7"/>
      <c r="Y26" s="7"/>
      <c r="Z26" s="7"/>
      <c r="AA26" s="51"/>
    </row>
    <row r="27" spans="1:31" x14ac:dyDescent="0.3">
      <c r="B27" s="210" t="s">
        <v>977</v>
      </c>
      <c r="C27" s="7"/>
      <c r="D27" s="7"/>
      <c r="E27" s="7"/>
      <c r="F27" s="7"/>
      <c r="G27" s="7"/>
      <c r="H27" s="7"/>
      <c r="I27" s="7"/>
      <c r="J27" s="7"/>
      <c r="K27" s="7"/>
      <c r="L27" s="7"/>
      <c r="M27" s="7"/>
      <c r="N27" s="7"/>
      <c r="O27" s="7"/>
      <c r="P27" s="7"/>
      <c r="Q27" s="7"/>
      <c r="R27" s="7"/>
      <c r="S27" s="7"/>
      <c r="T27" s="7"/>
      <c r="U27" s="7"/>
      <c r="V27" s="7"/>
      <c r="W27" s="7"/>
      <c r="X27" s="7"/>
      <c r="Y27" s="7"/>
      <c r="Z27" s="7"/>
      <c r="AA27" s="51"/>
    </row>
    <row r="28" spans="1:31" x14ac:dyDescent="0.3">
      <c r="B28" s="52" t="s">
        <v>978</v>
      </c>
      <c r="C28" s="7"/>
      <c r="D28" s="7"/>
      <c r="E28" s="7"/>
      <c r="F28" s="7"/>
      <c r="G28" s="7"/>
      <c r="H28" s="7"/>
      <c r="I28" s="7"/>
      <c r="J28" s="7"/>
      <c r="K28" s="7"/>
      <c r="L28" s="7"/>
      <c r="M28" s="7"/>
      <c r="N28" s="7"/>
      <c r="O28" s="7"/>
      <c r="P28" s="7"/>
      <c r="Q28" s="7"/>
      <c r="R28" s="7"/>
      <c r="S28" s="7"/>
      <c r="T28" s="7"/>
      <c r="U28" s="7"/>
      <c r="V28" s="7"/>
      <c r="W28" s="7"/>
      <c r="X28" s="7"/>
      <c r="Y28" s="7"/>
      <c r="Z28" s="7"/>
      <c r="AA28" s="51"/>
    </row>
    <row r="29" spans="1:31" ht="14.55" customHeight="1" x14ac:dyDescent="0.3">
      <c r="B29" s="1147" t="s">
        <v>989</v>
      </c>
      <c r="C29" s="1148"/>
      <c r="D29" s="1148"/>
      <c r="E29" s="1148"/>
      <c r="F29" s="1148"/>
      <c r="G29" s="1148"/>
      <c r="H29" s="1148"/>
      <c r="I29" s="1148"/>
      <c r="J29" s="1148"/>
      <c r="K29" s="1148"/>
      <c r="L29" s="1148"/>
      <c r="M29" s="1148"/>
      <c r="N29" s="1148"/>
      <c r="O29" s="1148"/>
      <c r="P29" s="1148"/>
      <c r="Q29" s="1148"/>
      <c r="R29" s="1148"/>
      <c r="S29" s="1148"/>
      <c r="T29" s="1148"/>
      <c r="U29" s="1148"/>
      <c r="V29" s="1148"/>
      <c r="W29" s="1148"/>
      <c r="X29" s="1148"/>
      <c r="Y29" s="1148"/>
      <c r="Z29" s="1148"/>
      <c r="AA29" s="1149"/>
    </row>
    <row r="30" spans="1:31" ht="15" thickBot="1" x14ac:dyDescent="0.35">
      <c r="B30" s="1150"/>
      <c r="C30" s="1151"/>
      <c r="D30" s="1151"/>
      <c r="E30" s="1151"/>
      <c r="F30" s="1151"/>
      <c r="G30" s="1151"/>
      <c r="H30" s="1151"/>
      <c r="I30" s="1151"/>
      <c r="J30" s="1151"/>
      <c r="K30" s="1151"/>
      <c r="L30" s="1151"/>
      <c r="M30" s="1151"/>
      <c r="N30" s="1151"/>
      <c r="O30" s="1151"/>
      <c r="P30" s="1151"/>
      <c r="Q30" s="1151"/>
      <c r="R30" s="1151"/>
      <c r="S30" s="1151"/>
      <c r="T30" s="1151"/>
      <c r="U30" s="1151"/>
      <c r="V30" s="1151"/>
      <c r="W30" s="1151"/>
      <c r="X30" s="1151"/>
      <c r="Y30" s="1151"/>
      <c r="Z30" s="1151"/>
      <c r="AA30" s="1152"/>
    </row>
    <row r="32" spans="1:31" x14ac:dyDescent="0.3">
      <c r="G32" s="7"/>
      <c r="H32" s="7"/>
      <c r="I32" s="7"/>
      <c r="J32" s="7"/>
      <c r="K32" s="7"/>
      <c r="L32" s="7"/>
      <c r="M32" s="7"/>
      <c r="N32" s="7"/>
      <c r="O32" s="7"/>
      <c r="P32" s="7"/>
      <c r="Q32" s="7"/>
      <c r="R32" s="7"/>
      <c r="S32" s="7"/>
      <c r="T32" s="7"/>
      <c r="U32" s="7"/>
      <c r="V32" s="7"/>
      <c r="W32" s="7"/>
      <c r="X32" s="7"/>
      <c r="Y32" s="7"/>
      <c r="Z32" s="7"/>
      <c r="AA32" s="7"/>
      <c r="AB32" s="7"/>
      <c r="AC32" s="7"/>
      <c r="AD32" s="7"/>
      <c r="AE32" s="7"/>
    </row>
    <row r="33" spans="1:33" ht="15" thickBot="1" x14ac:dyDescent="0.35">
      <c r="G33" s="7"/>
      <c r="H33" s="7"/>
      <c r="I33" s="7"/>
      <c r="J33" s="7"/>
      <c r="K33" s="7"/>
      <c r="L33" s="7"/>
      <c r="M33" s="7"/>
      <c r="N33" s="7"/>
      <c r="O33" s="7"/>
      <c r="P33" s="7"/>
      <c r="Q33" s="7"/>
      <c r="R33" s="7"/>
      <c r="S33" s="7"/>
      <c r="T33" s="7"/>
      <c r="U33" s="7"/>
      <c r="V33" s="7"/>
      <c r="W33" s="7"/>
      <c r="X33" s="7"/>
      <c r="Y33" s="7"/>
      <c r="Z33" s="7"/>
      <c r="AA33" s="7"/>
      <c r="AB33" s="7"/>
      <c r="AC33" s="7"/>
      <c r="AD33" s="7"/>
      <c r="AE33" s="7"/>
    </row>
    <row r="34" spans="1:33" ht="15" thickBot="1" x14ac:dyDescent="0.35">
      <c r="B34" s="7"/>
      <c r="D34" s="1153" t="s">
        <v>616</v>
      </c>
      <c r="E34" s="1154"/>
      <c r="G34" s="7"/>
      <c r="H34" s="7"/>
      <c r="I34" s="7"/>
      <c r="J34" s="7"/>
      <c r="K34" s="7"/>
      <c r="L34" s="7"/>
      <c r="M34" s="7"/>
      <c r="N34" s="7"/>
      <c r="O34" s="7"/>
      <c r="P34" s="7"/>
      <c r="Q34" s="7"/>
      <c r="R34" s="7"/>
      <c r="S34" s="7"/>
      <c r="T34" s="7"/>
      <c r="U34" s="7"/>
      <c r="V34" s="7"/>
      <c r="W34" s="7"/>
      <c r="X34" s="7"/>
      <c r="Y34" s="7"/>
      <c r="Z34" s="7"/>
      <c r="AA34" s="7"/>
      <c r="AB34" s="7"/>
      <c r="AC34" s="7"/>
      <c r="AD34" s="7"/>
      <c r="AE34" s="7"/>
    </row>
    <row r="35" spans="1:33" ht="15" thickBot="1" x14ac:dyDescent="0.35">
      <c r="F35" s="431" t="s">
        <v>615</v>
      </c>
      <c r="G35" s="7"/>
      <c r="H35" s="7"/>
      <c r="I35" s="7"/>
      <c r="J35" s="7"/>
      <c r="K35" s="7"/>
      <c r="L35" s="7"/>
      <c r="M35" s="7"/>
      <c r="N35" s="7"/>
      <c r="O35" s="7"/>
      <c r="P35" s="7"/>
      <c r="Q35" s="7"/>
      <c r="R35" s="7"/>
      <c r="S35" s="7"/>
      <c r="T35" s="7"/>
      <c r="U35" s="7"/>
      <c r="V35" s="7"/>
      <c r="W35" s="7"/>
      <c r="X35" s="7"/>
      <c r="Y35" s="7"/>
      <c r="Z35" s="7"/>
      <c r="AA35" s="7"/>
      <c r="AB35" s="7"/>
      <c r="AC35" s="7"/>
      <c r="AD35" s="7"/>
      <c r="AE35" s="7"/>
      <c r="AF35" s="445" t="s">
        <v>820</v>
      </c>
    </row>
    <row r="36" spans="1:33" ht="15" thickBot="1" x14ac:dyDescent="0.35">
      <c r="F36" s="534">
        <f>SUM('9. Kiln'!E26:E30)</f>
        <v>2631068.9747811104</v>
      </c>
      <c r="G36" s="535">
        <f>SUM('9. Kiln'!F26:F30)</f>
        <v>314938.95628129889</v>
      </c>
      <c r="H36" s="536">
        <f>SUM('9. Kiln'!G26:G30)</f>
        <v>66539.734372214283</v>
      </c>
      <c r="I36" s="536">
        <f>SUM('9. Kiln'!H26:H30)</f>
        <v>212037.84867760964</v>
      </c>
      <c r="J36" s="536">
        <f>SUM('9. Kiln'!I26:I30)</f>
        <v>815.63138218214419</v>
      </c>
      <c r="K36" s="536">
        <f>SUM('9. Kiln'!J26:J30)</f>
        <v>368954.80233355507</v>
      </c>
      <c r="L36" s="536">
        <f>SUM('9. Kiln'!K26:K30)</f>
        <v>13339.519702140231</v>
      </c>
      <c r="M36" s="536">
        <f>SUM('9. Kiln'!L26:L30)</f>
        <v>5235.8272598144094</v>
      </c>
      <c r="N36" s="536">
        <f>SUM('9. Kiln'!M26:M30)</f>
        <v>13865.733497096449</v>
      </c>
      <c r="O36" s="536">
        <f>SUM('9. Kiln'!N26:N30)</f>
        <v>19733.017310858326</v>
      </c>
      <c r="P36" s="536">
        <f>SUM('9. Kiln'!O26:O30)</f>
        <v>1262913.1078949329</v>
      </c>
      <c r="Q36" s="536">
        <f>SUM('9. Kiln'!P26:P30)</f>
        <v>5946.2158830053095</v>
      </c>
      <c r="R36" s="536">
        <f>SUM('9. Kiln'!Q26:Q30)</f>
        <v>2841.5544927635992</v>
      </c>
      <c r="S36" s="536">
        <f>SUM('9. Kiln'!R26:R30)</f>
        <v>4867.4776033450544</v>
      </c>
      <c r="T36" s="536">
        <f>SUM('9. Kiln'!S26:S30)</f>
        <v>315.72827697373322</v>
      </c>
      <c r="U36" s="536">
        <f>SUM('9. Kiln'!T26:T30)</f>
        <v>315.72827697373322</v>
      </c>
      <c r="V36" s="536">
        <f>SUM('9. Kiln'!U26:U30)</f>
        <v>184.17482823467773</v>
      </c>
      <c r="W36" s="536">
        <f>SUM('9. Kiln'!V26:V30)</f>
        <v>289.41758722592215</v>
      </c>
      <c r="X36" s="536">
        <f>SUM('9. Kiln'!W26:W30)</f>
        <v>236.7962077302999</v>
      </c>
      <c r="Y36" s="536">
        <f>SUM('9. Kiln'!X26:X30)</f>
        <v>131.55344873905554</v>
      </c>
      <c r="Z36" s="536">
        <f>SUM('9. Kiln'!Y26:Y30)</f>
        <v>105.24275899124441</v>
      </c>
      <c r="AA36" s="536">
        <f>SUM('9. Kiln'!Z26:Z30)</f>
        <v>78.932069243433304</v>
      </c>
      <c r="AB36" s="536">
        <f>SUM('9. Kiln'!AA26:AA30)</f>
        <v>157.86413848686661</v>
      </c>
      <c r="AC36" s="536">
        <f>SUM('9. Kiln'!AB26:AB30)</f>
        <v>52.621379495622207</v>
      </c>
      <c r="AD36" s="536">
        <f>SUM('9. Kiln'!AC26:AC30)</f>
        <v>52.621379495622207</v>
      </c>
      <c r="AE36" s="536">
        <f>SUM('9. Kiln'!AD26:AD30)</f>
        <v>26.310689747811104</v>
      </c>
      <c r="AF36" s="537">
        <f>F36-SUM(G36:AE36)</f>
        <v>337092.55704895686</v>
      </c>
    </row>
    <row r="37" spans="1:33" ht="15" thickBot="1" x14ac:dyDescent="0.35">
      <c r="F37" s="52"/>
      <c r="G37" s="7"/>
      <c r="H37" s="7"/>
      <c r="I37" s="7"/>
      <c r="J37" s="7"/>
      <c r="K37" s="7"/>
      <c r="L37" s="7"/>
      <c r="M37" s="7"/>
      <c r="N37" s="7"/>
      <c r="O37" s="7"/>
      <c r="P37" s="7"/>
      <c r="Q37" s="7"/>
      <c r="R37" s="7"/>
      <c r="S37" s="7"/>
      <c r="T37" s="7"/>
      <c r="U37" s="7"/>
      <c r="V37" s="7"/>
      <c r="W37" s="7"/>
      <c r="X37" s="7"/>
      <c r="Y37" s="7"/>
      <c r="Z37" s="7"/>
      <c r="AA37" s="7"/>
      <c r="AB37" s="7"/>
      <c r="AC37" s="7"/>
      <c r="AD37" s="7"/>
      <c r="AE37" s="7"/>
    </row>
    <row r="38" spans="1:33" ht="15" thickBot="1" x14ac:dyDescent="0.35">
      <c r="E38" s="516" t="s">
        <v>110</v>
      </c>
      <c r="F38" s="442" t="s">
        <v>614</v>
      </c>
      <c r="G38" s="447" t="s">
        <v>366</v>
      </c>
      <c r="H38" s="448" t="s">
        <v>365</v>
      </c>
      <c r="I38" s="448" t="s">
        <v>364</v>
      </c>
      <c r="J38" s="448" t="s">
        <v>363</v>
      </c>
      <c r="K38" s="448" t="s">
        <v>362</v>
      </c>
      <c r="L38" s="448" t="s">
        <v>361</v>
      </c>
      <c r="M38" s="448" t="s">
        <v>360</v>
      </c>
      <c r="N38" s="448" t="s">
        <v>359</v>
      </c>
      <c r="O38" s="448" t="s">
        <v>358</v>
      </c>
      <c r="P38" s="448" t="s">
        <v>357</v>
      </c>
      <c r="Q38" s="448" t="s">
        <v>356</v>
      </c>
      <c r="R38" s="448" t="s">
        <v>355</v>
      </c>
      <c r="S38" s="448" t="s">
        <v>354</v>
      </c>
      <c r="T38" s="448" t="s">
        <v>353</v>
      </c>
      <c r="U38" s="448" t="s">
        <v>352</v>
      </c>
      <c r="V38" s="448" t="s">
        <v>351</v>
      </c>
      <c r="W38" s="448" t="s">
        <v>350</v>
      </c>
      <c r="X38" s="448" t="s">
        <v>349</v>
      </c>
      <c r="Y38" s="448" t="s">
        <v>348</v>
      </c>
      <c r="Z38" s="448" t="s">
        <v>347</v>
      </c>
      <c r="AA38" s="448" t="s">
        <v>346</v>
      </c>
      <c r="AB38" s="448" t="s">
        <v>345</v>
      </c>
      <c r="AC38" s="448" t="s">
        <v>344</v>
      </c>
      <c r="AD38" s="448" t="s">
        <v>343</v>
      </c>
      <c r="AE38" s="449" t="s">
        <v>342</v>
      </c>
    </row>
    <row r="39" spans="1:33" ht="15" thickBot="1" x14ac:dyDescent="0.35">
      <c r="F39" s="531">
        <f>F36-'Memoria de cálculo Kiln solidos'!AF36</f>
        <v>2293976.4177321536</v>
      </c>
      <c r="G39" s="532">
        <f>SUM('9. Kiln'!F26:F30)</f>
        <v>314938.95628129889</v>
      </c>
      <c r="H39" s="533">
        <f>SUM('9. Kiln'!G26:G30)</f>
        <v>66539.734372214283</v>
      </c>
      <c r="I39" s="533">
        <f>SUM('9. Kiln'!H26:H30)</f>
        <v>212037.84867760964</v>
      </c>
      <c r="J39" s="533">
        <f>SUM('9. Kiln'!I26:I30)</f>
        <v>815.63138218214419</v>
      </c>
      <c r="K39" s="533">
        <f>SUM('9. Kiln'!J26:J30)</f>
        <v>368954.80233355507</v>
      </c>
      <c r="L39" s="533">
        <f>SUM('9. Kiln'!K26:K30)</f>
        <v>13339.519702140231</v>
      </c>
      <c r="M39" s="533">
        <f>SUM('9. Kiln'!L26:L30)</f>
        <v>5235.8272598144094</v>
      </c>
      <c r="N39" s="533">
        <f>SUM('9. Kiln'!M26:M30)</f>
        <v>13865.733497096449</v>
      </c>
      <c r="O39" s="533">
        <f>SUM('9. Kiln'!N26:N30)</f>
        <v>19733.017310858326</v>
      </c>
      <c r="P39" s="533">
        <f>SUM('9. Kiln'!O26:O30)</f>
        <v>1262913.1078949329</v>
      </c>
      <c r="Q39" s="533">
        <f>SUM('9. Kiln'!P26:P30)</f>
        <v>5946.2158830053095</v>
      </c>
      <c r="R39" s="533">
        <f>SUM('9. Kiln'!Q26:Q30)</f>
        <v>2841.5544927635992</v>
      </c>
      <c r="S39" s="533">
        <f>SUM('9. Kiln'!R26:R30)</f>
        <v>4867.4776033450544</v>
      </c>
      <c r="T39" s="533">
        <f>SUM('9. Kiln'!S26:S30)</f>
        <v>315.72827697373322</v>
      </c>
      <c r="U39" s="533">
        <f>SUM('9. Kiln'!T26:T30)</f>
        <v>315.72827697373322</v>
      </c>
      <c r="V39" s="533">
        <f>SUM('9. Kiln'!U26:U30)</f>
        <v>184.17482823467773</v>
      </c>
      <c r="W39" s="533">
        <f>SUM('9. Kiln'!V26:V30)</f>
        <v>289.41758722592215</v>
      </c>
      <c r="X39" s="533">
        <f>SUM('9. Kiln'!W26:W30)</f>
        <v>236.7962077302999</v>
      </c>
      <c r="Y39" s="533">
        <f>SUM('9. Kiln'!X26:X30)</f>
        <v>131.55344873905554</v>
      </c>
      <c r="Z39" s="533">
        <f>SUM('9. Kiln'!Y26:Y30)</f>
        <v>105.24275899124441</v>
      </c>
      <c r="AA39" s="533">
        <f>SUM('9. Kiln'!Z26:Z30)</f>
        <v>78.932069243433304</v>
      </c>
      <c r="AB39" s="533">
        <f>SUM('9. Kiln'!AA26:AA30)</f>
        <v>157.86413848686661</v>
      </c>
      <c r="AC39" s="533">
        <f>SUM('9. Kiln'!AB26:AB30)</f>
        <v>52.621379495622207</v>
      </c>
      <c r="AD39" s="533">
        <f>SUM('9. Kiln'!AC26:AC30)</f>
        <v>52.621379495622207</v>
      </c>
      <c r="AE39" s="530">
        <f>SUM('9. Kiln'!AD26:AD30)</f>
        <v>26.310689747811104</v>
      </c>
    </row>
    <row r="40" spans="1:33" ht="15" thickBot="1" x14ac:dyDescent="0.35">
      <c r="F40" s="431" t="s">
        <v>613</v>
      </c>
      <c r="G40" s="7"/>
      <c r="H40" s="7"/>
      <c r="I40" s="7"/>
      <c r="J40" s="7"/>
      <c r="K40" s="7"/>
      <c r="L40" s="7"/>
      <c r="M40" s="7"/>
      <c r="N40" s="7"/>
      <c r="O40" s="7"/>
      <c r="P40" s="7"/>
      <c r="Q40" s="7"/>
      <c r="R40" s="7"/>
      <c r="S40" s="7"/>
      <c r="T40" s="7"/>
      <c r="U40" s="7"/>
      <c r="V40" s="7"/>
      <c r="W40" s="7"/>
      <c r="X40" s="7"/>
      <c r="Y40" s="7"/>
      <c r="Z40" s="7"/>
      <c r="AA40" s="7"/>
      <c r="AB40" s="7"/>
      <c r="AC40" s="7"/>
      <c r="AD40" s="7"/>
      <c r="AE40" s="7"/>
    </row>
    <row r="41" spans="1:33" ht="15" thickBot="1" x14ac:dyDescent="0.35">
      <c r="A41" s="517" t="s">
        <v>117</v>
      </c>
      <c r="B41" s="54"/>
      <c r="C41" s="54"/>
      <c r="D41" s="53"/>
      <c r="F41" s="534">
        <f t="shared" ref="F41:AE41" si="0">F39*1000</f>
        <v>2293976417.7321534</v>
      </c>
      <c r="G41" s="538">
        <f t="shared" si="0"/>
        <v>314938956.28129888</v>
      </c>
      <c r="H41" s="539">
        <f t="shared" si="0"/>
        <v>66539734.37221428</v>
      </c>
      <c r="I41" s="539">
        <f t="shared" si="0"/>
        <v>212037848.67760965</v>
      </c>
      <c r="J41" s="539">
        <f t="shared" si="0"/>
        <v>815631.38218214421</v>
      </c>
      <c r="K41" s="539">
        <f t="shared" si="0"/>
        <v>368954802.33355504</v>
      </c>
      <c r="L41" s="539">
        <f t="shared" si="0"/>
        <v>13339519.702140231</v>
      </c>
      <c r="M41" s="539">
        <f t="shared" si="0"/>
        <v>5235827.2598144095</v>
      </c>
      <c r="N41" s="539">
        <f t="shared" si="0"/>
        <v>13865733.497096449</v>
      </c>
      <c r="O41" s="539">
        <f t="shared" si="0"/>
        <v>19733017.310858324</v>
      </c>
      <c r="P41" s="539">
        <f t="shared" si="0"/>
        <v>1262913107.8949327</v>
      </c>
      <c r="Q41" s="539">
        <f t="shared" si="0"/>
        <v>5946215.8830053098</v>
      </c>
      <c r="R41" s="536">
        <f t="shared" si="0"/>
        <v>2841554.4927635994</v>
      </c>
      <c r="S41" s="536">
        <f t="shared" si="0"/>
        <v>4867477.6033450542</v>
      </c>
      <c r="T41" s="536">
        <f t="shared" si="0"/>
        <v>315728.27697373321</v>
      </c>
      <c r="U41" s="536">
        <f t="shared" si="0"/>
        <v>315728.27697373321</v>
      </c>
      <c r="V41" s="536">
        <f t="shared" si="0"/>
        <v>184174.82823467773</v>
      </c>
      <c r="W41" s="536">
        <f t="shared" si="0"/>
        <v>289417.58722592215</v>
      </c>
      <c r="X41" s="536">
        <f t="shared" si="0"/>
        <v>236796.20773029991</v>
      </c>
      <c r="Y41" s="536">
        <f t="shared" si="0"/>
        <v>131553.44873905554</v>
      </c>
      <c r="Z41" s="536">
        <f t="shared" si="0"/>
        <v>105242.75899124441</v>
      </c>
      <c r="AA41" s="536">
        <f t="shared" si="0"/>
        <v>78932.069243433303</v>
      </c>
      <c r="AB41" s="536">
        <f t="shared" si="0"/>
        <v>157864.13848686661</v>
      </c>
      <c r="AC41" s="536">
        <f t="shared" si="0"/>
        <v>52621.379495622205</v>
      </c>
      <c r="AD41" s="536">
        <f t="shared" si="0"/>
        <v>52621.379495622205</v>
      </c>
      <c r="AE41" s="540">
        <f t="shared" si="0"/>
        <v>26310.689747811102</v>
      </c>
    </row>
    <row r="42" spans="1:33" ht="15" thickBot="1" x14ac:dyDescent="0.35">
      <c r="A42" s="52"/>
      <c r="B42" s="7"/>
      <c r="C42" s="7"/>
      <c r="D42" s="51"/>
      <c r="F42" s="442" t="s">
        <v>473</v>
      </c>
      <c r="G42" s="451" t="s">
        <v>472</v>
      </c>
      <c r="H42" s="452"/>
      <c r="I42" s="452"/>
      <c r="J42" s="452"/>
      <c r="K42" s="452"/>
      <c r="L42" s="452"/>
      <c r="M42" s="452" t="s">
        <v>390</v>
      </c>
      <c r="N42" s="452" t="s">
        <v>392</v>
      </c>
      <c r="O42" s="452" t="s">
        <v>391</v>
      </c>
      <c r="P42" s="452"/>
      <c r="Q42" s="453" t="s">
        <v>471</v>
      </c>
      <c r="R42" s="7"/>
      <c r="S42" s="7"/>
      <c r="T42" s="7"/>
      <c r="U42" s="7"/>
      <c r="V42" s="7"/>
      <c r="W42" s="7"/>
      <c r="X42" s="7"/>
      <c r="Y42" s="7"/>
      <c r="Z42" s="7"/>
      <c r="AA42" s="7"/>
      <c r="AB42" s="7"/>
      <c r="AC42" s="7"/>
      <c r="AD42" s="7"/>
      <c r="AE42" s="7"/>
    </row>
    <row r="43" spans="1:33" ht="15" thickBot="1" x14ac:dyDescent="0.35">
      <c r="A43" s="52"/>
      <c r="B43" s="7"/>
      <c r="C43" s="7"/>
      <c r="D43" s="51"/>
      <c r="F43" s="49"/>
      <c r="G43" s="523" t="s">
        <v>366</v>
      </c>
      <c r="H43" s="524" t="s">
        <v>365</v>
      </c>
      <c r="I43" s="524" t="s">
        <v>364</v>
      </c>
      <c r="J43" s="524"/>
      <c r="K43" s="524" t="s">
        <v>362</v>
      </c>
      <c r="L43" s="524" t="s">
        <v>272</v>
      </c>
      <c r="M43" s="524" t="s">
        <v>470</v>
      </c>
      <c r="N43" s="524" t="s">
        <v>469</v>
      </c>
      <c r="O43" s="524" t="s">
        <v>468</v>
      </c>
      <c r="P43" s="524" t="s">
        <v>357</v>
      </c>
      <c r="Q43" s="525" t="s">
        <v>467</v>
      </c>
      <c r="R43" s="7"/>
      <c r="S43" s="7"/>
      <c r="T43" s="7"/>
      <c r="U43" s="7"/>
      <c r="V43" s="7"/>
      <c r="W43" s="7"/>
      <c r="X43" s="7"/>
      <c r="Y43" s="7"/>
      <c r="Z43" s="7"/>
      <c r="AA43" s="7"/>
      <c r="AB43" s="7"/>
      <c r="AC43" s="7"/>
      <c r="AD43" s="7"/>
      <c r="AE43" s="7"/>
    </row>
    <row r="44" spans="1:33" ht="15" thickBot="1" x14ac:dyDescent="0.35">
      <c r="A44" s="52"/>
      <c r="B44" s="7"/>
      <c r="C44" s="7"/>
      <c r="D44" s="51"/>
      <c r="F44" s="49"/>
      <c r="G44" s="535">
        <v>60.084299999999999</v>
      </c>
      <c r="H44" s="536">
        <v>101.96129999999999</v>
      </c>
      <c r="I44" s="536">
        <v>159.68799999999999</v>
      </c>
      <c r="J44" s="536"/>
      <c r="K44" s="536">
        <v>56.077399999999997</v>
      </c>
      <c r="L44" s="536">
        <v>44.009500000000003</v>
      </c>
      <c r="M44" s="536">
        <f>3*K44+G44</f>
        <v>228.31649999999996</v>
      </c>
      <c r="N44" s="536">
        <f>2*K44+G44</f>
        <v>172.23910000000001</v>
      </c>
      <c r="O44" s="536">
        <f>3*K44+H44</f>
        <v>270.19349999999997</v>
      </c>
      <c r="P44" s="536">
        <v>100.087</v>
      </c>
      <c r="Q44" s="540">
        <f>4*K44+H44+I44</f>
        <v>485.95889999999997</v>
      </c>
      <c r="R44" s="7"/>
      <c r="S44" s="7"/>
      <c r="T44" s="7"/>
      <c r="U44" s="7"/>
      <c r="V44" s="7"/>
      <c r="W44" s="7"/>
      <c r="X44" s="7"/>
      <c r="Y44" s="7"/>
      <c r="Z44" s="7"/>
      <c r="AA44" s="7"/>
      <c r="AB44" s="7"/>
      <c r="AC44" s="7"/>
      <c r="AD44" s="7"/>
      <c r="AE44" s="7"/>
      <c r="AF44" s="7"/>
      <c r="AG44" s="7"/>
    </row>
    <row r="45" spans="1:33" ht="15" thickBot="1" x14ac:dyDescent="0.35">
      <c r="A45" s="52"/>
      <c r="B45" s="7"/>
      <c r="C45" s="7"/>
      <c r="D45" s="51"/>
      <c r="F45" s="438" t="s">
        <v>612</v>
      </c>
    </row>
    <row r="46" spans="1:33" ht="15" thickBot="1" x14ac:dyDescent="0.35">
      <c r="A46" s="52"/>
      <c r="B46" s="7"/>
      <c r="C46" s="7"/>
      <c r="D46" s="51"/>
      <c r="F46" s="1155" t="s">
        <v>611</v>
      </c>
      <c r="G46" s="1156"/>
      <c r="H46" s="871" t="s">
        <v>610</v>
      </c>
      <c r="I46" s="872"/>
      <c r="J46" s="872"/>
      <c r="K46" s="872"/>
      <c r="L46" s="872"/>
      <c r="M46" s="872"/>
      <c r="N46" s="872"/>
      <c r="O46" s="872"/>
      <c r="P46" s="872"/>
      <c r="Q46" s="872"/>
      <c r="R46" s="872"/>
      <c r="S46" s="872"/>
      <c r="T46" s="872"/>
      <c r="U46" s="873"/>
    </row>
    <row r="47" spans="1:33" ht="15" thickBot="1" x14ac:dyDescent="0.35">
      <c r="A47" s="52"/>
      <c r="B47" s="7"/>
      <c r="C47" s="7"/>
      <c r="D47" s="51"/>
      <c r="E47" s="628" t="s">
        <v>117</v>
      </c>
      <c r="F47" s="528" t="s">
        <v>357</v>
      </c>
      <c r="G47" s="7"/>
      <c r="H47" s="7"/>
      <c r="I47" s="7"/>
      <c r="J47" s="7"/>
    </row>
    <row r="48" spans="1:33" ht="15" thickBot="1" x14ac:dyDescent="0.35">
      <c r="A48" s="52"/>
      <c r="B48" s="7"/>
      <c r="C48" s="7"/>
      <c r="D48" s="51"/>
      <c r="F48" s="229">
        <f>P41/P44</f>
        <v>12618153.285590863</v>
      </c>
      <c r="G48" s="7"/>
      <c r="H48" s="7"/>
      <c r="I48" s="7"/>
      <c r="J48" s="7"/>
    </row>
    <row r="49" spans="1:45" ht="15" thickBot="1" x14ac:dyDescent="0.35">
      <c r="A49" s="52"/>
      <c r="B49" s="7"/>
      <c r="C49" s="7"/>
      <c r="D49" s="51"/>
      <c r="F49" s="505" t="s">
        <v>609</v>
      </c>
      <c r="G49" s="505" t="s">
        <v>608</v>
      </c>
      <c r="H49" s="75"/>
      <c r="I49" s="7"/>
      <c r="J49" s="7"/>
    </row>
    <row r="50" spans="1:45" ht="15" thickBot="1" x14ac:dyDescent="0.35">
      <c r="A50" s="52"/>
      <c r="B50" s="7"/>
      <c r="C50" s="7"/>
      <c r="D50" s="51"/>
      <c r="F50" s="229">
        <v>1</v>
      </c>
      <c r="G50" s="431" t="s">
        <v>605</v>
      </c>
      <c r="H50" s="431" t="s">
        <v>604</v>
      </c>
      <c r="I50" s="431" t="s">
        <v>603</v>
      </c>
    </row>
    <row r="51" spans="1:45" ht="15" thickBot="1" x14ac:dyDescent="0.35">
      <c r="A51" s="52"/>
      <c r="B51" s="7"/>
      <c r="C51" s="7"/>
      <c r="D51" s="51"/>
      <c r="F51" s="52"/>
      <c r="G51" s="229">
        <f>F48*(1-$F$50)</f>
        <v>0</v>
      </c>
      <c r="H51" s="541">
        <f>F48*F50</f>
        <v>12618153.285590863</v>
      </c>
      <c r="I51" s="542">
        <f>F48*F50</f>
        <v>12618153.285590863</v>
      </c>
    </row>
    <row r="52" spans="1:45" ht="15" thickBot="1" x14ac:dyDescent="0.35">
      <c r="A52" s="52"/>
      <c r="B52" s="7"/>
      <c r="C52" s="7"/>
      <c r="D52" s="51"/>
      <c r="F52" s="431" t="s">
        <v>607</v>
      </c>
      <c r="G52" s="431" t="s">
        <v>605</v>
      </c>
      <c r="H52" s="431" t="s">
        <v>604</v>
      </c>
      <c r="I52" s="431" t="s">
        <v>603</v>
      </c>
    </row>
    <row r="53" spans="1:45" ht="15" thickBot="1" x14ac:dyDescent="0.35">
      <c r="A53" s="52"/>
      <c r="B53" s="7"/>
      <c r="C53" s="7"/>
      <c r="D53" s="51"/>
      <c r="F53" s="52"/>
      <c r="G53" s="229">
        <f>G51*P44</f>
        <v>0</v>
      </c>
      <c r="H53" s="541">
        <f>H51*K44</f>
        <v>707593229.05739307</v>
      </c>
      <c r="I53" s="541">
        <f>I51*L44</f>
        <v>555318617.02221107</v>
      </c>
      <c r="AF53" s="572" t="s">
        <v>110</v>
      </c>
      <c r="AG53" s="69"/>
      <c r="AH53" s="54"/>
      <c r="AI53" s="54"/>
      <c r="AJ53" s="54"/>
      <c r="AK53" s="54"/>
      <c r="AL53" s="54"/>
      <c r="AM53" s="54"/>
      <c r="AN53" s="54"/>
      <c r="AO53" s="54"/>
      <c r="AP53" s="54"/>
      <c r="AQ53" s="54"/>
      <c r="AR53" s="54"/>
      <c r="AS53" s="53"/>
    </row>
    <row r="54" spans="1:45" ht="15" thickBot="1" x14ac:dyDescent="0.35">
      <c r="A54" s="52"/>
      <c r="B54" s="7"/>
      <c r="C54" s="7"/>
      <c r="D54" s="51"/>
      <c r="F54" s="431" t="s">
        <v>606</v>
      </c>
      <c r="G54" s="431" t="s">
        <v>605</v>
      </c>
      <c r="H54" s="431" t="s">
        <v>604</v>
      </c>
      <c r="I54" s="431" t="s">
        <v>603</v>
      </c>
      <c r="AG54" s="52"/>
      <c r="AH54" s="7"/>
      <c r="AI54" s="7"/>
      <c r="AJ54" s="7"/>
      <c r="AK54" s="7"/>
      <c r="AL54" s="7"/>
      <c r="AM54" s="7"/>
      <c r="AN54" s="7"/>
      <c r="AO54" s="7"/>
      <c r="AP54" s="7"/>
      <c r="AQ54" s="7"/>
      <c r="AR54" s="7"/>
      <c r="AS54" s="51"/>
    </row>
    <row r="55" spans="1:45" ht="15" thickBot="1" x14ac:dyDescent="0.35">
      <c r="A55" s="52"/>
      <c r="B55" s="7"/>
      <c r="C55" s="7"/>
      <c r="D55" s="51"/>
      <c r="F55" s="541">
        <f>SUM(G55:I55)</f>
        <v>1262911.8460796042</v>
      </c>
      <c r="G55" s="541">
        <f>G53/1000</f>
        <v>0</v>
      </c>
      <c r="H55" s="541">
        <f>H53/1000</f>
        <v>707593.22905739304</v>
      </c>
      <c r="I55" s="541">
        <f>I53/1000</f>
        <v>555318.61702221108</v>
      </c>
      <c r="AG55" s="52"/>
      <c r="AH55" s="7"/>
      <c r="AI55" s="7"/>
      <c r="AJ55" s="7"/>
      <c r="AK55" s="7"/>
      <c r="AL55" s="7"/>
      <c r="AM55" s="7"/>
      <c r="AN55" s="7"/>
      <c r="AO55" s="7"/>
      <c r="AP55" s="7"/>
      <c r="AQ55" s="7"/>
      <c r="AR55" s="7"/>
      <c r="AS55" s="51"/>
    </row>
    <row r="56" spans="1:45" ht="15" thickBot="1" x14ac:dyDescent="0.35">
      <c r="A56" s="52"/>
      <c r="B56" s="7"/>
      <c r="C56" s="7"/>
      <c r="D56" s="51"/>
      <c r="AG56" s="52"/>
      <c r="AH56" s="7"/>
      <c r="AI56" s="7"/>
      <c r="AJ56" s="7"/>
      <c r="AK56" s="7"/>
      <c r="AL56" s="7"/>
      <c r="AM56" s="7"/>
      <c r="AN56" s="7"/>
      <c r="AO56" s="7"/>
      <c r="AP56" s="7"/>
      <c r="AQ56" s="7"/>
      <c r="AR56" s="7"/>
      <c r="AS56" s="51"/>
    </row>
    <row r="57" spans="1:45" ht="15" thickBot="1" x14ac:dyDescent="0.35">
      <c r="A57" s="52"/>
      <c r="B57" s="7"/>
      <c r="C57" s="7"/>
      <c r="D57" s="51"/>
      <c r="F57" s="529" t="s">
        <v>602</v>
      </c>
      <c r="G57" s="448" t="s">
        <v>366</v>
      </c>
      <c r="H57" s="448" t="s">
        <v>365</v>
      </c>
      <c r="I57" s="448" t="s">
        <v>364</v>
      </c>
      <c r="J57" s="448" t="s">
        <v>363</v>
      </c>
      <c r="K57" s="448" t="s">
        <v>362</v>
      </c>
      <c r="L57" s="448" t="s">
        <v>361</v>
      </c>
      <c r="M57" s="448" t="s">
        <v>360</v>
      </c>
      <c r="N57" s="448" t="s">
        <v>359</v>
      </c>
      <c r="O57" s="448" t="s">
        <v>358</v>
      </c>
      <c r="P57" s="448" t="s">
        <v>357</v>
      </c>
      <c r="Q57" s="448" t="s">
        <v>356</v>
      </c>
      <c r="R57" s="448" t="s">
        <v>355</v>
      </c>
      <c r="S57" s="448" t="s">
        <v>354</v>
      </c>
      <c r="T57" s="448" t="s">
        <v>353</v>
      </c>
      <c r="U57" s="448" t="s">
        <v>352</v>
      </c>
      <c r="V57" s="448" t="s">
        <v>351</v>
      </c>
      <c r="W57" s="448" t="s">
        <v>350</v>
      </c>
      <c r="X57" s="448" t="s">
        <v>349</v>
      </c>
      <c r="Y57" s="448" t="s">
        <v>348</v>
      </c>
      <c r="Z57" s="448" t="s">
        <v>347</v>
      </c>
      <c r="AA57" s="448" t="s">
        <v>346</v>
      </c>
      <c r="AB57" s="448" t="s">
        <v>345</v>
      </c>
      <c r="AC57" s="448" t="s">
        <v>344</v>
      </c>
      <c r="AD57" s="448" t="s">
        <v>343</v>
      </c>
      <c r="AE57" s="449" t="s">
        <v>342</v>
      </c>
      <c r="AG57" s="52"/>
      <c r="AH57" s="7"/>
      <c r="AI57" s="7"/>
      <c r="AJ57" s="7"/>
      <c r="AK57" s="7"/>
      <c r="AL57" s="7"/>
      <c r="AM57" s="7"/>
      <c r="AN57" s="7"/>
      <c r="AO57" s="7"/>
      <c r="AP57" s="7"/>
      <c r="AQ57" s="7"/>
      <c r="AR57" s="7"/>
      <c r="AS57" s="51"/>
    </row>
    <row r="58" spans="1:45" ht="15" thickBot="1" x14ac:dyDescent="0.35">
      <c r="A58" s="52"/>
      <c r="B58" s="7"/>
      <c r="C58" s="7"/>
      <c r="D58" s="51"/>
      <c r="F58" s="535">
        <f>SUM(G58:AE58)</f>
        <v>1738656.5388946144</v>
      </c>
      <c r="G58" s="536">
        <f>SUM('9. Kiln'!F26:F30)</f>
        <v>314938.95628129889</v>
      </c>
      <c r="H58" s="536">
        <f>SUM('9. Kiln'!G26:G30)</f>
        <v>66539.734372214283</v>
      </c>
      <c r="I58" s="536">
        <f>SUM('9. Kiln'!H26:H30)</f>
        <v>212037.84867760964</v>
      </c>
      <c r="J58" s="536">
        <f>SUM('9. Kiln'!I26:I30)</f>
        <v>815.63138218214419</v>
      </c>
      <c r="K58" s="536">
        <f>SUM('9. Kiln'!J26:J30)+H55</f>
        <v>1076548.0313909482</v>
      </c>
      <c r="L58" s="536">
        <f>SUM('9. Kiln'!K26:K30)</f>
        <v>13339.519702140231</v>
      </c>
      <c r="M58" s="536">
        <f>SUM('9. Kiln'!L26:L30)</f>
        <v>5235.8272598144094</v>
      </c>
      <c r="N58" s="536">
        <f>SUM('9. Kiln'!M26:M30)</f>
        <v>13865.733497096449</v>
      </c>
      <c r="O58" s="536">
        <f>SUM('9. Kiln'!N26:N30)</f>
        <v>19733.017310858326</v>
      </c>
      <c r="P58" s="536">
        <f>G55</f>
        <v>0</v>
      </c>
      <c r="Q58" s="536">
        <f>SUM('9. Kiln'!P26:P30)</f>
        <v>5946.2158830053095</v>
      </c>
      <c r="R58" s="536">
        <f>SUM('9. Kiln'!Q26:Q30)</f>
        <v>2841.5544927635992</v>
      </c>
      <c r="S58" s="536">
        <f>SUM('9. Kiln'!R26:R30)</f>
        <v>4867.4776033450544</v>
      </c>
      <c r="T58" s="536">
        <f>SUM('9. Kiln'!S26:S30)</f>
        <v>315.72827697373322</v>
      </c>
      <c r="U58" s="536">
        <f>SUM('9. Kiln'!T26:T30)</f>
        <v>315.72827697373322</v>
      </c>
      <c r="V58" s="536">
        <f>SUM('9. Kiln'!U26:U30)</f>
        <v>184.17482823467773</v>
      </c>
      <c r="W58" s="536">
        <f>SUM('9. Kiln'!V26:V30)</f>
        <v>289.41758722592215</v>
      </c>
      <c r="X58" s="536">
        <f>SUM('9. Kiln'!W26:W30)</f>
        <v>236.7962077302999</v>
      </c>
      <c r="Y58" s="536">
        <f>SUM('9. Kiln'!X26:X30)</f>
        <v>131.55344873905554</v>
      </c>
      <c r="Z58" s="536">
        <f>SUM('9. Kiln'!Y26:Y30)</f>
        <v>105.24275899124441</v>
      </c>
      <c r="AA58" s="536">
        <f>SUM('9. Kiln'!Z26:Z30)</f>
        <v>78.932069243433304</v>
      </c>
      <c r="AB58" s="536">
        <f>SUM('9. Kiln'!AA26:AA30)</f>
        <v>157.86413848686661</v>
      </c>
      <c r="AC58" s="536">
        <f>SUM('9. Kiln'!AB26:AB30)</f>
        <v>52.621379495622207</v>
      </c>
      <c r="AD58" s="536">
        <f>SUM('9. Kiln'!AC26:AC30)</f>
        <v>52.621379495622207</v>
      </c>
      <c r="AE58" s="540">
        <f>SUM('9. Kiln'!AD26:AD30)</f>
        <v>26.310689747811104</v>
      </c>
      <c r="AG58" s="52"/>
      <c r="AH58" s="7"/>
      <c r="AI58" s="7"/>
      <c r="AJ58" s="7"/>
      <c r="AK58" s="7"/>
      <c r="AL58" s="7"/>
      <c r="AM58" s="7"/>
      <c r="AN58" s="7"/>
      <c r="AO58" s="7"/>
      <c r="AP58" s="7"/>
      <c r="AQ58" s="7"/>
      <c r="AR58" s="7"/>
      <c r="AS58" s="51"/>
    </row>
    <row r="59" spans="1:45" ht="15" thickBot="1" x14ac:dyDescent="0.35">
      <c r="A59" s="52"/>
      <c r="B59" s="7"/>
      <c r="C59" s="7"/>
      <c r="D59" s="51"/>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G59" s="52"/>
      <c r="AH59" s="7"/>
      <c r="AI59" s="7"/>
      <c r="AJ59" s="7"/>
      <c r="AK59" s="7"/>
      <c r="AL59" s="7"/>
      <c r="AM59" s="7"/>
      <c r="AN59" s="7"/>
      <c r="AO59" s="7"/>
      <c r="AP59" s="7"/>
      <c r="AQ59" s="7"/>
      <c r="AR59" s="7"/>
      <c r="AS59" s="51"/>
    </row>
    <row r="60" spans="1:45" ht="15" thickBot="1" x14ac:dyDescent="0.35">
      <c r="A60" s="49"/>
      <c r="B60" s="48"/>
      <c r="C60" s="48"/>
      <c r="D60" s="47"/>
      <c r="F60" s="431" t="s">
        <v>601</v>
      </c>
      <c r="G60" s="431" t="s">
        <v>369</v>
      </c>
      <c r="H60" s="7"/>
      <c r="I60" s="7"/>
      <c r="J60" s="7"/>
      <c r="K60" s="7"/>
      <c r="L60" s="7"/>
      <c r="M60" s="7"/>
      <c r="N60" s="7"/>
      <c r="O60" s="7"/>
      <c r="P60" s="7"/>
      <c r="Q60" s="7"/>
      <c r="R60" s="7"/>
      <c r="S60" s="7"/>
      <c r="T60" s="7"/>
      <c r="U60" s="7"/>
      <c r="V60" s="7"/>
      <c r="W60" s="7"/>
      <c r="X60" s="7"/>
      <c r="Y60" s="7"/>
      <c r="Z60" s="7"/>
      <c r="AA60" s="7"/>
      <c r="AB60" s="7"/>
      <c r="AC60" s="7"/>
      <c r="AD60" s="7"/>
      <c r="AE60" s="7"/>
      <c r="AG60" s="52"/>
      <c r="AH60" s="7"/>
      <c r="AI60" s="7"/>
      <c r="AJ60" s="7"/>
      <c r="AK60" s="7"/>
      <c r="AL60" s="7"/>
      <c r="AM60" s="7"/>
      <c r="AN60" s="7"/>
      <c r="AO60" s="7"/>
      <c r="AP60" s="7"/>
      <c r="AQ60" s="7"/>
      <c r="AR60" s="7"/>
      <c r="AS60" s="51"/>
    </row>
    <row r="61" spans="1:45" ht="15" thickBot="1" x14ac:dyDescent="0.35">
      <c r="A61" s="49"/>
      <c r="B61" s="48"/>
      <c r="C61" s="48"/>
      <c r="D61" s="47"/>
      <c r="F61" s="541">
        <f>F58+'9. Kiln'!F49</f>
        <v>2293975.1559168254</v>
      </c>
      <c r="G61" s="229">
        <f>ABS(F39-F61)/F61*100</f>
        <v>5.5005623094757627E-5</v>
      </c>
      <c r="H61" s="7"/>
      <c r="I61" s="7"/>
      <c r="J61" s="7"/>
      <c r="K61" s="7"/>
      <c r="L61" s="7"/>
      <c r="M61" s="7"/>
      <c r="N61" s="7"/>
      <c r="O61" s="7"/>
      <c r="P61" s="7"/>
      <c r="Q61" s="7"/>
      <c r="R61" s="7"/>
      <c r="S61" s="7"/>
      <c r="T61" s="7"/>
      <c r="U61" s="7"/>
      <c r="V61" s="7"/>
      <c r="W61" s="7"/>
      <c r="X61" s="7"/>
      <c r="Y61" s="7"/>
      <c r="Z61" s="7"/>
      <c r="AA61" s="7"/>
      <c r="AB61" s="7"/>
      <c r="AC61" s="7"/>
      <c r="AD61" s="7"/>
      <c r="AE61" s="7"/>
      <c r="AG61" s="52"/>
      <c r="AH61" s="7"/>
      <c r="AI61" s="7"/>
      <c r="AJ61" s="7"/>
      <c r="AK61" s="7"/>
      <c r="AL61" s="7"/>
      <c r="AM61" s="7"/>
      <c r="AN61" s="7"/>
      <c r="AO61" s="7"/>
      <c r="AP61" s="7"/>
      <c r="AQ61" s="7"/>
      <c r="AR61" s="7"/>
      <c r="AS61" s="51"/>
    </row>
    <row r="62" spans="1:45" ht="15" thickBot="1" x14ac:dyDescent="0.35">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G62" s="52"/>
      <c r="AH62" s="7"/>
      <c r="AI62" s="7"/>
      <c r="AJ62" s="7"/>
      <c r="AK62" s="7"/>
      <c r="AL62" s="7"/>
      <c r="AM62" s="7"/>
      <c r="AN62" s="7"/>
      <c r="AO62" s="7"/>
      <c r="AP62" s="7"/>
      <c r="AQ62" s="7"/>
      <c r="AR62" s="7"/>
      <c r="AS62" s="51"/>
    </row>
    <row r="63" spans="1:45" ht="15" thickBot="1" x14ac:dyDescent="0.35">
      <c r="F63" s="445" t="s">
        <v>600</v>
      </c>
      <c r="G63" s="436" t="s">
        <v>599</v>
      </c>
      <c r="H63" s="7"/>
      <c r="I63" s="7"/>
      <c r="J63" s="7"/>
      <c r="K63" s="7"/>
      <c r="L63" s="7"/>
      <c r="M63" s="7"/>
      <c r="N63" s="7"/>
      <c r="O63" s="7"/>
      <c r="P63" s="7"/>
      <c r="Q63" s="7"/>
      <c r="R63" s="7"/>
      <c r="S63" s="7"/>
      <c r="T63" s="7"/>
      <c r="U63" s="7"/>
      <c r="V63" s="7"/>
      <c r="W63" s="7"/>
      <c r="X63" s="7"/>
      <c r="Y63" s="7"/>
      <c r="Z63" s="7"/>
      <c r="AA63" s="7"/>
      <c r="AB63" s="7"/>
      <c r="AC63" s="7"/>
      <c r="AD63" s="7"/>
      <c r="AE63" s="7"/>
      <c r="AG63" s="52"/>
      <c r="AH63" s="7"/>
      <c r="AI63" s="7"/>
      <c r="AJ63" s="7"/>
      <c r="AK63" s="7"/>
      <c r="AL63" s="7"/>
      <c r="AM63" s="7"/>
      <c r="AN63" s="7"/>
      <c r="AO63" s="7"/>
      <c r="AP63" s="7"/>
      <c r="AQ63" s="7"/>
      <c r="AR63" s="7"/>
      <c r="AS63" s="51"/>
    </row>
    <row r="64" spans="1:45" ht="15" thickBot="1" x14ac:dyDescent="0.35">
      <c r="E64" s="516" t="s">
        <v>954</v>
      </c>
      <c r="F64" s="547" t="s">
        <v>598</v>
      </c>
      <c r="G64" s="229">
        <f>1/1.81</f>
        <v>0.5524861878453039</v>
      </c>
      <c r="H64" s="7"/>
      <c r="I64" s="7"/>
      <c r="J64" s="7"/>
      <c r="K64" s="7"/>
      <c r="L64" s="7"/>
      <c r="M64" s="7"/>
      <c r="N64" s="7"/>
      <c r="O64" s="7"/>
      <c r="P64" s="7"/>
      <c r="Q64" s="7"/>
      <c r="R64" s="7"/>
      <c r="S64" s="7"/>
      <c r="T64" s="7"/>
      <c r="U64" s="7"/>
      <c r="V64" s="7"/>
      <c r="W64" s="7"/>
      <c r="X64" s="7"/>
      <c r="Y64" s="7"/>
      <c r="Z64" s="7"/>
      <c r="AA64" s="7"/>
      <c r="AB64" s="7"/>
      <c r="AC64" s="7"/>
      <c r="AD64" s="7"/>
      <c r="AE64" s="7"/>
      <c r="AG64" s="52"/>
      <c r="AH64" s="7"/>
      <c r="AI64" s="7"/>
      <c r="AJ64" s="7"/>
      <c r="AK64" s="7"/>
      <c r="AL64" s="7"/>
      <c r="AM64" s="7"/>
      <c r="AN64" s="7"/>
      <c r="AO64" s="7"/>
      <c r="AP64" s="7"/>
      <c r="AQ64" s="7"/>
      <c r="AR64" s="7"/>
      <c r="AS64" s="51"/>
    </row>
    <row r="65" spans="5:45" ht="15" thickBot="1" x14ac:dyDescent="0.35">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G65" s="52"/>
      <c r="AH65" s="7"/>
      <c r="AI65" s="7"/>
      <c r="AJ65" s="7"/>
      <c r="AK65" s="7"/>
      <c r="AL65" s="7"/>
      <c r="AM65" s="7"/>
      <c r="AN65" s="7"/>
      <c r="AO65" s="7"/>
      <c r="AP65" s="7"/>
      <c r="AQ65" s="7"/>
      <c r="AR65" s="7"/>
      <c r="AS65" s="51"/>
    </row>
    <row r="66" spans="5:45" ht="15" thickBot="1" x14ac:dyDescent="0.35">
      <c r="F66" s="445" t="s">
        <v>597</v>
      </c>
      <c r="G66" s="1157" t="s">
        <v>596</v>
      </c>
      <c r="H66" s="1158"/>
      <c r="I66" s="428"/>
      <c r="J66" s="7"/>
      <c r="K66" s="7"/>
      <c r="L66" s="7"/>
      <c r="M66" s="7"/>
      <c r="N66" s="7"/>
      <c r="O66" s="7"/>
      <c r="P66" s="7"/>
      <c r="Q66" s="7"/>
      <c r="R66" s="7"/>
      <c r="S66" s="7"/>
      <c r="T66" s="7"/>
      <c r="U66" s="7"/>
      <c r="V66" s="7"/>
      <c r="W66" s="7"/>
      <c r="X66" s="7"/>
      <c r="Y66" s="7"/>
      <c r="Z66" s="7"/>
      <c r="AA66" s="7"/>
      <c r="AB66" s="7"/>
      <c r="AC66" s="7"/>
      <c r="AD66" s="7"/>
      <c r="AE66" s="7"/>
      <c r="AG66" s="52"/>
      <c r="AH66" s="7"/>
      <c r="AI66" s="7"/>
      <c r="AJ66" s="7"/>
      <c r="AK66" s="7"/>
      <c r="AL66" s="7"/>
      <c r="AM66" s="7"/>
      <c r="AN66" s="7"/>
      <c r="AO66" s="7"/>
      <c r="AP66" s="7"/>
      <c r="AQ66" s="7"/>
      <c r="AR66" s="7"/>
      <c r="AS66" s="51"/>
    </row>
    <row r="67" spans="5:45" ht="15" thickBot="1" x14ac:dyDescent="0.35">
      <c r="F67" s="541">
        <f>G64*F58</f>
        <v>960583.72314619587</v>
      </c>
      <c r="G67" s="1166">
        <f>F58*(1-G64)</f>
        <v>778072.81574841856</v>
      </c>
      <c r="H67" s="1167"/>
      <c r="I67" s="7"/>
      <c r="J67" s="7"/>
      <c r="K67" s="7"/>
      <c r="L67" s="7"/>
      <c r="M67" s="7"/>
      <c r="N67" s="7"/>
      <c r="O67" s="7"/>
      <c r="P67" s="7"/>
      <c r="Q67" s="7"/>
      <c r="R67" s="7"/>
      <c r="S67" s="7"/>
      <c r="T67" s="7"/>
      <c r="U67" s="7"/>
      <c r="V67" s="7"/>
      <c r="W67" s="7"/>
      <c r="X67" s="7"/>
      <c r="Y67" s="7"/>
      <c r="Z67" s="7"/>
      <c r="AA67" s="7"/>
      <c r="AB67" s="7"/>
      <c r="AC67" s="7"/>
      <c r="AD67" s="7"/>
      <c r="AE67" s="7"/>
      <c r="AG67" s="52"/>
      <c r="AH67" s="7"/>
      <c r="AI67" s="7"/>
      <c r="AJ67" s="7"/>
      <c r="AK67" s="7"/>
      <c r="AL67" s="7"/>
      <c r="AM67" s="7"/>
      <c r="AN67" s="7"/>
      <c r="AO67" s="7"/>
      <c r="AP67" s="7"/>
      <c r="AQ67" s="7"/>
      <c r="AR67" s="7"/>
      <c r="AS67" s="51"/>
    </row>
    <row r="68" spans="5:45" ht="15" thickBot="1" x14ac:dyDescent="0.35">
      <c r="F68" s="445" t="s">
        <v>595</v>
      </c>
      <c r="G68" s="7"/>
      <c r="H68" s="7"/>
      <c r="I68" s="7"/>
      <c r="J68" s="7"/>
      <c r="K68" s="7"/>
      <c r="L68" s="7"/>
      <c r="M68" s="7"/>
      <c r="N68" s="7"/>
      <c r="O68" s="7"/>
      <c r="P68" s="7"/>
      <c r="Q68" s="7"/>
      <c r="R68" s="7"/>
      <c r="S68" s="7"/>
      <c r="T68" s="7"/>
      <c r="U68" s="7"/>
      <c r="V68" s="7"/>
      <c r="W68" s="7"/>
      <c r="X68" s="7"/>
      <c r="Y68" s="7"/>
      <c r="Z68" s="7"/>
      <c r="AA68" s="7"/>
      <c r="AB68" s="7"/>
      <c r="AC68" s="7"/>
      <c r="AD68" s="7"/>
      <c r="AE68" s="7"/>
      <c r="AG68" s="52"/>
      <c r="AH68" s="7"/>
      <c r="AI68" s="7"/>
      <c r="AJ68" s="7"/>
      <c r="AK68" s="7"/>
      <c r="AL68" s="7"/>
      <c r="AM68" s="7"/>
      <c r="AN68" s="7"/>
      <c r="AO68" s="7"/>
      <c r="AP68" s="7"/>
      <c r="AQ68" s="7"/>
      <c r="AR68" s="7"/>
      <c r="AS68" s="51"/>
    </row>
    <row r="69" spans="5:45" ht="15" thickBot="1" x14ac:dyDescent="0.35">
      <c r="E69" s="516" t="s">
        <v>948</v>
      </c>
      <c r="F69" s="546" t="s">
        <v>594</v>
      </c>
      <c r="G69" s="451" t="s">
        <v>393</v>
      </c>
      <c r="H69" s="452" t="s">
        <v>392</v>
      </c>
      <c r="I69" s="452" t="s">
        <v>391</v>
      </c>
      <c r="J69" s="452" t="s">
        <v>390</v>
      </c>
      <c r="K69" s="452" t="s">
        <v>359</v>
      </c>
      <c r="L69" s="452" t="s">
        <v>354</v>
      </c>
      <c r="M69" s="452" t="s">
        <v>389</v>
      </c>
      <c r="N69" s="452" t="s">
        <v>388</v>
      </c>
      <c r="O69" s="453" t="s">
        <v>362</v>
      </c>
      <c r="P69" s="7"/>
      <c r="Q69" s="7"/>
      <c r="R69" s="7"/>
      <c r="S69" s="7"/>
      <c r="T69" s="7"/>
      <c r="U69" s="7"/>
      <c r="V69" s="7"/>
      <c r="W69" s="7"/>
      <c r="X69" s="7"/>
      <c r="Y69" s="7"/>
      <c r="Z69" s="7"/>
      <c r="AA69" s="7"/>
      <c r="AB69" s="7"/>
      <c r="AC69" s="7"/>
      <c r="AD69" s="7"/>
      <c r="AE69" s="7"/>
      <c r="AG69" s="52"/>
      <c r="AH69" s="7"/>
      <c r="AI69" s="7"/>
      <c r="AJ69" s="7"/>
      <c r="AK69" s="7"/>
      <c r="AL69" s="7"/>
      <c r="AM69" s="7"/>
      <c r="AN69" s="7"/>
      <c r="AO69" s="7"/>
      <c r="AP69" s="7"/>
      <c r="AQ69" s="7"/>
      <c r="AR69" s="7"/>
      <c r="AS69" s="51"/>
    </row>
    <row r="70" spans="5:45" ht="15" thickBot="1" x14ac:dyDescent="0.35">
      <c r="F70" s="534">
        <f>SUM(G70:O70)</f>
        <v>1</v>
      </c>
      <c r="G70" s="543">
        <v>0.15071000000000001</v>
      </c>
      <c r="H70" s="544">
        <v>0.18</v>
      </c>
      <c r="I70" s="544">
        <v>4.3900000000000002E-2</v>
      </c>
      <c r="J70" s="544">
        <v>0.56000000000000005</v>
      </c>
      <c r="K70" s="544">
        <f>0.83/100</f>
        <v>8.3000000000000001E-3</v>
      </c>
      <c r="L70" s="544">
        <f>0.00213</f>
        <v>2.1299999999999999E-3</v>
      </c>
      <c r="M70" s="544">
        <f>1.11/100</f>
        <v>1.11E-2</v>
      </c>
      <c r="N70" s="544">
        <f>0.00455</f>
        <v>4.5500000000000002E-3</v>
      </c>
      <c r="O70" s="545">
        <f>1-SUM(G70:N70)</f>
        <v>3.9309999999999956E-2</v>
      </c>
      <c r="P70" s="7"/>
      <c r="Q70" s="7"/>
      <c r="R70" s="7"/>
      <c r="S70" s="7"/>
      <c r="T70" s="7"/>
      <c r="U70" s="7"/>
      <c r="V70" s="7"/>
      <c r="W70" s="7"/>
      <c r="X70" s="7"/>
      <c r="Y70" s="7"/>
      <c r="Z70" s="7"/>
      <c r="AA70" s="7"/>
      <c r="AB70" s="7"/>
      <c r="AC70" s="7"/>
      <c r="AD70" s="7"/>
      <c r="AE70" s="7"/>
      <c r="AG70" s="52"/>
      <c r="AH70" s="7"/>
      <c r="AI70" s="7"/>
      <c r="AJ70" s="7"/>
      <c r="AK70" s="7"/>
      <c r="AL70" s="7"/>
      <c r="AM70" s="7"/>
      <c r="AN70" s="7"/>
      <c r="AO70" s="7"/>
      <c r="AP70" s="7"/>
      <c r="AQ70" s="7"/>
      <c r="AR70" s="7"/>
      <c r="AS70" s="51"/>
    </row>
    <row r="71" spans="5:45" ht="15" thickBot="1" x14ac:dyDescent="0.35">
      <c r="F71" s="445" t="s">
        <v>593</v>
      </c>
      <c r="G71" s="7"/>
      <c r="H71" s="7"/>
      <c r="I71" s="7"/>
      <c r="J71" s="7"/>
      <c r="K71" s="7"/>
      <c r="L71" s="7"/>
      <c r="M71" s="7"/>
      <c r="N71" s="7"/>
      <c r="O71" s="7"/>
      <c r="P71" s="7"/>
      <c r="Q71" s="7"/>
      <c r="R71" s="7"/>
      <c r="S71" s="7"/>
      <c r="T71" s="7"/>
      <c r="U71" s="7"/>
      <c r="V71" s="7"/>
      <c r="W71" s="7"/>
      <c r="X71" s="7"/>
      <c r="Y71" s="7"/>
      <c r="Z71" s="7"/>
      <c r="AA71" s="7"/>
      <c r="AB71" s="7"/>
      <c r="AC71" s="7"/>
      <c r="AD71" s="7"/>
      <c r="AE71" s="7"/>
      <c r="AG71" s="52"/>
      <c r="AH71" s="7"/>
      <c r="AI71" s="7"/>
      <c r="AJ71" s="7"/>
      <c r="AK71" s="7"/>
      <c r="AL71" s="7"/>
      <c r="AM71" s="7"/>
      <c r="AN71" s="7"/>
      <c r="AO71" s="7"/>
      <c r="AP71" s="7"/>
      <c r="AQ71" s="7"/>
      <c r="AR71" s="7"/>
      <c r="AS71" s="51"/>
    </row>
    <row r="72" spans="5:45" ht="15" thickBot="1" x14ac:dyDescent="0.35">
      <c r="F72" s="445" t="s">
        <v>592</v>
      </c>
      <c r="G72" s="7"/>
      <c r="H72" s="7"/>
      <c r="I72" s="7"/>
      <c r="J72" s="7"/>
      <c r="K72" s="7"/>
      <c r="L72" s="7"/>
      <c r="M72" s="7"/>
      <c r="N72" s="7"/>
      <c r="O72" s="7"/>
      <c r="P72" s="7"/>
      <c r="Q72" s="7"/>
      <c r="R72" s="7"/>
      <c r="S72" s="7"/>
      <c r="T72" s="7"/>
      <c r="U72" s="7"/>
      <c r="V72" s="7"/>
      <c r="W72" s="7"/>
      <c r="X72" s="7"/>
      <c r="Y72" s="7"/>
      <c r="Z72" s="7"/>
      <c r="AA72" s="7"/>
      <c r="AB72" s="7"/>
      <c r="AC72" s="7"/>
      <c r="AD72" s="7"/>
      <c r="AE72" s="7"/>
      <c r="AG72" s="52"/>
      <c r="AH72" s="7"/>
      <c r="AI72" s="7"/>
      <c r="AJ72" s="7"/>
      <c r="AK72" s="7"/>
      <c r="AL72" s="7"/>
      <c r="AM72" s="7"/>
      <c r="AN72" s="7"/>
      <c r="AO72" s="7"/>
      <c r="AP72" s="7"/>
      <c r="AQ72" s="7"/>
      <c r="AR72" s="7"/>
      <c r="AS72" s="51"/>
    </row>
    <row r="73" spans="5:45" ht="15" thickBot="1" x14ac:dyDescent="0.35">
      <c r="F73" s="446" t="s">
        <v>591</v>
      </c>
      <c r="G73" s="625" t="s">
        <v>393</v>
      </c>
      <c r="H73" s="626" t="s">
        <v>392</v>
      </c>
      <c r="I73" s="626" t="s">
        <v>391</v>
      </c>
      <c r="J73" s="626" t="s">
        <v>390</v>
      </c>
      <c r="K73" s="626" t="s">
        <v>359</v>
      </c>
      <c r="L73" s="626" t="s">
        <v>354</v>
      </c>
      <c r="M73" s="626" t="s">
        <v>389</v>
      </c>
      <c r="N73" s="626" t="s">
        <v>388</v>
      </c>
      <c r="O73" s="627" t="s">
        <v>362</v>
      </c>
      <c r="P73" s="7"/>
      <c r="Q73" s="7"/>
      <c r="R73" s="7"/>
      <c r="S73" s="7"/>
      <c r="T73" s="7"/>
      <c r="U73" s="7"/>
      <c r="V73" s="7"/>
      <c r="W73" s="7"/>
      <c r="X73" s="7"/>
      <c r="Y73" s="7"/>
      <c r="Z73" s="7"/>
      <c r="AA73" s="7"/>
      <c r="AB73" s="7"/>
      <c r="AC73" s="7"/>
      <c r="AD73" s="7"/>
      <c r="AE73" s="7"/>
      <c r="AG73" s="52"/>
      <c r="AH73" s="7"/>
      <c r="AI73" s="7"/>
      <c r="AJ73" s="7"/>
      <c r="AK73" s="7"/>
      <c r="AL73" s="7"/>
      <c r="AM73" s="7"/>
      <c r="AN73" s="7"/>
      <c r="AO73" s="7"/>
      <c r="AP73" s="7"/>
      <c r="AQ73" s="7"/>
      <c r="AR73" s="7"/>
      <c r="AS73" s="51"/>
    </row>
    <row r="74" spans="5:45" ht="15" thickBot="1" x14ac:dyDescent="0.35">
      <c r="F74" s="49"/>
      <c r="G74" s="535">
        <f t="shared" ref="G74:O74" si="1">$F$67*G70</f>
        <v>144769.57291536318</v>
      </c>
      <c r="H74" s="536">
        <f t="shared" si="1"/>
        <v>172905.07016631524</v>
      </c>
      <c r="I74" s="536">
        <f t="shared" si="1"/>
        <v>42169.625446118</v>
      </c>
      <c r="J74" s="536">
        <f t="shared" si="1"/>
        <v>537926.88496186968</v>
      </c>
      <c r="K74" s="536">
        <f t="shared" si="1"/>
        <v>7972.8449021134256</v>
      </c>
      <c r="L74" s="536">
        <f t="shared" si="1"/>
        <v>2046.0433303013972</v>
      </c>
      <c r="M74" s="536">
        <f t="shared" si="1"/>
        <v>10662.479326922774</v>
      </c>
      <c r="N74" s="536">
        <f t="shared" si="1"/>
        <v>4370.6559403151914</v>
      </c>
      <c r="O74" s="540">
        <f t="shared" si="1"/>
        <v>37760.546156876917</v>
      </c>
      <c r="P74" s="7"/>
      <c r="Q74" s="7"/>
      <c r="R74" s="7"/>
      <c r="S74" s="7"/>
      <c r="T74" s="7"/>
      <c r="U74" s="7"/>
      <c r="V74" s="7"/>
      <c r="W74" s="7"/>
      <c r="X74" s="7"/>
      <c r="Y74" s="7"/>
      <c r="Z74" s="7"/>
      <c r="AA74" s="7"/>
      <c r="AB74" s="7"/>
      <c r="AC74" s="7"/>
      <c r="AD74" s="7"/>
      <c r="AE74" s="7"/>
      <c r="AG74" s="52"/>
      <c r="AH74" s="7"/>
      <c r="AI74" s="7"/>
      <c r="AJ74" s="7"/>
      <c r="AK74" s="7"/>
      <c r="AL74" s="7"/>
      <c r="AM74" s="7"/>
      <c r="AN74" s="7"/>
      <c r="AO74" s="7"/>
      <c r="AP74" s="7"/>
      <c r="AQ74" s="7"/>
      <c r="AR74" s="7"/>
      <c r="AS74" s="51"/>
    </row>
    <row r="75" spans="5:45" ht="15" thickBot="1" x14ac:dyDescent="0.35">
      <c r="N75" s="7"/>
      <c r="O75" s="7"/>
      <c r="P75" s="7"/>
      <c r="Q75" s="7"/>
      <c r="R75" s="7"/>
      <c r="S75" s="7"/>
      <c r="T75" s="7"/>
      <c r="U75" s="7"/>
      <c r="V75" s="7"/>
      <c r="W75" s="7"/>
      <c r="X75" s="7"/>
      <c r="Y75" s="7"/>
      <c r="Z75" s="7"/>
      <c r="AA75" s="7"/>
      <c r="AB75" s="7"/>
      <c r="AC75" s="7"/>
      <c r="AD75" s="7"/>
      <c r="AE75" s="7"/>
      <c r="AG75" s="52"/>
      <c r="AH75" s="7"/>
      <c r="AI75" s="7"/>
      <c r="AJ75" s="7"/>
      <c r="AK75" s="7"/>
      <c r="AL75" s="7"/>
      <c r="AM75" s="7"/>
      <c r="AN75" s="7"/>
      <c r="AO75" s="7"/>
      <c r="AP75" s="7"/>
      <c r="AQ75" s="7"/>
      <c r="AR75" s="7"/>
      <c r="AS75" s="51"/>
    </row>
    <row r="76" spans="5:45" ht="15" thickBot="1" x14ac:dyDescent="0.35">
      <c r="E76" s="516" t="s">
        <v>949</v>
      </c>
      <c r="F76" s="438" t="s">
        <v>590</v>
      </c>
      <c r="G76" s="7"/>
      <c r="H76" s="7"/>
      <c r="I76" s="7"/>
      <c r="J76" s="7"/>
      <c r="K76" s="7"/>
      <c r="L76" s="7"/>
      <c r="M76" s="7"/>
      <c r="N76" s="7"/>
      <c r="O76" s="7"/>
      <c r="P76" s="7"/>
      <c r="Q76" s="7"/>
      <c r="R76" s="7"/>
      <c r="S76" s="7"/>
      <c r="T76" s="7"/>
      <c r="U76" s="7"/>
      <c r="V76" s="7"/>
      <c r="W76" s="7"/>
      <c r="X76" s="7"/>
      <c r="Y76" s="7"/>
      <c r="Z76" s="7"/>
      <c r="AA76" s="7"/>
      <c r="AB76" s="7"/>
      <c r="AC76" s="7"/>
      <c r="AD76" s="7"/>
      <c r="AE76" s="7"/>
      <c r="AG76" s="52"/>
      <c r="AH76" s="7"/>
      <c r="AI76" s="7"/>
      <c r="AJ76" s="7"/>
      <c r="AK76" s="7"/>
      <c r="AL76" s="7"/>
      <c r="AM76" s="7"/>
      <c r="AN76" s="7"/>
      <c r="AO76" s="7"/>
      <c r="AP76" s="7"/>
      <c r="AQ76" s="7"/>
      <c r="AR76" s="7"/>
      <c r="AS76" s="51"/>
    </row>
    <row r="77" spans="5:45" ht="15" thickBot="1" x14ac:dyDescent="0.35">
      <c r="F77" s="66" t="s">
        <v>589</v>
      </c>
      <c r="G77" s="7"/>
      <c r="H77" s="7"/>
      <c r="I77" s="7"/>
      <c r="J77" s="7"/>
      <c r="K77" s="7"/>
      <c r="L77" s="7"/>
      <c r="M77" s="7"/>
      <c r="N77" s="69"/>
      <c r="O77" s="54"/>
      <c r="P77" s="54"/>
      <c r="Q77" s="54"/>
      <c r="R77" s="54"/>
      <c r="S77" s="54"/>
      <c r="T77" s="54"/>
      <c r="U77" s="54"/>
      <c r="V77" s="54"/>
      <c r="W77" s="54"/>
      <c r="X77" s="54"/>
      <c r="Y77" s="54"/>
      <c r="Z77" s="53"/>
      <c r="AG77" s="52"/>
      <c r="AH77" s="7"/>
      <c r="AI77" s="7"/>
      <c r="AJ77" s="7"/>
      <c r="AK77" s="7"/>
      <c r="AL77" s="7"/>
      <c r="AM77" s="7"/>
      <c r="AN77" s="7"/>
      <c r="AO77" s="7"/>
      <c r="AP77" s="7"/>
      <c r="AQ77" s="7"/>
      <c r="AR77" s="7"/>
      <c r="AS77" s="51"/>
    </row>
    <row r="78" spans="5:45" ht="15" thickBot="1" x14ac:dyDescent="0.35">
      <c r="F78" s="551" t="s">
        <v>588</v>
      </c>
      <c r="G78" s="552" t="s">
        <v>587</v>
      </c>
      <c r="H78" s="550" t="s">
        <v>572</v>
      </c>
      <c r="I78" s="550" t="s">
        <v>586</v>
      </c>
      <c r="J78" s="553" t="s">
        <v>362</v>
      </c>
      <c r="K78" s="553" t="s">
        <v>365</v>
      </c>
      <c r="L78" s="553" t="s">
        <v>364</v>
      </c>
      <c r="M78" s="622" t="s">
        <v>585</v>
      </c>
      <c r="N78" s="52"/>
      <c r="O78" s="7"/>
      <c r="P78" s="7"/>
      <c r="Q78" s="7"/>
      <c r="R78" s="7"/>
      <c r="S78" s="7"/>
      <c r="T78" s="7"/>
      <c r="U78" s="7"/>
      <c r="V78" s="7"/>
      <c r="W78" s="7"/>
      <c r="X78" s="7"/>
      <c r="Y78" s="7"/>
      <c r="Z78" s="51"/>
      <c r="AG78" s="52"/>
      <c r="AH78" s="7"/>
      <c r="AI78" s="7"/>
      <c r="AJ78" s="7"/>
      <c r="AK78" s="7"/>
      <c r="AL78" s="7"/>
      <c r="AM78" s="7"/>
      <c r="AN78" s="7"/>
      <c r="AO78" s="7"/>
      <c r="AP78" s="7"/>
      <c r="AQ78" s="7"/>
      <c r="AR78" s="7"/>
      <c r="AS78" s="51"/>
    </row>
    <row r="79" spans="5:45" ht="15" thickBot="1" x14ac:dyDescent="0.35">
      <c r="F79" s="275" t="s">
        <v>584</v>
      </c>
      <c r="G79" s="460">
        <f>G74/Q44</f>
        <v>297.9049728595632</v>
      </c>
      <c r="H79" s="81"/>
      <c r="I79" s="81"/>
      <c r="J79" s="447">
        <f>G79*4</f>
        <v>1191.6198914382528</v>
      </c>
      <c r="K79" s="459">
        <f>G79</f>
        <v>297.9049728595632</v>
      </c>
      <c r="L79" s="459">
        <f>G79</f>
        <v>297.9049728595632</v>
      </c>
      <c r="M79" s="611">
        <f>G79/(K79+K82)</f>
        <v>0.65621171524308353</v>
      </c>
      <c r="N79" s="52"/>
      <c r="O79" s="7"/>
      <c r="P79" s="7"/>
      <c r="Q79" s="7"/>
      <c r="R79" s="7"/>
      <c r="S79" s="7"/>
      <c r="T79" s="7"/>
      <c r="U79" s="7"/>
      <c r="V79" s="7"/>
      <c r="W79" s="7"/>
      <c r="X79" s="7"/>
      <c r="Y79" s="7"/>
      <c r="Z79" s="51"/>
      <c r="AG79" s="49"/>
      <c r="AH79" s="48"/>
      <c r="AI79" s="48"/>
      <c r="AJ79" s="48"/>
      <c r="AK79" s="48"/>
      <c r="AL79" s="48"/>
      <c r="AM79" s="48"/>
      <c r="AN79" s="48"/>
      <c r="AO79" s="48"/>
      <c r="AP79" s="48"/>
      <c r="AQ79" s="48"/>
      <c r="AR79" s="48"/>
      <c r="AS79" s="47"/>
    </row>
    <row r="80" spans="5:45" ht="15" thickBot="1" x14ac:dyDescent="0.35">
      <c r="F80" s="52"/>
      <c r="G80" s="7"/>
      <c r="H80" s="7"/>
      <c r="I80" s="7"/>
      <c r="J80" s="7"/>
      <c r="K80" s="7"/>
      <c r="L80" s="7"/>
      <c r="M80" s="7"/>
      <c r="N80" s="52"/>
      <c r="O80" s="7"/>
      <c r="P80" s="7"/>
      <c r="Q80" s="7"/>
      <c r="R80" s="7"/>
      <c r="S80" s="7"/>
      <c r="T80" s="7"/>
      <c r="U80" s="7"/>
      <c r="V80" s="7"/>
      <c r="W80" s="7"/>
      <c r="X80" s="7"/>
      <c r="Y80" s="7"/>
      <c r="Z80" s="51"/>
    </row>
    <row r="81" spans="6:26" ht="15" thickBot="1" x14ac:dyDescent="0.35">
      <c r="F81" s="529" t="s">
        <v>583</v>
      </c>
      <c r="G81" s="550" t="s">
        <v>582</v>
      </c>
      <c r="H81" s="550" t="s">
        <v>572</v>
      </c>
      <c r="I81" s="550" t="s">
        <v>571</v>
      </c>
      <c r="J81" s="550" t="s">
        <v>362</v>
      </c>
      <c r="K81" s="554" t="s">
        <v>365</v>
      </c>
      <c r="L81" s="7"/>
      <c r="M81" s="79" t="s">
        <v>581</v>
      </c>
      <c r="N81" s="52"/>
      <c r="O81" s="7"/>
      <c r="P81" s="7"/>
      <c r="Q81" s="7"/>
      <c r="R81" s="7"/>
      <c r="S81" s="7"/>
      <c r="T81" s="7"/>
      <c r="U81" s="7"/>
      <c r="V81" s="7"/>
      <c r="W81" s="7"/>
      <c r="X81" s="7"/>
      <c r="Y81" s="7"/>
      <c r="Z81" s="51"/>
    </row>
    <row r="82" spans="6:26" ht="15" thickBot="1" x14ac:dyDescent="0.35">
      <c r="F82" s="275" t="s">
        <v>580</v>
      </c>
      <c r="G82" s="459">
        <f>I74/O44</f>
        <v>156.07194638700784</v>
      </c>
      <c r="H82" s="459"/>
      <c r="I82" s="459"/>
      <c r="J82" s="459">
        <f>3*G82</f>
        <v>468.2158391610235</v>
      </c>
      <c r="K82" s="460">
        <f>G82</f>
        <v>156.07194638700784</v>
      </c>
      <c r="L82" s="7"/>
      <c r="M82" s="437">
        <f>G82/(K82+K79)</f>
        <v>0.34378828475691647</v>
      </c>
      <c r="N82" s="52"/>
      <c r="O82" s="7"/>
      <c r="P82" s="7"/>
      <c r="Q82" s="7"/>
      <c r="R82" s="7"/>
      <c r="S82" s="7"/>
      <c r="T82" s="7"/>
      <c r="U82" s="7"/>
      <c r="V82" s="7"/>
      <c r="W82" s="7"/>
      <c r="X82" s="7"/>
      <c r="Y82" s="7"/>
      <c r="Z82" s="51"/>
    </row>
    <row r="83" spans="6:26" ht="15" thickBot="1" x14ac:dyDescent="0.35">
      <c r="F83" s="52"/>
      <c r="G83" s="7"/>
      <c r="H83" s="7"/>
      <c r="I83" s="7"/>
      <c r="J83" s="7"/>
      <c r="K83" s="7"/>
      <c r="L83" s="7"/>
      <c r="M83" s="7"/>
      <c r="N83" s="52"/>
      <c r="O83" s="7"/>
      <c r="P83" s="7"/>
      <c r="Q83" s="7"/>
      <c r="R83" s="7"/>
      <c r="S83" s="7"/>
      <c r="T83" s="7"/>
      <c r="U83" s="7"/>
      <c r="V83" s="7"/>
      <c r="W83" s="7"/>
      <c r="X83" s="7"/>
      <c r="Y83" s="7"/>
      <c r="Z83" s="51"/>
    </row>
    <row r="84" spans="6:26" ht="15" thickBot="1" x14ac:dyDescent="0.35">
      <c r="F84" s="529" t="s">
        <v>579</v>
      </c>
      <c r="G84" s="550" t="s">
        <v>578</v>
      </c>
      <c r="H84" s="550" t="s">
        <v>577</v>
      </c>
      <c r="I84" s="550" t="s">
        <v>571</v>
      </c>
      <c r="J84" s="550" t="s">
        <v>362</v>
      </c>
      <c r="K84" s="554" t="s">
        <v>392</v>
      </c>
      <c r="L84" s="7"/>
      <c r="M84" s="442" t="s">
        <v>576</v>
      </c>
      <c r="N84" s="52"/>
      <c r="O84" s="7"/>
      <c r="P84" s="7"/>
      <c r="Q84" s="7"/>
      <c r="R84" s="7"/>
      <c r="S84" s="7"/>
      <c r="T84" s="7"/>
      <c r="U84" s="7"/>
      <c r="V84" s="7"/>
      <c r="W84" s="7"/>
      <c r="X84" s="7"/>
      <c r="Y84" s="7"/>
      <c r="Z84" s="51"/>
    </row>
    <row r="85" spans="6:26" ht="15" thickBot="1" x14ac:dyDescent="0.35">
      <c r="F85" s="275" t="s">
        <v>575</v>
      </c>
      <c r="G85" s="460">
        <f>J74/M44</f>
        <v>2356.0578624929417</v>
      </c>
      <c r="H85" s="557"/>
      <c r="I85" s="558"/>
      <c r="J85" s="275">
        <f>G85</f>
        <v>2356.0578624929417</v>
      </c>
      <c r="K85" s="460">
        <f>G85</f>
        <v>2356.0578624929417</v>
      </c>
      <c r="L85" s="7"/>
      <c r="M85" s="623" t="s">
        <v>447</v>
      </c>
      <c r="N85" s="52"/>
      <c r="O85" s="7"/>
      <c r="P85" s="7"/>
      <c r="Q85" s="7"/>
      <c r="R85" s="7"/>
      <c r="S85" s="7"/>
      <c r="T85" s="7"/>
      <c r="U85" s="7"/>
      <c r="V85" s="7"/>
      <c r="W85" s="7"/>
      <c r="X85" s="7"/>
      <c r="Y85" s="7"/>
      <c r="Z85" s="51"/>
    </row>
    <row r="86" spans="6:26" ht="15" thickBot="1" x14ac:dyDescent="0.35">
      <c r="F86" s="52"/>
      <c r="G86" s="7"/>
      <c r="H86" s="7"/>
      <c r="I86" s="7"/>
      <c r="J86" s="7"/>
      <c r="K86" s="7"/>
      <c r="L86" s="7"/>
      <c r="M86" s="624">
        <f>1-(H58/H44-H93)/(H58/H44)</f>
        <v>0.69564565132535927</v>
      </c>
      <c r="N86" s="52"/>
      <c r="O86" s="7"/>
      <c r="P86" s="7"/>
      <c r="Q86" s="7"/>
      <c r="R86" s="7"/>
      <c r="S86" s="7"/>
      <c r="T86" s="7"/>
      <c r="U86" s="7"/>
      <c r="V86" s="7"/>
      <c r="W86" s="7"/>
      <c r="X86" s="7"/>
      <c r="Y86" s="7"/>
      <c r="Z86" s="51"/>
    </row>
    <row r="87" spans="6:26" ht="15" thickBot="1" x14ac:dyDescent="0.35">
      <c r="F87" s="529" t="s">
        <v>574</v>
      </c>
      <c r="G87" s="550" t="s">
        <v>573</v>
      </c>
      <c r="H87" s="550" t="s">
        <v>572</v>
      </c>
      <c r="I87" s="550" t="s">
        <v>571</v>
      </c>
      <c r="J87" s="550" t="s">
        <v>362</v>
      </c>
      <c r="K87" s="554" t="s">
        <v>366</v>
      </c>
      <c r="L87" s="7"/>
      <c r="M87" s="7"/>
      <c r="N87" s="52"/>
      <c r="O87" s="7"/>
      <c r="P87" s="7"/>
      <c r="Q87" s="7"/>
      <c r="R87" s="7"/>
      <c r="S87" s="7"/>
      <c r="T87" s="7"/>
      <c r="U87" s="7"/>
      <c r="V87" s="7"/>
      <c r="W87" s="7"/>
      <c r="X87" s="7"/>
      <c r="Y87" s="7"/>
      <c r="Z87" s="51"/>
    </row>
    <row r="88" spans="6:26" ht="15" thickBot="1" x14ac:dyDescent="0.35">
      <c r="F88" s="275" t="s">
        <v>570</v>
      </c>
      <c r="G88" s="559">
        <f>H74/N44</f>
        <v>1003.8665446249732</v>
      </c>
      <c r="H88" s="7"/>
      <c r="I88" s="7"/>
      <c r="J88" s="7"/>
      <c r="K88" s="7"/>
      <c r="L88" s="7"/>
      <c r="M88" s="7"/>
      <c r="N88" s="52"/>
      <c r="O88" s="7"/>
      <c r="P88" s="7"/>
      <c r="Q88" s="7"/>
      <c r="R88" s="7"/>
      <c r="S88" s="7"/>
      <c r="T88" s="7"/>
      <c r="U88" s="7"/>
      <c r="V88" s="7"/>
      <c r="W88" s="7"/>
      <c r="X88" s="7"/>
      <c r="Y88" s="7"/>
      <c r="Z88" s="51"/>
    </row>
    <row r="89" spans="6:26" ht="15" thickBot="1" x14ac:dyDescent="0.35">
      <c r="F89" s="69" t="s">
        <v>569</v>
      </c>
      <c r="G89" s="229">
        <f>G88+K85</f>
        <v>3359.9244071179151</v>
      </c>
      <c r="H89" s="7"/>
      <c r="I89" s="7"/>
      <c r="J89" s="229">
        <f>G89*2</f>
        <v>6719.8488142358301</v>
      </c>
      <c r="K89" s="229">
        <f>G89</f>
        <v>3359.9244071179151</v>
      </c>
      <c r="L89" s="7"/>
      <c r="M89" s="7"/>
      <c r="N89" s="511"/>
      <c r="O89" s="7"/>
      <c r="P89" s="7"/>
      <c r="Q89" s="7"/>
      <c r="R89" s="7"/>
      <c r="S89" s="7"/>
      <c r="T89" s="7"/>
      <c r="U89" s="7"/>
      <c r="V89" s="7"/>
      <c r="W89" s="7"/>
      <c r="X89" s="7"/>
      <c r="Y89" s="7"/>
      <c r="Z89" s="51"/>
    </row>
    <row r="90" spans="6:26" ht="15" thickBot="1" x14ac:dyDescent="0.35">
      <c r="F90" s="59" t="s">
        <v>568</v>
      </c>
      <c r="G90" s="7"/>
      <c r="H90" s="7"/>
      <c r="I90" s="7"/>
      <c r="J90" s="7"/>
      <c r="K90" s="7"/>
      <c r="L90" s="7"/>
      <c r="M90" s="7"/>
      <c r="N90" s="511"/>
      <c r="O90" s="7"/>
      <c r="P90" s="7"/>
      <c r="Q90" s="7"/>
      <c r="R90" s="7"/>
      <c r="S90" s="7"/>
      <c r="T90" s="7"/>
      <c r="U90" s="7"/>
      <c r="V90" s="7"/>
      <c r="W90" s="7"/>
      <c r="X90" s="7"/>
      <c r="Y90" s="7"/>
      <c r="Z90" s="51"/>
    </row>
    <row r="91" spans="6:26" ht="15" thickBot="1" x14ac:dyDescent="0.35">
      <c r="F91" s="52"/>
      <c r="G91" s="7"/>
      <c r="H91" s="7"/>
      <c r="I91" s="7"/>
      <c r="J91" s="7"/>
      <c r="K91" s="7"/>
      <c r="L91" s="7"/>
      <c r="M91" s="7"/>
      <c r="N91" s="511"/>
      <c r="O91" s="7"/>
      <c r="P91" s="7"/>
      <c r="Q91" s="7"/>
      <c r="R91" s="7"/>
      <c r="S91" s="7"/>
      <c r="T91" s="7"/>
      <c r="U91" s="7"/>
      <c r="V91" s="7"/>
      <c r="W91" s="7"/>
      <c r="X91" s="7"/>
      <c r="Y91" s="7"/>
      <c r="Z91" s="51"/>
    </row>
    <row r="92" spans="6:26" ht="15" thickBot="1" x14ac:dyDescent="0.35">
      <c r="F92" s="463" t="s">
        <v>502</v>
      </c>
      <c r="G92" s="466" t="s">
        <v>362</v>
      </c>
      <c r="H92" s="466" t="s">
        <v>365</v>
      </c>
      <c r="I92" s="466" t="s">
        <v>364</v>
      </c>
      <c r="J92" s="467" t="s">
        <v>366</v>
      </c>
      <c r="K92" s="7"/>
      <c r="L92" s="7"/>
      <c r="M92" s="7"/>
      <c r="N92" s="52"/>
      <c r="O92" s="7"/>
      <c r="P92" s="7"/>
      <c r="Q92" s="7"/>
      <c r="R92" s="7"/>
      <c r="S92" s="7"/>
      <c r="T92" s="7"/>
      <c r="U92" s="7"/>
      <c r="V92" s="7"/>
      <c r="W92" s="7"/>
      <c r="X92" s="7"/>
      <c r="Y92" s="7"/>
      <c r="Z92" s="51"/>
    </row>
    <row r="93" spans="6:26" x14ac:dyDescent="0.3">
      <c r="F93" s="465" t="s">
        <v>499</v>
      </c>
      <c r="G93" s="379">
        <f>SUM(J79,J82,J85,J89)</f>
        <v>10735.742407328049</v>
      </c>
      <c r="H93" s="379">
        <f>SUM(K79,K82)</f>
        <v>453.97691924657101</v>
      </c>
      <c r="I93" s="379">
        <f>SUM(L79)</f>
        <v>297.9049728595632</v>
      </c>
      <c r="J93" s="629">
        <f>K89</f>
        <v>3359.9244071179151</v>
      </c>
      <c r="K93" s="7"/>
      <c r="L93" s="7"/>
      <c r="M93" s="7"/>
      <c r="N93" s="52"/>
      <c r="O93" s="7"/>
      <c r="P93" s="7"/>
      <c r="Q93" s="7"/>
      <c r="R93" s="7"/>
      <c r="S93" s="7"/>
      <c r="T93" s="7"/>
      <c r="U93" s="7"/>
      <c r="V93" s="7"/>
      <c r="W93" s="7"/>
      <c r="X93" s="7"/>
      <c r="Y93" s="7"/>
      <c r="Z93" s="51"/>
    </row>
    <row r="94" spans="6:26" ht="15" thickBot="1" x14ac:dyDescent="0.35">
      <c r="F94" s="123" t="s">
        <v>403</v>
      </c>
      <c r="G94" s="377">
        <f>G93*K44</f>
        <v>602032.52127269795</v>
      </c>
      <c r="H94" s="377">
        <f>H93*H44</f>
        <v>46288.076856375395</v>
      </c>
      <c r="I94" s="377">
        <f>I93*I44</f>
        <v>47571.849305997923</v>
      </c>
      <c r="J94" s="122">
        <f>J93*G44</f>
        <v>201878.70605459495</v>
      </c>
      <c r="K94" s="7"/>
      <c r="L94" s="7"/>
      <c r="M94" s="7"/>
      <c r="N94" s="52"/>
      <c r="O94" s="7"/>
      <c r="P94" s="7"/>
      <c r="Q94" s="7"/>
      <c r="R94" s="7"/>
      <c r="S94" s="7"/>
      <c r="T94" s="7"/>
      <c r="U94" s="7"/>
      <c r="V94" s="7"/>
      <c r="W94" s="7"/>
      <c r="X94" s="7"/>
      <c r="Y94" s="7"/>
      <c r="Z94" s="51"/>
    </row>
    <row r="95" spans="6:26" x14ac:dyDescent="0.3">
      <c r="F95" s="561"/>
      <c r="K95" s="7"/>
      <c r="L95" s="7"/>
      <c r="M95" s="7"/>
      <c r="N95" s="52"/>
      <c r="O95" s="7"/>
      <c r="P95" s="7"/>
      <c r="Q95" s="7"/>
      <c r="R95" s="7"/>
      <c r="S95" s="7"/>
      <c r="T95" s="7"/>
      <c r="U95" s="7"/>
      <c r="V95" s="7"/>
      <c r="W95" s="7"/>
      <c r="X95" s="7"/>
      <c r="Y95" s="7"/>
      <c r="Z95" s="51"/>
    </row>
    <row r="96" spans="6:26" ht="15" thickBot="1" x14ac:dyDescent="0.35">
      <c r="N96" s="52"/>
      <c r="O96" s="7"/>
      <c r="P96" s="7"/>
      <c r="Q96" s="7"/>
      <c r="R96" s="7"/>
      <c r="S96" s="7"/>
      <c r="T96" s="7"/>
      <c r="U96" s="7"/>
      <c r="V96" s="7"/>
      <c r="W96" s="7"/>
      <c r="X96" s="7"/>
      <c r="Y96" s="7"/>
      <c r="Z96" s="51"/>
    </row>
    <row r="97" spans="5:31" ht="15" thickBot="1" x14ac:dyDescent="0.35">
      <c r="F97" s="438" t="s">
        <v>567</v>
      </c>
      <c r="N97" s="49"/>
      <c r="O97" s="48"/>
      <c r="P97" s="48"/>
      <c r="Q97" s="48"/>
      <c r="R97" s="48"/>
      <c r="S97" s="48"/>
      <c r="T97" s="48"/>
      <c r="U97" s="48"/>
      <c r="V97" s="48"/>
      <c r="W97" s="48"/>
      <c r="X97" s="48"/>
      <c r="Y97" s="48"/>
      <c r="Z97" s="47"/>
    </row>
    <row r="98" spans="5:31" ht="15" thickBot="1" x14ac:dyDescent="0.35">
      <c r="F98" s="229">
        <f>SUM(G111:AE111)</f>
        <v>960583.72314619587</v>
      </c>
    </row>
    <row r="99" spans="5:31" x14ac:dyDescent="0.3">
      <c r="F99" s="433" t="s">
        <v>566</v>
      </c>
    </row>
    <row r="100" spans="5:31" ht="15" thickBot="1" x14ac:dyDescent="0.35">
      <c r="F100" s="434" t="s">
        <v>272</v>
      </c>
    </row>
    <row r="101" spans="5:31" ht="15" thickBot="1" x14ac:dyDescent="0.35">
      <c r="F101" s="229">
        <f>I55</f>
        <v>555318.61702221108</v>
      </c>
    </row>
    <row r="102" spans="5:31" ht="15" thickBot="1" x14ac:dyDescent="0.35"/>
    <row r="103" spans="5:31" ht="15" thickBot="1" x14ac:dyDescent="0.35">
      <c r="E103" s="516" t="s">
        <v>954</v>
      </c>
      <c r="F103" s="64" t="s">
        <v>565</v>
      </c>
      <c r="G103" s="451" t="s">
        <v>393</v>
      </c>
      <c r="H103" s="452"/>
      <c r="I103" s="452" t="s">
        <v>392</v>
      </c>
      <c r="J103" s="452"/>
      <c r="K103" s="452" t="s">
        <v>391</v>
      </c>
      <c r="L103" s="452"/>
      <c r="M103" s="452" t="s">
        <v>390</v>
      </c>
      <c r="N103" s="453"/>
      <c r="O103" s="53"/>
    </row>
    <row r="104" spans="5:31" ht="15" thickBot="1" x14ac:dyDescent="0.35">
      <c r="F104" s="630" t="s">
        <v>564</v>
      </c>
      <c r="G104" s="520" t="s">
        <v>365</v>
      </c>
      <c r="H104" s="521" t="s">
        <v>364</v>
      </c>
      <c r="I104" s="521" t="s">
        <v>563</v>
      </c>
      <c r="J104" s="521" t="s">
        <v>366</v>
      </c>
      <c r="K104" s="521" t="s">
        <v>562</v>
      </c>
      <c r="L104" s="521" t="s">
        <v>365</v>
      </c>
      <c r="M104" s="521" t="s">
        <v>562</v>
      </c>
      <c r="N104" s="522" t="s">
        <v>366</v>
      </c>
      <c r="O104" s="436" t="s">
        <v>561</v>
      </c>
    </row>
    <row r="105" spans="5:31" ht="15" thickBot="1" x14ac:dyDescent="0.35">
      <c r="F105" s="563">
        <v>0.19168877538369988</v>
      </c>
      <c r="G105" s="518">
        <v>0.11171112033143628</v>
      </c>
      <c r="H105" s="519">
        <v>9.5349095349095359E-2</v>
      </c>
      <c r="I105" s="519">
        <v>0.20813291221873992</v>
      </c>
      <c r="J105" s="519">
        <v>0.10600430543938792</v>
      </c>
      <c r="K105" s="459">
        <v>0.18386659473343606</v>
      </c>
      <c r="L105" s="459">
        <v>0.11442892628686505</v>
      </c>
      <c r="M105" s="459">
        <v>0.15572475591122159</v>
      </c>
      <c r="N105" s="459">
        <v>0.12242086427768364</v>
      </c>
      <c r="O105" s="460">
        <f>AVERAGE(F105:N105)</f>
        <v>0.14325859443684064</v>
      </c>
    </row>
    <row r="106" spans="5:31" ht="15" thickBot="1" x14ac:dyDescent="0.35">
      <c r="F106" s="52"/>
      <c r="G106" s="447" t="s">
        <v>366</v>
      </c>
      <c r="H106" s="448" t="s">
        <v>365</v>
      </c>
      <c r="I106" s="448" t="s">
        <v>364</v>
      </c>
      <c r="J106" s="449" t="s">
        <v>362</v>
      </c>
      <c r="K106" s="7"/>
      <c r="L106" s="7"/>
      <c r="M106" s="7"/>
      <c r="N106" s="7"/>
      <c r="O106" s="51"/>
    </row>
    <row r="107" spans="5:31" ht="15" thickBot="1" x14ac:dyDescent="0.35">
      <c r="F107" s="52"/>
      <c r="G107" s="454">
        <v>0.12242086427768364</v>
      </c>
      <c r="H107" s="510">
        <f>AVERAGE(L105,G105)</f>
        <v>0.11307002330915067</v>
      </c>
      <c r="I107" s="510">
        <v>9.5349095349095359E-2</v>
      </c>
      <c r="J107" s="455">
        <f>AVERAGE(F105,I105,K105,M105)</f>
        <v>0.18485325956177437</v>
      </c>
      <c r="K107" s="7"/>
      <c r="L107" s="7"/>
      <c r="M107" s="7"/>
      <c r="N107" s="7"/>
      <c r="O107" s="51"/>
    </row>
    <row r="108" spans="5:31" ht="15" thickBot="1" x14ac:dyDescent="0.35">
      <c r="F108" s="49"/>
      <c r="G108" s="48"/>
      <c r="H108" s="48"/>
      <c r="I108" s="48"/>
      <c r="J108" s="48"/>
      <c r="K108" s="48"/>
      <c r="L108" s="48"/>
      <c r="M108" s="48"/>
      <c r="N108" s="48"/>
      <c r="O108" s="47"/>
    </row>
    <row r="109" spans="5:31" ht="15" thickBot="1" x14ac:dyDescent="0.35"/>
    <row r="110" spans="5:31" ht="15" thickBot="1" x14ac:dyDescent="0.35">
      <c r="F110" s="565" t="s">
        <v>560</v>
      </c>
      <c r="G110" s="448" t="s">
        <v>393</v>
      </c>
      <c r="H110" s="448" t="s">
        <v>392</v>
      </c>
      <c r="I110" s="448" t="s">
        <v>391</v>
      </c>
      <c r="J110" s="448" t="s">
        <v>390</v>
      </c>
      <c r="K110" s="448" t="s">
        <v>362</v>
      </c>
      <c r="L110" s="448" t="s">
        <v>389</v>
      </c>
      <c r="M110" s="448" t="s">
        <v>388</v>
      </c>
      <c r="N110" s="448" t="s">
        <v>359</v>
      </c>
      <c r="O110" s="448" t="s">
        <v>358</v>
      </c>
      <c r="P110" s="448" t="s">
        <v>363</v>
      </c>
      <c r="Q110" s="448" t="s">
        <v>356</v>
      </c>
      <c r="R110" s="448" t="s">
        <v>355</v>
      </c>
      <c r="S110" s="448" t="s">
        <v>354</v>
      </c>
      <c r="T110" s="448" t="s">
        <v>353</v>
      </c>
      <c r="U110" s="448" t="s">
        <v>352</v>
      </c>
      <c r="V110" s="448" t="s">
        <v>351</v>
      </c>
      <c r="W110" s="448" t="s">
        <v>350</v>
      </c>
      <c r="X110" s="448" t="s">
        <v>349</v>
      </c>
      <c r="Y110" s="448" t="s">
        <v>348</v>
      </c>
      <c r="Z110" s="448" t="s">
        <v>347</v>
      </c>
      <c r="AA110" s="448" t="s">
        <v>346</v>
      </c>
      <c r="AB110" s="448" t="s">
        <v>345</v>
      </c>
      <c r="AC110" s="448" t="s">
        <v>344</v>
      </c>
      <c r="AD110" s="448" t="s">
        <v>343</v>
      </c>
      <c r="AE110" s="449" t="s">
        <v>342</v>
      </c>
    </row>
    <row r="111" spans="5:31" ht="15" thickBot="1" x14ac:dyDescent="0.35">
      <c r="F111" s="454">
        <f>SUM(G111:AE111)</f>
        <v>960583.72314619587</v>
      </c>
      <c r="G111" s="510">
        <f>$F$67*G70</f>
        <v>144769.57291536318</v>
      </c>
      <c r="H111" s="510">
        <f>$F$67*H70</f>
        <v>172905.07016631524</v>
      </c>
      <c r="I111" s="510">
        <f>$F$67*I70</f>
        <v>42169.625446118</v>
      </c>
      <c r="J111" s="510">
        <f>$F$67*J70</f>
        <v>537926.88496186968</v>
      </c>
      <c r="K111" s="510">
        <f>$F$67*O70</f>
        <v>37760.546156876917</v>
      </c>
      <c r="L111" s="510">
        <f>$F$67*M70</f>
        <v>10662.479326922774</v>
      </c>
      <c r="M111" s="510">
        <f>$F$67*N70</f>
        <v>4370.6559403151914</v>
      </c>
      <c r="N111" s="510">
        <f>$F$67*K70</f>
        <v>7972.8449021134256</v>
      </c>
      <c r="O111" s="510">
        <v>0</v>
      </c>
      <c r="P111" s="510">
        <v>0</v>
      </c>
      <c r="Q111" s="510">
        <v>0</v>
      </c>
      <c r="R111" s="632">
        <v>0</v>
      </c>
      <c r="S111" s="510">
        <f>$F$67*L70</f>
        <v>2046.0433303013972</v>
      </c>
      <c r="T111" s="510">
        <v>0</v>
      </c>
      <c r="U111" s="510">
        <v>0</v>
      </c>
      <c r="V111" s="510">
        <v>0</v>
      </c>
      <c r="W111" s="510">
        <v>0</v>
      </c>
      <c r="X111" s="510">
        <v>0</v>
      </c>
      <c r="Y111" s="510">
        <v>0</v>
      </c>
      <c r="Z111" s="510">
        <v>0</v>
      </c>
      <c r="AA111" s="510">
        <v>0</v>
      </c>
      <c r="AB111" s="510">
        <v>0</v>
      </c>
      <c r="AC111" s="510">
        <v>0</v>
      </c>
      <c r="AD111" s="510">
        <v>0</v>
      </c>
      <c r="AE111" s="455">
        <v>0</v>
      </c>
    </row>
    <row r="115" spans="6:31" ht="15" thickBot="1" x14ac:dyDescent="0.35"/>
    <row r="116" spans="6:31" ht="15" thickBot="1" x14ac:dyDescent="0.35">
      <c r="F116" s="565" t="s">
        <v>551</v>
      </c>
      <c r="G116" s="448" t="s">
        <v>366</v>
      </c>
      <c r="H116" s="448" t="s">
        <v>365</v>
      </c>
      <c r="I116" s="448" t="s">
        <v>364</v>
      </c>
      <c r="J116" s="448" t="s">
        <v>363</v>
      </c>
      <c r="K116" s="448" t="s">
        <v>362</v>
      </c>
      <c r="L116" s="448" t="s">
        <v>361</v>
      </c>
      <c r="M116" s="448" t="s">
        <v>360</v>
      </c>
      <c r="N116" s="448" t="s">
        <v>359</v>
      </c>
      <c r="O116" s="448" t="s">
        <v>358</v>
      </c>
      <c r="P116" s="448" t="s">
        <v>357</v>
      </c>
      <c r="Q116" s="448" t="s">
        <v>356</v>
      </c>
      <c r="R116" s="448" t="s">
        <v>355</v>
      </c>
      <c r="S116" s="448" t="s">
        <v>354</v>
      </c>
      <c r="T116" s="448" t="s">
        <v>353</v>
      </c>
      <c r="U116" s="448" t="s">
        <v>352</v>
      </c>
      <c r="V116" s="448" t="s">
        <v>351</v>
      </c>
      <c r="W116" s="448" t="s">
        <v>350</v>
      </c>
      <c r="X116" s="448" t="s">
        <v>349</v>
      </c>
      <c r="Y116" s="448" t="s">
        <v>348</v>
      </c>
      <c r="Z116" s="448" t="s">
        <v>347</v>
      </c>
      <c r="AA116" s="448" t="s">
        <v>346</v>
      </c>
      <c r="AB116" s="448" t="s">
        <v>345</v>
      </c>
      <c r="AC116" s="448" t="s">
        <v>344</v>
      </c>
      <c r="AD116" s="448" t="s">
        <v>343</v>
      </c>
      <c r="AE116" s="449" t="s">
        <v>342</v>
      </c>
    </row>
    <row r="117" spans="6:31" ht="15" thickBot="1" x14ac:dyDescent="0.35">
      <c r="F117" s="454">
        <f>SUM(G117:AE117)</f>
        <v>633747.56336573802</v>
      </c>
      <c r="G117" s="510">
        <f>G58-J94-'9. Kiln'!F44</f>
        <v>74505.151004035695</v>
      </c>
      <c r="H117" s="510">
        <f>H58-H94-'9. Kiln'!G44</f>
        <v>12728.008199387925</v>
      </c>
      <c r="I117" s="510">
        <f>I58-I94-'9. Kiln'!H44</f>
        <v>144248.38232043327</v>
      </c>
      <c r="J117" s="510">
        <f>J58-'9. Kiln'!I44</f>
        <v>698.78517679215258</v>
      </c>
      <c r="K117" s="510">
        <f>K58-'9. Kiln'!J44-G94-K111</f>
        <v>368552.46611904557</v>
      </c>
      <c r="L117" s="510">
        <f>L58-'9. Kiln'!K44-L111</f>
        <v>766.0395322263048</v>
      </c>
      <c r="M117" s="510">
        <f>M58-M111-'9. Kiln'!L44</f>
        <v>115.09406554411089</v>
      </c>
      <c r="N117" s="510">
        <f>N58-'9. Kiln'!M44-N111</f>
        <v>3906.5031033531668</v>
      </c>
      <c r="O117" s="510">
        <f>O58-R94-'9. Kiln'!N44</f>
        <v>16906.092986906919</v>
      </c>
      <c r="P117" s="510">
        <f>P58-S94-'9. Kiln'!O44</f>
        <v>0</v>
      </c>
      <c r="Q117" s="510">
        <f>Q58-T94-'9. Kiln'!P44</f>
        <v>5094.3693533879514</v>
      </c>
      <c r="R117" s="510">
        <f>R58-U94-'9. Kiln'!Q44</f>
        <v>2434.4773901145963</v>
      </c>
      <c r="S117" s="510">
        <f>S58-'9. Kiln'!R44-S111</f>
        <v>2124.1262731356428</v>
      </c>
      <c r="T117" s="510">
        <f>T58-W94-'9. Kiln'!S44</f>
        <v>270.49748779051066</v>
      </c>
      <c r="U117" s="510">
        <f>U58-X94-'9. Kiln'!T44</f>
        <v>270.49748779051066</v>
      </c>
      <c r="V117" s="510">
        <f>V58-Y94-'9. Kiln'!U44</f>
        <v>157.79020121113126</v>
      </c>
      <c r="W117" s="510">
        <f>W58-Z94-'9. Kiln'!V44</f>
        <v>247.95603047463482</v>
      </c>
      <c r="X117" s="510">
        <f>X58-AA94-'9. Kiln'!W44</f>
        <v>202.87311584288301</v>
      </c>
      <c r="Y117" s="510">
        <f>Y58-AB94-'9. Kiln'!X44</f>
        <v>112.70728657937948</v>
      </c>
      <c r="Z117" s="510">
        <f>Z58-AC94-'9. Kiln'!Y44</f>
        <v>90.165829263503568</v>
      </c>
      <c r="AA117" s="510">
        <f>AA58-AD94-'9. Kiln'!Z44</f>
        <v>67.624371947627665</v>
      </c>
      <c r="AB117" s="510">
        <f>AB58-AE94-'9. Kiln'!AA44</f>
        <v>135.24874389525533</v>
      </c>
      <c r="AC117" s="510">
        <f>AC58-'9. Kiln'!AE93-'9. Kiln'!AB44</f>
        <v>45.082914631751784</v>
      </c>
      <c r="AD117" s="510">
        <f>AD58-'9. Kiln'!AF93-'9. Kiln'!AC44</f>
        <v>45.082914631751784</v>
      </c>
      <c r="AE117" s="455">
        <f>AE58-'9. Kiln'!AG93-'9. Kiln'!AD44</f>
        <v>22.541457315875892</v>
      </c>
    </row>
    <row r="118" spans="6:31" ht="15" thickBot="1" x14ac:dyDescent="0.35"/>
    <row r="119" spans="6:31" ht="15" thickBot="1" x14ac:dyDescent="0.35">
      <c r="F119" s="66" t="s">
        <v>559</v>
      </c>
      <c r="G119" s="54"/>
      <c r="H119" s="445" t="s">
        <v>558</v>
      </c>
    </row>
    <row r="120" spans="6:31" ht="15" thickBot="1" x14ac:dyDescent="0.35">
      <c r="F120" s="564" t="s">
        <v>557</v>
      </c>
      <c r="G120" s="7"/>
      <c r="H120" s="229">
        <f>(F130/(F130+'9. Kiln'!E44))</f>
        <v>0.81450932424125899</v>
      </c>
    </row>
    <row r="121" spans="6:31" ht="15" thickBot="1" x14ac:dyDescent="0.35">
      <c r="F121" s="564" t="s">
        <v>556</v>
      </c>
      <c r="G121" s="7"/>
      <c r="H121" s="51"/>
    </row>
    <row r="122" spans="6:31" ht="15" thickBot="1" x14ac:dyDescent="0.35">
      <c r="F122" s="564" t="s">
        <v>555</v>
      </c>
      <c r="G122" s="7"/>
      <c r="H122" s="445" t="s">
        <v>554</v>
      </c>
    </row>
    <row r="123" spans="6:31" ht="15" thickBot="1" x14ac:dyDescent="0.35">
      <c r="F123" s="450" t="s">
        <v>553</v>
      </c>
      <c r="G123" s="48"/>
      <c r="H123" s="229">
        <f>0.5*H120</f>
        <v>0.4072546621206295</v>
      </c>
    </row>
    <row r="125" spans="6:31" ht="15" thickBot="1" x14ac:dyDescent="0.35"/>
    <row r="126" spans="6:31" ht="15" thickBot="1" x14ac:dyDescent="0.35">
      <c r="F126" s="565" t="s">
        <v>552</v>
      </c>
      <c r="G126" s="448" t="s">
        <v>363</v>
      </c>
      <c r="H126" s="448" t="s">
        <v>358</v>
      </c>
      <c r="I126" s="448" t="s">
        <v>356</v>
      </c>
      <c r="J126" s="448" t="s">
        <v>355</v>
      </c>
      <c r="K126" s="448" t="s">
        <v>353</v>
      </c>
      <c r="L126" s="448" t="s">
        <v>352</v>
      </c>
      <c r="M126" s="448" t="s">
        <v>351</v>
      </c>
      <c r="N126" s="448" t="s">
        <v>350</v>
      </c>
      <c r="O126" s="448" t="s">
        <v>349</v>
      </c>
      <c r="P126" s="448" t="s">
        <v>348</v>
      </c>
      <c r="Q126" s="448" t="s">
        <v>347</v>
      </c>
      <c r="R126" s="448" t="s">
        <v>346</v>
      </c>
      <c r="S126" s="448" t="s">
        <v>345</v>
      </c>
      <c r="T126" s="448" t="s">
        <v>344</v>
      </c>
      <c r="U126" s="448" t="s">
        <v>343</v>
      </c>
      <c r="V126" s="449" t="s">
        <v>342</v>
      </c>
    </row>
    <row r="127" spans="6:31" ht="15" thickBot="1" x14ac:dyDescent="0.35">
      <c r="F127" s="454">
        <f>SUM(G127:V127)</f>
        <v>10915.155050048632</v>
      </c>
      <c r="G127" s="510">
        <f>J117*H123</f>
        <v>284.58352106939248</v>
      </c>
      <c r="H127" s="510">
        <f>O117*H123</f>
        <v>6885.085187162721</v>
      </c>
      <c r="I127" s="510">
        <f>Q117*H123</f>
        <v>2074.7056697316998</v>
      </c>
      <c r="J127" s="510">
        <f>R117*H123</f>
        <v>991.45226695143185</v>
      </c>
      <c r="K127" s="510">
        <f t="shared" ref="K127:V127" si="2">T117*$H$123</f>
        <v>110.16136299460352</v>
      </c>
      <c r="L127" s="510">
        <f t="shared" si="2"/>
        <v>110.16136299460352</v>
      </c>
      <c r="M127" s="510">
        <f t="shared" si="2"/>
        <v>64.260795080185403</v>
      </c>
      <c r="N127" s="510">
        <f t="shared" si="2"/>
        <v>100.98124941171992</v>
      </c>
      <c r="O127" s="510">
        <f t="shared" si="2"/>
        <v>82.621022245952645</v>
      </c>
      <c r="P127" s="510">
        <f t="shared" si="2"/>
        <v>45.900567914418154</v>
      </c>
      <c r="Q127" s="510">
        <f t="shared" si="2"/>
        <v>36.720454331534512</v>
      </c>
      <c r="R127" s="510">
        <f t="shared" si="2"/>
        <v>27.54034074865088</v>
      </c>
      <c r="S127" s="510">
        <f t="shared" si="2"/>
        <v>55.080681497301761</v>
      </c>
      <c r="T127" s="510">
        <f t="shared" si="2"/>
        <v>18.360227165767256</v>
      </c>
      <c r="U127" s="510">
        <f t="shared" si="2"/>
        <v>18.360227165767256</v>
      </c>
      <c r="V127" s="455">
        <f t="shared" si="2"/>
        <v>9.180113582883628</v>
      </c>
    </row>
    <row r="128" spans="6:31" ht="15" thickBot="1" x14ac:dyDescent="0.35"/>
    <row r="129" spans="4:31" ht="15" thickBot="1" x14ac:dyDescent="0.35">
      <c r="F129" s="565" t="s">
        <v>551</v>
      </c>
      <c r="G129" s="448" t="s">
        <v>366</v>
      </c>
      <c r="H129" s="448" t="s">
        <v>365</v>
      </c>
      <c r="I129" s="448" t="s">
        <v>364</v>
      </c>
      <c r="J129" s="448" t="s">
        <v>363</v>
      </c>
      <c r="K129" s="448" t="s">
        <v>362</v>
      </c>
      <c r="L129" s="448" t="s">
        <v>361</v>
      </c>
      <c r="M129" s="448" t="s">
        <v>360</v>
      </c>
      <c r="N129" s="448" t="s">
        <v>359</v>
      </c>
      <c r="O129" s="448" t="s">
        <v>358</v>
      </c>
      <c r="P129" s="448" t="s">
        <v>357</v>
      </c>
      <c r="Q129" s="448" t="s">
        <v>356</v>
      </c>
      <c r="R129" s="448" t="s">
        <v>355</v>
      </c>
      <c r="S129" s="448" t="s">
        <v>354</v>
      </c>
      <c r="T129" s="448" t="s">
        <v>353</v>
      </c>
      <c r="U129" s="448" t="s">
        <v>352</v>
      </c>
      <c r="V129" s="448" t="s">
        <v>351</v>
      </c>
      <c r="W129" s="448" t="s">
        <v>350</v>
      </c>
      <c r="X129" s="448" t="s">
        <v>349</v>
      </c>
      <c r="Y129" s="448" t="s">
        <v>348</v>
      </c>
      <c r="Z129" s="448" t="s">
        <v>347</v>
      </c>
      <c r="AA129" s="448" t="s">
        <v>346</v>
      </c>
      <c r="AB129" s="448" t="s">
        <v>345</v>
      </c>
      <c r="AC129" s="448" t="s">
        <v>344</v>
      </c>
      <c r="AD129" s="448" t="s">
        <v>343</v>
      </c>
      <c r="AE129" s="449" t="s">
        <v>342</v>
      </c>
    </row>
    <row r="130" spans="4:31" ht="15" thickBot="1" x14ac:dyDescent="0.35">
      <c r="F130" s="469">
        <f>SUM(G130:AE130)</f>
        <v>633747.56336573802</v>
      </c>
      <c r="G130" s="238">
        <f>G58-J94-'9. Kiln'!F44</f>
        <v>74505.151004035695</v>
      </c>
      <c r="H130" s="238">
        <f>H58-H94-'9. Kiln'!G44</f>
        <v>12728.008199387925</v>
      </c>
      <c r="I130" s="238">
        <f>I58-I94-'9. Kiln'!H44</f>
        <v>144248.38232043327</v>
      </c>
      <c r="J130" s="238">
        <f>J58-'9. Kiln'!I44</f>
        <v>698.78517679215258</v>
      </c>
      <c r="K130" s="238">
        <f>K58-'9. Kiln'!J44-G94-K111</f>
        <v>368552.46611904557</v>
      </c>
      <c r="L130" s="238">
        <f>L58-'9. Kiln'!K44-L111</f>
        <v>766.0395322263048</v>
      </c>
      <c r="M130" s="238">
        <f>M58-M111-'9. Kiln'!L44</f>
        <v>115.09406554411089</v>
      </c>
      <c r="N130" s="238">
        <f>N58-'9. Kiln'!M44-N111</f>
        <v>3906.5031033531668</v>
      </c>
      <c r="O130" s="238">
        <f>O58-'9. Kiln'!N44</f>
        <v>16906.092986906919</v>
      </c>
      <c r="P130" s="238">
        <f>P58-'9. Kiln'!O44</f>
        <v>0</v>
      </c>
      <c r="Q130" s="238">
        <f>Q58-'9. Kiln'!P44</f>
        <v>5094.3693533879514</v>
      </c>
      <c r="R130" s="238">
        <f>R58-'9. Kiln'!Q44</f>
        <v>2434.4773901145963</v>
      </c>
      <c r="S130" s="238">
        <f>S58-'9. Kiln'!R44-S111</f>
        <v>2124.1262731356428</v>
      </c>
      <c r="T130" s="238">
        <f>T58-'9. Kiln'!S44</f>
        <v>270.49748779051066</v>
      </c>
      <c r="U130" s="238">
        <f>U58-'9. Kiln'!T44</f>
        <v>270.49748779051066</v>
      </c>
      <c r="V130" s="238">
        <f>V58-'9. Kiln'!U44</f>
        <v>157.79020121113126</v>
      </c>
      <c r="W130" s="238">
        <f>W58-'9. Kiln'!V44</f>
        <v>247.95603047463482</v>
      </c>
      <c r="X130" s="238">
        <f>X58-'9. Kiln'!W44</f>
        <v>202.87311584288301</v>
      </c>
      <c r="Y130" s="238">
        <f>Y58-'9. Kiln'!X44</f>
        <v>112.70728657937948</v>
      </c>
      <c r="Z130" s="238">
        <f>Z58-'9. Kiln'!Y44</f>
        <v>90.165829263503568</v>
      </c>
      <c r="AA130" s="238">
        <f>AA58-'9. Kiln'!Z44</f>
        <v>67.624371947627665</v>
      </c>
      <c r="AB130" s="238">
        <f>AB58-'9. Kiln'!AA44</f>
        <v>135.24874389525533</v>
      </c>
      <c r="AC130" s="238">
        <f>AC58-'9. Kiln'!AB44</f>
        <v>45.082914631751784</v>
      </c>
      <c r="AD130" s="238">
        <f>AD58-'9. Kiln'!AC44</f>
        <v>45.082914631751784</v>
      </c>
      <c r="AE130" s="566">
        <f>AE58-'9. Kiln'!AD44</f>
        <v>22.541457315875892</v>
      </c>
    </row>
    <row r="131" spans="4:31" ht="15" thickBot="1" x14ac:dyDescent="0.35">
      <c r="F131" s="565" t="s">
        <v>551</v>
      </c>
      <c r="G131" s="448" t="s">
        <v>366</v>
      </c>
      <c r="H131" s="448" t="s">
        <v>365</v>
      </c>
      <c r="I131" s="448" t="s">
        <v>364</v>
      </c>
      <c r="J131" s="448" t="s">
        <v>363</v>
      </c>
      <c r="K131" s="448" t="s">
        <v>362</v>
      </c>
      <c r="L131" s="448" t="s">
        <v>361</v>
      </c>
      <c r="M131" s="448" t="s">
        <v>360</v>
      </c>
      <c r="N131" s="448" t="s">
        <v>359</v>
      </c>
      <c r="O131" s="448" t="s">
        <v>358</v>
      </c>
      <c r="P131" s="448" t="s">
        <v>357</v>
      </c>
      <c r="Q131" s="448" t="s">
        <v>356</v>
      </c>
      <c r="R131" s="448" t="s">
        <v>355</v>
      </c>
      <c r="S131" s="448" t="s">
        <v>354</v>
      </c>
      <c r="T131" s="448" t="s">
        <v>353</v>
      </c>
      <c r="U131" s="448" t="s">
        <v>352</v>
      </c>
      <c r="V131" s="448" t="s">
        <v>351</v>
      </c>
      <c r="W131" s="448" t="s">
        <v>350</v>
      </c>
      <c r="X131" s="448" t="s">
        <v>349</v>
      </c>
      <c r="Y131" s="448" t="s">
        <v>348</v>
      </c>
      <c r="Z131" s="448" t="s">
        <v>347</v>
      </c>
      <c r="AA131" s="448" t="s">
        <v>346</v>
      </c>
      <c r="AB131" s="448" t="s">
        <v>345</v>
      </c>
      <c r="AC131" s="448" t="s">
        <v>344</v>
      </c>
      <c r="AD131" s="448" t="s">
        <v>343</v>
      </c>
      <c r="AE131" s="449" t="s">
        <v>342</v>
      </c>
    </row>
    <row r="132" spans="4:31" ht="15" thickBot="1" x14ac:dyDescent="0.35">
      <c r="F132" s="454">
        <f>SUM(G132:AE132)</f>
        <v>622832.40831568965</v>
      </c>
      <c r="G132" s="510">
        <f>G130</f>
        <v>74505.151004035695</v>
      </c>
      <c r="H132" s="510">
        <f t="shared" ref="H132:S132" si="3">H130</f>
        <v>12728.008199387925</v>
      </c>
      <c r="I132" s="510">
        <f t="shared" si="3"/>
        <v>144248.38232043327</v>
      </c>
      <c r="J132" s="510">
        <f>J130-G127</f>
        <v>414.20165572276011</v>
      </c>
      <c r="K132" s="510">
        <f t="shared" si="3"/>
        <v>368552.46611904557</v>
      </c>
      <c r="L132" s="510">
        <f t="shared" si="3"/>
        <v>766.0395322263048</v>
      </c>
      <c r="M132" s="510">
        <f t="shared" si="3"/>
        <v>115.09406554411089</v>
      </c>
      <c r="N132" s="510">
        <f t="shared" si="3"/>
        <v>3906.5031033531668</v>
      </c>
      <c r="O132" s="510">
        <f>O130-H127</f>
        <v>10021.007799744199</v>
      </c>
      <c r="P132" s="510">
        <f t="shared" si="3"/>
        <v>0</v>
      </c>
      <c r="Q132" s="510">
        <f>Q130-I127</f>
        <v>3019.6636836562516</v>
      </c>
      <c r="R132" s="510">
        <f>R130-J127</f>
        <v>1443.0251231631646</v>
      </c>
      <c r="S132" s="510">
        <f t="shared" si="3"/>
        <v>2124.1262731356428</v>
      </c>
      <c r="T132" s="510">
        <f t="shared" ref="T132:AE132" si="4">T130-K127</f>
        <v>160.33612479590715</v>
      </c>
      <c r="U132" s="510">
        <f t="shared" si="4"/>
        <v>160.33612479590715</v>
      </c>
      <c r="V132" s="510">
        <f t="shared" si="4"/>
        <v>93.529406130945858</v>
      </c>
      <c r="W132" s="510">
        <f t="shared" si="4"/>
        <v>146.9747810629149</v>
      </c>
      <c r="X132" s="510">
        <f t="shared" si="4"/>
        <v>120.25209359693037</v>
      </c>
      <c r="Y132" s="510">
        <f t="shared" si="4"/>
        <v>66.806718664961323</v>
      </c>
      <c r="Z132" s="510">
        <f t="shared" si="4"/>
        <v>53.445374931969056</v>
      </c>
      <c r="AA132" s="510">
        <f t="shared" si="4"/>
        <v>40.084031198976788</v>
      </c>
      <c r="AB132" s="510">
        <f t="shared" si="4"/>
        <v>80.168062397953577</v>
      </c>
      <c r="AC132" s="510">
        <f t="shared" si="4"/>
        <v>26.722687465984528</v>
      </c>
      <c r="AD132" s="510">
        <f t="shared" si="4"/>
        <v>26.722687465984528</v>
      </c>
      <c r="AE132" s="455">
        <f t="shared" si="4"/>
        <v>13.361343732992264</v>
      </c>
    </row>
    <row r="133" spans="4:31" ht="15" thickBot="1" x14ac:dyDescent="0.35">
      <c r="D133" s="1153" t="s">
        <v>550</v>
      </c>
      <c r="E133" s="1154"/>
      <c r="F133" s="58" t="s">
        <v>379</v>
      </c>
      <c r="Q133" s="61" t="s">
        <v>549</v>
      </c>
    </row>
    <row r="134" spans="4:31" ht="15" thickBot="1" x14ac:dyDescent="0.35">
      <c r="F134" s="447" t="s">
        <v>548</v>
      </c>
      <c r="G134" s="448" t="s">
        <v>377</v>
      </c>
      <c r="H134" s="448" t="s">
        <v>274</v>
      </c>
      <c r="I134" s="448" t="s">
        <v>376</v>
      </c>
      <c r="J134" s="448" t="s">
        <v>271</v>
      </c>
      <c r="K134" s="448" t="s">
        <v>275</v>
      </c>
      <c r="L134" s="448" t="s">
        <v>375</v>
      </c>
      <c r="M134" s="448" t="s">
        <v>272</v>
      </c>
      <c r="N134" s="448" t="s">
        <v>374</v>
      </c>
      <c r="O134" s="448" t="s">
        <v>373</v>
      </c>
      <c r="P134" s="448" t="s">
        <v>372</v>
      </c>
      <c r="Q134" s="467" t="s">
        <v>385</v>
      </c>
    </row>
    <row r="135" spans="4:31" ht="15" thickBot="1" x14ac:dyDescent="0.35">
      <c r="F135" s="456">
        <f>SUM(G135:P135)</f>
        <v>2653312.0085007427</v>
      </c>
      <c r="G135" s="169">
        <f>P156</f>
        <v>36804.896287223761</v>
      </c>
      <c r="H135" s="169">
        <f>Q156-M179</f>
        <v>213916.09304690163</v>
      </c>
      <c r="I135" s="169">
        <f>R156-L179</f>
        <v>1966.6399836117807</v>
      </c>
      <c r="J135" s="169">
        <f>K185</f>
        <v>46269.233124584345</v>
      </c>
      <c r="K135" s="169">
        <f>T156</f>
        <v>1940236.0148069309</v>
      </c>
      <c r="L135" s="169">
        <f>U156-O179</f>
        <v>0</v>
      </c>
      <c r="M135" s="169">
        <f>V156+M185</f>
        <v>377309.07177129143</v>
      </c>
      <c r="N135" s="169">
        <f>W156</f>
        <v>2242.6708221818772</v>
      </c>
      <c r="O135" s="169">
        <f>X156</f>
        <v>29881.396145155151</v>
      </c>
      <c r="P135" s="169">
        <f>L185</f>
        <v>4685.9925128616105</v>
      </c>
      <c r="Q135" s="457">
        <f>O156-M182</f>
        <v>17283.391915381013</v>
      </c>
    </row>
    <row r="136" spans="4:31" x14ac:dyDescent="0.3">
      <c r="F136" s="15"/>
      <c r="G136" s="15"/>
      <c r="H136" s="15"/>
      <c r="I136" s="15"/>
      <c r="J136" s="15"/>
      <c r="K136" s="15"/>
      <c r="L136" s="15"/>
      <c r="M136" s="15"/>
      <c r="N136" s="15"/>
      <c r="O136" s="15"/>
      <c r="P136" s="15"/>
      <c r="Q136" s="15"/>
    </row>
    <row r="137" spans="4:31" ht="15" thickBot="1" x14ac:dyDescent="0.35">
      <c r="F137" s="15"/>
      <c r="G137" s="9"/>
      <c r="H137" s="9"/>
      <c r="I137" s="15"/>
      <c r="J137" s="15"/>
      <c r="K137" s="15"/>
      <c r="L137" s="15"/>
      <c r="M137" s="15"/>
      <c r="N137" s="15"/>
      <c r="O137" s="15"/>
      <c r="P137" s="15"/>
      <c r="Q137" s="15"/>
    </row>
    <row r="138" spans="4:31" ht="15" thickBot="1" x14ac:dyDescent="0.35">
      <c r="F138" s="571" t="s">
        <v>547</v>
      </c>
      <c r="G138" s="9"/>
      <c r="H138" s="9"/>
      <c r="I138" s="9"/>
      <c r="J138" s="15"/>
      <c r="K138" s="15">
        <f>111000/1000*365*24</f>
        <v>972360</v>
      </c>
      <c r="L138" s="15"/>
      <c r="M138" s="15"/>
      <c r="N138" s="15"/>
      <c r="O138" s="15"/>
      <c r="P138" s="15"/>
      <c r="Q138" s="15"/>
    </row>
    <row r="139" spans="4:31" ht="15" thickBot="1" x14ac:dyDescent="0.35">
      <c r="F139" s="568" t="s">
        <v>546</v>
      </c>
      <c r="G139" s="569" t="s">
        <v>545</v>
      </c>
      <c r="H139" s="570" t="s">
        <v>371</v>
      </c>
      <c r="I139" s="15"/>
      <c r="J139" s="15"/>
      <c r="K139" s="15"/>
      <c r="L139" s="15"/>
      <c r="M139" s="15"/>
      <c r="N139" s="15"/>
      <c r="O139" s="15"/>
      <c r="P139" s="15"/>
      <c r="Q139" s="15"/>
    </row>
    <row r="140" spans="4:31" ht="15" thickBot="1" x14ac:dyDescent="0.35">
      <c r="F140" s="456">
        <f>N156</f>
        <v>2670585.125002346</v>
      </c>
      <c r="G140" s="169">
        <f>F135+Q135</f>
        <v>2670595.4004161237</v>
      </c>
      <c r="H140" s="567">
        <f>ABS(F140-G140)/F140*100</f>
        <v>3.8476263802563409E-4</v>
      </c>
      <c r="I140" s="15"/>
      <c r="J140" s="15"/>
      <c r="K140" s="15"/>
      <c r="L140" s="15"/>
      <c r="M140" s="15"/>
      <c r="N140" s="15"/>
      <c r="P140" s="15"/>
      <c r="Q140" s="15"/>
    </row>
    <row r="141" spans="4:31" x14ac:dyDescent="0.3">
      <c r="M141" s="7"/>
    </row>
    <row r="142" spans="4:31" ht="15" thickBot="1" x14ac:dyDescent="0.35">
      <c r="G142" s="7"/>
      <c r="H142" s="7"/>
      <c r="I142" s="7"/>
      <c r="J142" s="7"/>
      <c r="K142" s="7"/>
      <c r="L142" s="7"/>
      <c r="M142" s="7"/>
    </row>
    <row r="143" spans="4:31" ht="15" thickBot="1" x14ac:dyDescent="0.35">
      <c r="E143" s="572" t="s">
        <v>954</v>
      </c>
      <c r="F143" s="438" t="s">
        <v>544</v>
      </c>
      <c r="G143" s="7"/>
      <c r="H143" s="7"/>
      <c r="I143" s="7"/>
      <c r="J143" s="7"/>
      <c r="K143" s="7"/>
      <c r="L143" s="7"/>
      <c r="M143" s="7"/>
      <c r="N143" s="7"/>
    </row>
    <row r="144" spans="4:31" ht="15" thickBot="1" x14ac:dyDescent="0.35">
      <c r="F144" s="66" t="s">
        <v>543</v>
      </c>
      <c r="G144" s="75"/>
      <c r="H144" s="7"/>
      <c r="I144" s="7"/>
      <c r="J144" s="7"/>
      <c r="K144" s="7"/>
      <c r="L144" s="7"/>
      <c r="M144" s="7"/>
      <c r="N144" s="7"/>
    </row>
    <row r="145" spans="5:26" ht="15" thickBot="1" x14ac:dyDescent="0.35">
      <c r="F145" s="463" t="s">
        <v>542</v>
      </c>
      <c r="G145" s="1162" t="s">
        <v>537</v>
      </c>
      <c r="H145" s="1162"/>
      <c r="I145" s="550" t="s">
        <v>541</v>
      </c>
      <c r="J145" s="554" t="s">
        <v>531</v>
      </c>
      <c r="K145" s="7"/>
      <c r="L145" s="7"/>
      <c r="M145" s="7"/>
      <c r="N145" s="7"/>
    </row>
    <row r="146" spans="5:26" ht="15" thickBot="1" x14ac:dyDescent="0.35">
      <c r="F146" s="454">
        <f>105000/1000*24*365</f>
        <v>919800</v>
      </c>
      <c r="G146" s="510">
        <f>7200/1000*24*365</f>
        <v>63072.000000000007</v>
      </c>
      <c r="H146" s="510"/>
      <c r="I146" s="510">
        <f>9866/1000*24*365</f>
        <v>86426.16</v>
      </c>
      <c r="J146" s="455">
        <f>89511/1000*24*365</f>
        <v>784116.3600000001</v>
      </c>
      <c r="K146" s="7"/>
      <c r="L146" s="7"/>
      <c r="M146" s="7"/>
      <c r="N146" s="7"/>
    </row>
    <row r="147" spans="5:26" ht="15" thickBot="1" x14ac:dyDescent="0.35">
      <c r="E147" s="7"/>
      <c r="F147" s="7"/>
      <c r="G147" s="7"/>
      <c r="H147" s="7"/>
      <c r="I147" s="7"/>
      <c r="J147" s="7"/>
      <c r="K147" s="7"/>
      <c r="L147" s="7"/>
      <c r="M147" s="7"/>
      <c r="N147" s="7"/>
    </row>
    <row r="148" spans="5:26" x14ac:dyDescent="0.3">
      <c r="F148" s="66" t="s">
        <v>540</v>
      </c>
      <c r="G148" s="7"/>
      <c r="H148" s="7"/>
      <c r="I148" s="7"/>
      <c r="J148" s="7"/>
      <c r="K148" s="7"/>
      <c r="L148" s="7"/>
      <c r="M148" s="7"/>
      <c r="N148" s="7"/>
    </row>
    <row r="149" spans="5:26" ht="15" thickBot="1" x14ac:dyDescent="0.35">
      <c r="F149" s="564" t="s">
        <v>539</v>
      </c>
      <c r="G149" s="7"/>
      <c r="H149" s="7"/>
      <c r="I149" s="7"/>
      <c r="J149" s="7"/>
      <c r="K149" s="7"/>
      <c r="L149" s="7"/>
      <c r="M149" s="7"/>
      <c r="N149" s="7"/>
    </row>
    <row r="150" spans="5:26" x14ac:dyDescent="0.3">
      <c r="F150" s="560" t="s">
        <v>538</v>
      </c>
      <c r="G150" s="1168" t="s">
        <v>537</v>
      </c>
      <c r="H150" s="1168"/>
      <c r="I150" s="452" t="s">
        <v>536</v>
      </c>
      <c r="J150" s="453" t="s">
        <v>535</v>
      </c>
      <c r="K150" s="7"/>
      <c r="L150" s="7"/>
      <c r="M150" s="7"/>
      <c r="N150" s="7"/>
      <c r="U150" s="7"/>
      <c r="V150" s="7"/>
    </row>
    <row r="151" spans="5:26" ht="15" thickBot="1" x14ac:dyDescent="0.35">
      <c r="F151" s="576">
        <f>'Memoria de cálculo Kiln solidos'!F36</f>
        <v>2631068.9747811104</v>
      </c>
      <c r="G151" s="577">
        <f>F151*G146/F146</f>
        <v>180416.15827070473</v>
      </c>
      <c r="H151" s="577"/>
      <c r="I151" s="233">
        <f>I146*F151/F146</f>
        <v>247220.25243038512</v>
      </c>
      <c r="J151" s="578">
        <f>J146*G151/G146</f>
        <v>2242948.7143012569</v>
      </c>
      <c r="K151" s="72"/>
      <c r="L151" s="72"/>
      <c r="M151" s="72"/>
      <c r="N151" s="7"/>
      <c r="O151" s="7"/>
      <c r="P151" s="7"/>
      <c r="Q151" s="7"/>
      <c r="R151" s="7"/>
      <c r="S151" s="7"/>
      <c r="T151" s="7"/>
      <c r="U151" s="7"/>
      <c r="V151" s="7"/>
    </row>
    <row r="152" spans="5:26" ht="15" thickBot="1" x14ac:dyDescent="0.35">
      <c r="F152" s="580" t="s">
        <v>534</v>
      </c>
      <c r="G152" s="581" t="s">
        <v>399</v>
      </c>
      <c r="H152" s="582" t="s">
        <v>377</v>
      </c>
      <c r="I152" s="582" t="s">
        <v>274</v>
      </c>
      <c r="J152" s="582" t="s">
        <v>376</v>
      </c>
      <c r="K152" s="582" t="s">
        <v>271</v>
      </c>
      <c r="L152" s="582" t="s">
        <v>275</v>
      </c>
      <c r="M152" s="583" t="s">
        <v>375</v>
      </c>
      <c r="N152" s="7"/>
      <c r="O152" s="7"/>
      <c r="P152" s="7"/>
      <c r="Q152" s="7"/>
      <c r="R152" s="7"/>
      <c r="S152" s="7"/>
      <c r="T152" s="7"/>
      <c r="U152" s="7"/>
      <c r="V152" s="7"/>
    </row>
    <row r="153" spans="5:26" ht="15" thickBot="1" x14ac:dyDescent="0.35">
      <c r="F153" s="586">
        <f>SUM(G153:M153)</f>
        <v>7200.0000000000009</v>
      </c>
      <c r="G153" s="527">
        <v>4788</v>
      </c>
      <c r="H153" s="527">
        <v>1468.8</v>
      </c>
      <c r="I153" s="527">
        <v>273.60000000000002</v>
      </c>
      <c r="J153" s="527">
        <v>259.2</v>
      </c>
      <c r="K153" s="527">
        <v>201.6</v>
      </c>
      <c r="L153" s="527">
        <v>115.2</v>
      </c>
      <c r="M153" s="587">
        <v>93.6</v>
      </c>
      <c r="U153" s="7"/>
      <c r="V153" s="7"/>
    </row>
    <row r="154" spans="5:26" ht="15" thickBot="1" x14ac:dyDescent="0.35">
      <c r="F154" s="589" t="s">
        <v>533</v>
      </c>
      <c r="G154" s="588">
        <f t="shared" ref="G154:M154" si="5">G153/$F$153</f>
        <v>0.66499999999999992</v>
      </c>
      <c r="H154" s="584">
        <f t="shared" si="5"/>
        <v>0.20399999999999996</v>
      </c>
      <c r="I154" s="584">
        <f t="shared" si="5"/>
        <v>3.7999999999999999E-2</v>
      </c>
      <c r="J154" s="584">
        <f t="shared" si="5"/>
        <v>3.5999999999999997E-2</v>
      </c>
      <c r="K154" s="584">
        <f t="shared" si="5"/>
        <v>2.7999999999999997E-2</v>
      </c>
      <c r="L154" s="584">
        <f t="shared" si="5"/>
        <v>1.5999999999999997E-2</v>
      </c>
      <c r="M154" s="585">
        <f t="shared" si="5"/>
        <v>1.2999999999999998E-2</v>
      </c>
      <c r="N154" s="435" t="s">
        <v>383</v>
      </c>
      <c r="U154" s="7"/>
      <c r="V154" s="7"/>
      <c r="Y154" s="7"/>
    </row>
    <row r="155" spans="5:26" ht="15" thickBot="1" x14ac:dyDescent="0.35">
      <c r="E155" s="7"/>
      <c r="F155" s="72"/>
      <c r="G155" s="72"/>
      <c r="H155" s="72"/>
      <c r="I155" s="72"/>
      <c r="J155" s="72"/>
      <c r="K155" s="72"/>
      <c r="L155" s="72"/>
      <c r="M155" s="72"/>
      <c r="N155" s="463" t="s">
        <v>378</v>
      </c>
      <c r="O155" s="466" t="s">
        <v>399</v>
      </c>
      <c r="P155" s="448" t="s">
        <v>377</v>
      </c>
      <c r="Q155" s="448" t="s">
        <v>274</v>
      </c>
      <c r="R155" s="448" t="s">
        <v>376</v>
      </c>
      <c r="S155" s="448" t="s">
        <v>271</v>
      </c>
      <c r="T155" s="448" t="s">
        <v>275</v>
      </c>
      <c r="U155" s="448" t="s">
        <v>375</v>
      </c>
      <c r="V155" s="448" t="s">
        <v>272</v>
      </c>
      <c r="W155" s="448" t="s">
        <v>374</v>
      </c>
      <c r="X155" s="449" t="s">
        <v>373</v>
      </c>
      <c r="Y155" s="7"/>
      <c r="Z155" s="7"/>
    </row>
    <row r="156" spans="5:26" ht="15" thickBot="1" x14ac:dyDescent="0.35">
      <c r="E156" s="7"/>
      <c r="F156" s="72"/>
      <c r="G156" s="72"/>
      <c r="H156" s="72"/>
      <c r="I156" s="72"/>
      <c r="J156" s="72"/>
      <c r="K156" s="72"/>
      <c r="L156" s="72"/>
      <c r="M156" s="72"/>
      <c r="N156" s="275">
        <f>SUM(O156:X156)</f>
        <v>2670585.125002346</v>
      </c>
      <c r="O156" s="459">
        <f>'9. Kiln'!F33</f>
        <v>119976.74525001863</v>
      </c>
      <c r="P156" s="459">
        <f>'9. Kiln'!G33</f>
        <v>36804.896287223761</v>
      </c>
      <c r="Q156" s="459">
        <f>SUM('9. Kiln'!H33,'9. Kiln'!G35,'9. Kiln'!G37)</f>
        <v>525807.33639593655</v>
      </c>
      <c r="R156" s="459">
        <f>SUM('9. Kiln'!I33)</f>
        <v>6494.9816977453702</v>
      </c>
      <c r="S156" s="459">
        <f>SUM('9. Kiln'!J33,'9. Kiln'!J35,'9. Kiln'!J37)</f>
        <v>5800.8798913578776</v>
      </c>
      <c r="T156" s="459">
        <f>SUM('9. Kiln'!K33,'9. Kiln'!F35,'9. Kiln'!F37)</f>
        <v>1940236.0148069309</v>
      </c>
      <c r="U156" s="459">
        <f>'9. Kiln'!L33</f>
        <v>2345.410057519161</v>
      </c>
      <c r="V156" s="459">
        <f>SUM('9. Kiln'!I35,'9. Kiln'!I37)</f>
        <v>994.79364827716108</v>
      </c>
      <c r="W156" s="459">
        <f>SUM('9. Kiln'!K35,'9. Kiln'!K37)</f>
        <v>2242.6708221818772</v>
      </c>
      <c r="X156" s="460">
        <f>SUM('9. Kiln'!H37,'9. Kiln'!H35)</f>
        <v>29881.396145155151</v>
      </c>
      <c r="Y156" s="7"/>
      <c r="Z156" s="7"/>
    </row>
    <row r="157" spans="5:26" ht="15" thickBot="1" x14ac:dyDescent="0.35">
      <c r="F157" s="593" t="s">
        <v>532</v>
      </c>
      <c r="G157" s="591" t="s">
        <v>275</v>
      </c>
      <c r="H157" s="590" t="s">
        <v>274</v>
      </c>
      <c r="I157" s="591" t="s">
        <v>273</v>
      </c>
      <c r="J157" s="591" t="s">
        <v>272</v>
      </c>
      <c r="K157" s="591" t="s">
        <v>271</v>
      </c>
      <c r="L157" s="594" t="s">
        <v>396</v>
      </c>
      <c r="M157" s="72"/>
      <c r="N157" s="463" t="s">
        <v>378</v>
      </c>
      <c r="O157" s="466" t="s">
        <v>385</v>
      </c>
      <c r="P157" s="448" t="s">
        <v>377</v>
      </c>
      <c r="Q157" s="448" t="s">
        <v>274</v>
      </c>
      <c r="R157" s="448" t="s">
        <v>376</v>
      </c>
      <c r="S157" s="448" t="s">
        <v>271</v>
      </c>
      <c r="T157" s="448" t="s">
        <v>275</v>
      </c>
      <c r="U157" s="448" t="s">
        <v>375</v>
      </c>
      <c r="V157" s="448" t="s">
        <v>272</v>
      </c>
      <c r="W157" s="448" t="s">
        <v>374</v>
      </c>
      <c r="X157" s="448" t="s">
        <v>373</v>
      </c>
      <c r="Y157" s="467" t="s">
        <v>372</v>
      </c>
    </row>
    <row r="158" spans="5:26" ht="15" thickBot="1" x14ac:dyDescent="0.35">
      <c r="F158" s="595">
        <f>SUM(G158:L158)</f>
        <v>9865.9999999999982</v>
      </c>
      <c r="G158" s="600">
        <v>7675.7</v>
      </c>
      <c r="H158" s="601">
        <v>2056.1</v>
      </c>
      <c r="I158" s="601">
        <v>118.4</v>
      </c>
      <c r="J158" s="601">
        <v>3.9</v>
      </c>
      <c r="K158" s="601">
        <v>3</v>
      </c>
      <c r="L158" s="602">
        <v>8.9</v>
      </c>
      <c r="M158" s="72"/>
      <c r="N158" s="456">
        <f>F135</f>
        <v>2653312.0085007427</v>
      </c>
      <c r="O158" s="169">
        <f>Q135</f>
        <v>17283.391915381013</v>
      </c>
      <c r="P158" s="169">
        <f t="shared" ref="P158:Y158" si="6">G135</f>
        <v>36804.896287223761</v>
      </c>
      <c r="Q158" s="169">
        <f t="shared" si="6"/>
        <v>213916.09304690163</v>
      </c>
      <c r="R158" s="169">
        <f t="shared" si="6"/>
        <v>1966.6399836117807</v>
      </c>
      <c r="S158" s="169">
        <f t="shared" si="6"/>
        <v>46269.233124584345</v>
      </c>
      <c r="T158" s="169">
        <f t="shared" si="6"/>
        <v>1940236.0148069309</v>
      </c>
      <c r="U158" s="169">
        <f t="shared" si="6"/>
        <v>0</v>
      </c>
      <c r="V158" s="169">
        <f t="shared" si="6"/>
        <v>377309.07177129143</v>
      </c>
      <c r="W158" s="169">
        <f t="shared" si="6"/>
        <v>2242.6708221818772</v>
      </c>
      <c r="X158" s="169">
        <f t="shared" si="6"/>
        <v>29881.396145155151</v>
      </c>
      <c r="Y158" s="457">
        <f t="shared" si="6"/>
        <v>4685.9925128616105</v>
      </c>
    </row>
    <row r="159" spans="5:26" ht="15" thickBot="1" x14ac:dyDescent="0.35">
      <c r="F159" s="596" t="s">
        <v>530</v>
      </c>
      <c r="G159" s="574">
        <f t="shared" ref="G159:L159" si="7">G158/$F$158</f>
        <v>0.77799513480640592</v>
      </c>
      <c r="H159" s="575">
        <f t="shared" si="7"/>
        <v>0.2084025947699169</v>
      </c>
      <c r="I159" s="575">
        <f t="shared" si="7"/>
        <v>1.2000810865599031E-2</v>
      </c>
      <c r="J159" s="575">
        <f t="shared" si="7"/>
        <v>3.9529697952564371E-4</v>
      </c>
      <c r="K159" s="575">
        <f t="shared" si="7"/>
        <v>3.0407459963511054E-4</v>
      </c>
      <c r="L159" s="579">
        <f t="shared" si="7"/>
        <v>9.0208797891749458E-4</v>
      </c>
      <c r="M159" s="72"/>
      <c r="N159" s="194"/>
      <c r="O159" s="194"/>
      <c r="P159" s="194"/>
      <c r="Q159" s="194"/>
      <c r="R159" s="194"/>
      <c r="S159" s="194"/>
      <c r="T159" s="194"/>
      <c r="U159" s="194"/>
      <c r="V159" s="194"/>
      <c r="W159" s="194"/>
      <c r="X159" s="194"/>
      <c r="Y159" s="194"/>
    </row>
    <row r="160" spans="5:26" ht="15" thickBot="1" x14ac:dyDescent="0.35">
      <c r="E160" s="7"/>
      <c r="F160" s="72"/>
      <c r="G160" s="72"/>
      <c r="H160" s="72"/>
      <c r="I160" s="72"/>
      <c r="J160" s="72"/>
      <c r="K160" s="72"/>
      <c r="L160" s="72"/>
      <c r="M160" s="72"/>
      <c r="N160" s="194"/>
      <c r="O160" s="194"/>
      <c r="P160" s="194"/>
      <c r="Q160" s="194"/>
      <c r="R160" s="194"/>
      <c r="S160" s="194"/>
      <c r="T160" s="194"/>
      <c r="U160" s="194"/>
      <c r="V160" s="194"/>
      <c r="W160" s="194"/>
      <c r="X160" s="194"/>
      <c r="Y160" s="194"/>
    </row>
    <row r="161" spans="5:17" ht="15" thickBot="1" x14ac:dyDescent="0.35">
      <c r="F161" s="593" t="s">
        <v>531</v>
      </c>
      <c r="G161" s="591" t="s">
        <v>275</v>
      </c>
      <c r="H161" s="590" t="s">
        <v>274</v>
      </c>
      <c r="I161" s="591" t="s">
        <v>273</v>
      </c>
      <c r="J161" s="591" t="s">
        <v>272</v>
      </c>
      <c r="K161" s="591" t="s">
        <v>271</v>
      </c>
      <c r="L161" s="594" t="s">
        <v>396</v>
      </c>
      <c r="M161" s="72"/>
    </row>
    <row r="162" spans="5:17" ht="15" thickBot="1" x14ac:dyDescent="0.35">
      <c r="F162" s="603">
        <f>SUM(G162:L162)</f>
        <v>89511.10000000002</v>
      </c>
      <c r="G162" s="600">
        <v>69639.600000000006</v>
      </c>
      <c r="H162" s="601">
        <v>18654.099999999999</v>
      </c>
      <c r="I162" s="601">
        <v>1074.0999999999999</v>
      </c>
      <c r="J162" s="601">
        <v>35.799999999999997</v>
      </c>
      <c r="K162" s="601">
        <v>26.9</v>
      </c>
      <c r="L162" s="602">
        <v>80.599999999999994</v>
      </c>
      <c r="M162" s="72"/>
    </row>
    <row r="163" spans="5:17" ht="15" thickBot="1" x14ac:dyDescent="0.35">
      <c r="F163" s="596" t="s">
        <v>530</v>
      </c>
      <c r="G163" s="574">
        <f t="shared" ref="G163:L163" si="8">G162/$F$162</f>
        <v>0.77799960004960267</v>
      </c>
      <c r="H163" s="575">
        <f t="shared" si="8"/>
        <v>0.20839985208538375</v>
      </c>
      <c r="I163" s="575">
        <f t="shared" si="8"/>
        <v>1.1999629096279675E-2</v>
      </c>
      <c r="J163" s="575">
        <f t="shared" si="8"/>
        <v>3.999503972133064E-4</v>
      </c>
      <c r="K163" s="575">
        <f t="shared" si="8"/>
        <v>3.0052138785022182E-4</v>
      </c>
      <c r="L163" s="579">
        <f t="shared" si="8"/>
        <v>9.0044698367018139E-4</v>
      </c>
      <c r="M163" s="72"/>
      <c r="N163" s="73"/>
    </row>
    <row r="164" spans="5:17" ht="15" thickBot="1" x14ac:dyDescent="0.35">
      <c r="F164" s="592" t="s">
        <v>529</v>
      </c>
      <c r="G164" s="597" t="s">
        <v>528</v>
      </c>
      <c r="H164" s="598" t="s">
        <v>527</v>
      </c>
      <c r="I164" s="599" t="s">
        <v>526</v>
      </c>
      <c r="J164" s="72"/>
      <c r="K164" s="72"/>
      <c r="L164" s="72"/>
      <c r="M164" s="72"/>
    </row>
    <row r="165" spans="5:17" ht="15" thickBot="1" x14ac:dyDescent="0.35">
      <c r="E165" s="7"/>
      <c r="F165" s="72"/>
      <c r="G165" s="586">
        <f>(739.2+201.6+3+26.9)/(7742.54)</f>
        <v>0.12537229384672213</v>
      </c>
      <c r="H165" s="527">
        <f>(93.6*2)/(734.21)</f>
        <v>0.25496792470818974</v>
      </c>
      <c r="I165" s="587">
        <f>(4788*2)/(30035.7)</f>
        <v>0.31882060348185659</v>
      </c>
      <c r="J165" s="72"/>
      <c r="K165" s="72"/>
      <c r="L165" s="72"/>
      <c r="M165" s="72"/>
    </row>
    <row r="166" spans="5:17" ht="15" thickBot="1" x14ac:dyDescent="0.35">
      <c r="F166" s="7"/>
      <c r="J166" s="7"/>
      <c r="K166" s="7"/>
      <c r="L166" s="7"/>
      <c r="M166" s="7"/>
    </row>
    <row r="167" spans="5:17" ht="15" thickBot="1" x14ac:dyDescent="0.35">
      <c r="F167" s="438" t="s">
        <v>525</v>
      </c>
      <c r="H167" s="7"/>
      <c r="I167" s="7"/>
      <c r="J167" s="7"/>
      <c r="K167" s="7"/>
      <c r="L167" s="7"/>
      <c r="M167" s="7"/>
      <c r="N167" s="7"/>
      <c r="O167" s="7"/>
      <c r="P167" s="7"/>
      <c r="Q167" s="7"/>
    </row>
    <row r="168" spans="5:17" ht="15" thickBot="1" x14ac:dyDescent="0.35">
      <c r="F168" s="66" t="s">
        <v>524</v>
      </c>
      <c r="G168" s="606" t="s">
        <v>523</v>
      </c>
      <c r="H168" s="7"/>
      <c r="I168" s="604"/>
      <c r="J168" s="604"/>
      <c r="K168" s="604"/>
      <c r="L168" s="605"/>
      <c r="M168" s="7"/>
      <c r="N168" s="7"/>
      <c r="O168" s="7"/>
      <c r="P168" s="7"/>
      <c r="Q168" s="7"/>
    </row>
    <row r="169" spans="5:17" ht="15" thickBot="1" x14ac:dyDescent="0.35">
      <c r="F169" s="529" t="s">
        <v>522</v>
      </c>
      <c r="G169" s="550" t="s">
        <v>521</v>
      </c>
      <c r="H169" s="550" t="s">
        <v>501</v>
      </c>
      <c r="I169" s="550" t="s">
        <v>520</v>
      </c>
      <c r="J169" s="550" t="s">
        <v>509</v>
      </c>
      <c r="K169" s="550" t="s">
        <v>519</v>
      </c>
      <c r="L169" s="550" t="s">
        <v>518</v>
      </c>
      <c r="M169" s="550" t="s">
        <v>271</v>
      </c>
      <c r="N169" s="550" t="s">
        <v>272</v>
      </c>
      <c r="O169" s="550" t="s">
        <v>376</v>
      </c>
      <c r="P169" s="550" t="s">
        <v>372</v>
      </c>
      <c r="Q169" s="554" t="s">
        <v>274</v>
      </c>
    </row>
    <row r="170" spans="5:17" ht="15" thickBot="1" x14ac:dyDescent="0.35">
      <c r="F170" s="275">
        <v>28.0855</v>
      </c>
      <c r="G170" s="459">
        <v>40.078000000000003</v>
      </c>
      <c r="H170" s="459">
        <v>12.01</v>
      </c>
      <c r="I170" s="459">
        <v>15.999000000000001</v>
      </c>
      <c r="J170" s="459">
        <v>32.064999999999998</v>
      </c>
      <c r="K170" s="459">
        <v>26.981539000000001</v>
      </c>
      <c r="L170" s="459">
        <v>55.844999999999999</v>
      </c>
      <c r="M170" s="459">
        <f>18.01528</f>
        <v>18.015280000000001</v>
      </c>
      <c r="N170" s="459">
        <v>44.01</v>
      </c>
      <c r="O170" s="459">
        <f>2.01588</f>
        <v>2.0158800000000001</v>
      </c>
      <c r="P170" s="459">
        <f>64.064</f>
        <v>64.063999999999993</v>
      </c>
      <c r="Q170" s="460">
        <v>31.998799999999999</v>
      </c>
    </row>
    <row r="171" spans="5:17" ht="15" thickBot="1" x14ac:dyDescent="0.35">
      <c r="F171" s="612" t="s">
        <v>517</v>
      </c>
      <c r="G171" s="238"/>
      <c r="H171" s="238"/>
      <c r="I171" s="238"/>
      <c r="J171" s="607" t="s">
        <v>392</v>
      </c>
      <c r="K171" s="238"/>
      <c r="L171" s="607" t="s">
        <v>390</v>
      </c>
      <c r="M171" s="238"/>
      <c r="N171" s="607" t="s">
        <v>391</v>
      </c>
      <c r="O171" s="238"/>
      <c r="P171" s="613" t="s">
        <v>471</v>
      </c>
      <c r="Q171" s="7"/>
    </row>
    <row r="172" spans="5:17" ht="15" thickBot="1" x14ac:dyDescent="0.35">
      <c r="F172" s="529" t="s">
        <v>357</v>
      </c>
      <c r="G172" s="550" t="s">
        <v>362</v>
      </c>
      <c r="H172" s="550" t="s">
        <v>272</v>
      </c>
      <c r="I172" s="550" t="s">
        <v>366</v>
      </c>
      <c r="J172" s="550" t="s">
        <v>469</v>
      </c>
      <c r="K172" s="550"/>
      <c r="L172" s="550" t="s">
        <v>470</v>
      </c>
      <c r="M172" s="550" t="s">
        <v>365</v>
      </c>
      <c r="N172" s="550" t="s">
        <v>468</v>
      </c>
      <c r="O172" s="550" t="s">
        <v>364</v>
      </c>
      <c r="P172" s="554" t="s">
        <v>467</v>
      </c>
      <c r="Q172" s="7"/>
    </row>
    <row r="173" spans="5:17" ht="15" thickBot="1" x14ac:dyDescent="0.35">
      <c r="F173" s="275">
        <f>'Memoria de cálculo Kiln solidos'!P44</f>
        <v>100.087</v>
      </c>
      <c r="G173" s="459">
        <f>'Memoria de cálculo Kiln solidos'!K44</f>
        <v>56.077399999999997</v>
      </c>
      <c r="H173" s="526">
        <f>'Memoria de cálculo Kiln solidos'!L44</f>
        <v>44.009500000000003</v>
      </c>
      <c r="I173" s="459">
        <f>'Memoria de cálculo Kiln solidos'!G44</f>
        <v>60.084299999999999</v>
      </c>
      <c r="J173" s="459">
        <f>'Memoria de cálculo Kiln solidos'!N44</f>
        <v>172.23910000000001</v>
      </c>
      <c r="K173" s="459"/>
      <c r="L173" s="459">
        <f>3*G170+F170+5*I170</f>
        <v>228.31450000000001</v>
      </c>
      <c r="M173" s="459">
        <f>'Memoria de cálculo Kiln solidos'!H44</f>
        <v>101.96129999999999</v>
      </c>
      <c r="N173" s="459">
        <f>3*G170+K170*2+I170*6</f>
        <v>270.191078</v>
      </c>
      <c r="O173" s="459">
        <f>'Memoria de cálculo Kiln solidos'!I44</f>
        <v>159.68799999999999</v>
      </c>
      <c r="P173" s="460">
        <f>4*G170+2*K170+2*L170+10*I170</f>
        <v>485.95507800000001</v>
      </c>
      <c r="Q173" s="7"/>
    </row>
    <row r="174" spans="5:17" ht="15" thickBot="1" x14ac:dyDescent="0.35">
      <c r="F174" s="7"/>
      <c r="G174" s="7"/>
      <c r="H174" s="7"/>
      <c r="I174" s="7"/>
      <c r="J174" s="7" t="s">
        <v>516</v>
      </c>
      <c r="K174" s="7"/>
      <c r="L174" s="229" t="s">
        <v>515</v>
      </c>
      <c r="M174" s="7"/>
      <c r="N174" s="229" t="s">
        <v>514</v>
      </c>
      <c r="O174" s="7"/>
      <c r="P174" s="229" t="s">
        <v>513</v>
      </c>
      <c r="Q174" s="7"/>
    </row>
    <row r="175" spans="5:17" ht="15" thickBot="1" x14ac:dyDescent="0.35">
      <c r="P175" s="7"/>
    </row>
    <row r="176" spans="5:17" ht="15" thickBot="1" x14ac:dyDescent="0.35">
      <c r="F176" s="438" t="s">
        <v>512</v>
      </c>
      <c r="K176" s="438" t="s">
        <v>511</v>
      </c>
    </row>
    <row r="177" spans="5:16" ht="15" thickBot="1" x14ac:dyDescent="0.35">
      <c r="E177" s="572" t="s">
        <v>950</v>
      </c>
      <c r="F177" s="445" t="s">
        <v>510</v>
      </c>
      <c r="G177" s="871" t="s">
        <v>990</v>
      </c>
      <c r="H177" s="872"/>
      <c r="I177" s="872"/>
      <c r="J177" s="872"/>
      <c r="K177" s="463" t="s">
        <v>502</v>
      </c>
      <c r="L177" s="466" t="s">
        <v>376</v>
      </c>
      <c r="M177" s="466" t="s">
        <v>274</v>
      </c>
      <c r="N177" s="466" t="s">
        <v>509</v>
      </c>
      <c r="O177" s="467" t="s">
        <v>375</v>
      </c>
    </row>
    <row r="178" spans="5:16" ht="15" thickBot="1" x14ac:dyDescent="0.35">
      <c r="E178" s="572" t="s">
        <v>976</v>
      </c>
      <c r="F178" s="445" t="s">
        <v>508</v>
      </c>
      <c r="G178" s="1159" t="s">
        <v>507</v>
      </c>
      <c r="H178" s="1160"/>
      <c r="I178" s="7"/>
      <c r="J178" s="7"/>
      <c r="K178" s="443" t="s">
        <v>499</v>
      </c>
      <c r="L178" s="163">
        <f>I181</f>
        <v>2246.3349575042112</v>
      </c>
      <c r="M178" s="163">
        <f>SUM(J181,H190,H196)</f>
        <v>9746.9668659148138</v>
      </c>
      <c r="N178" s="163">
        <f>I190</f>
        <v>73.14548752593673</v>
      </c>
      <c r="O178" s="562">
        <f>N178/2</f>
        <v>36.572743762968365</v>
      </c>
    </row>
    <row r="179" spans="5:16" ht="15" thickBot="1" x14ac:dyDescent="0.35">
      <c r="F179" s="52"/>
      <c r="G179" s="7"/>
      <c r="H179" s="7"/>
      <c r="I179" s="7"/>
      <c r="J179" s="7"/>
      <c r="K179" s="123" t="s">
        <v>403</v>
      </c>
      <c r="L179" s="377">
        <f>I181*O170</f>
        <v>4528.3417141335894</v>
      </c>
      <c r="M179" s="377">
        <f>M178*Q170</f>
        <v>311891.24334903492</v>
      </c>
      <c r="N179" s="377">
        <f>N178*J170</f>
        <v>2345.410057519161</v>
      </c>
      <c r="O179" s="122">
        <f>O178*J170*2</f>
        <v>2345.410057519161</v>
      </c>
    </row>
    <row r="180" spans="5:16" ht="15" thickBot="1" x14ac:dyDescent="0.35">
      <c r="F180" s="446" t="s">
        <v>443</v>
      </c>
      <c r="G180" s="609" t="s">
        <v>506</v>
      </c>
      <c r="H180" s="610" t="s">
        <v>505</v>
      </c>
      <c r="I180" s="610" t="s">
        <v>504</v>
      </c>
      <c r="J180" s="614" t="s">
        <v>503</v>
      </c>
      <c r="K180" s="447" t="s">
        <v>502</v>
      </c>
      <c r="L180" s="448" t="s">
        <v>501</v>
      </c>
      <c r="M180" s="449" t="s">
        <v>399</v>
      </c>
      <c r="N180" s="7"/>
      <c r="O180" s="7"/>
      <c r="P180" s="7"/>
    </row>
    <row r="181" spans="5:16" ht="15" thickBot="1" x14ac:dyDescent="0.35">
      <c r="F181" s="437" t="s">
        <v>500</v>
      </c>
      <c r="G181" s="469">
        <f>S156/G165</f>
        <v>46269.233124584345</v>
      </c>
      <c r="H181" s="510">
        <f>G183-G185</f>
        <v>2246.3349575042112</v>
      </c>
      <c r="I181" s="510">
        <f>H181</f>
        <v>2246.3349575042112</v>
      </c>
      <c r="J181" s="615">
        <f>H181/2</f>
        <v>1123.1674787521056</v>
      </c>
      <c r="K181" s="443" t="s">
        <v>499</v>
      </c>
      <c r="L181" s="163">
        <f>I196</f>
        <v>8550.6538996367708</v>
      </c>
      <c r="M181" s="562">
        <f>L181/2</f>
        <v>4275.3269498183854</v>
      </c>
      <c r="N181" s="7"/>
      <c r="O181" s="7"/>
      <c r="P181" s="7"/>
    </row>
    <row r="182" spans="5:16" ht="15" thickBot="1" x14ac:dyDescent="0.35">
      <c r="F182" s="619" t="s">
        <v>498</v>
      </c>
      <c r="G182" s="620" t="s">
        <v>497</v>
      </c>
      <c r="H182" s="7"/>
      <c r="I182" s="7"/>
      <c r="J182" s="7"/>
      <c r="K182" s="123" t="s">
        <v>403</v>
      </c>
      <c r="L182" s="377">
        <f>L181*H170</f>
        <v>102693.35333463762</v>
      </c>
      <c r="M182" s="122">
        <f>M181*H170*2</f>
        <v>102693.35333463762</v>
      </c>
      <c r="N182" s="7"/>
      <c r="O182" s="7"/>
      <c r="P182" s="7"/>
    </row>
    <row r="183" spans="5:16" ht="15" thickBot="1" x14ac:dyDescent="0.35">
      <c r="E183" s="7"/>
      <c r="F183" s="7"/>
      <c r="G183" s="229">
        <f>G181/M170</f>
        <v>2568.3327222549051</v>
      </c>
      <c r="H183" s="7"/>
      <c r="I183" s="7"/>
      <c r="J183" s="7"/>
      <c r="K183" s="1161" t="s">
        <v>496</v>
      </c>
      <c r="L183" s="1162"/>
      <c r="M183" s="1163"/>
      <c r="N183" s="1164" t="s">
        <v>495</v>
      </c>
      <c r="O183" s="1165"/>
    </row>
    <row r="184" spans="5:16" ht="15" thickBot="1" x14ac:dyDescent="0.35">
      <c r="E184" s="7"/>
      <c r="F184" s="7"/>
      <c r="G184" s="608" t="s">
        <v>494</v>
      </c>
      <c r="H184" s="7"/>
      <c r="I184" s="7"/>
      <c r="J184" s="7"/>
      <c r="K184" s="609" t="s">
        <v>271</v>
      </c>
      <c r="L184" s="466" t="s">
        <v>372</v>
      </c>
      <c r="M184" s="467" t="s">
        <v>272</v>
      </c>
      <c r="N184" s="617" t="s">
        <v>493</v>
      </c>
      <c r="O184" s="618" t="s">
        <v>492</v>
      </c>
    </row>
    <row r="185" spans="5:16" ht="15" thickBot="1" x14ac:dyDescent="0.35">
      <c r="E185" s="7"/>
      <c r="F185" s="7"/>
      <c r="G185" s="229">
        <f>S156/M170</f>
        <v>321.9977647506937</v>
      </c>
      <c r="H185" s="7"/>
      <c r="I185" s="7"/>
      <c r="J185" s="7"/>
      <c r="K185" s="275">
        <f>(G183)*M170</f>
        <v>46269.233124584345</v>
      </c>
      <c r="L185" s="459">
        <f>G188</f>
        <v>4685.9925128616105</v>
      </c>
      <c r="M185" s="459">
        <f>G194</f>
        <v>376314.27812301426</v>
      </c>
      <c r="N185" s="459">
        <f>F101</f>
        <v>555318.61702221108</v>
      </c>
      <c r="O185" s="460">
        <f>SUM(M185,N185)</f>
        <v>931632.89514522534</v>
      </c>
    </row>
    <row r="186" spans="5:16" ht="15" thickBot="1" x14ac:dyDescent="0.35">
      <c r="E186" s="7"/>
      <c r="F186" s="7"/>
      <c r="G186" s="7"/>
      <c r="H186" s="7"/>
      <c r="I186" s="7"/>
      <c r="J186" s="7"/>
      <c r="K186" s="62"/>
    </row>
    <row r="187" spans="5:16" ht="15" thickBot="1" x14ac:dyDescent="0.35">
      <c r="F187" s="445" t="s">
        <v>442</v>
      </c>
      <c r="G187" s="441" t="s">
        <v>491</v>
      </c>
      <c r="H187" s="7"/>
      <c r="I187" s="7"/>
      <c r="J187" s="7"/>
    </row>
    <row r="188" spans="5:16" ht="15" thickBot="1" x14ac:dyDescent="0.35">
      <c r="F188" s="59" t="s">
        <v>490</v>
      </c>
      <c r="G188" s="222">
        <f>G190*P170</f>
        <v>4685.9925128616105</v>
      </c>
      <c r="H188" s="7"/>
      <c r="I188" s="7"/>
      <c r="J188" s="7"/>
    </row>
    <row r="189" spans="5:16" ht="15" thickBot="1" x14ac:dyDescent="0.35">
      <c r="E189" s="7"/>
      <c r="F189" s="7"/>
      <c r="G189" s="447" t="s">
        <v>489</v>
      </c>
      <c r="H189" s="448" t="s">
        <v>482</v>
      </c>
      <c r="I189" s="449" t="s">
        <v>488</v>
      </c>
      <c r="J189" s="7"/>
    </row>
    <row r="190" spans="5:16" ht="15" thickBot="1" x14ac:dyDescent="0.35">
      <c r="E190" s="7"/>
      <c r="F190" s="7"/>
      <c r="G190" s="454">
        <f>H190</f>
        <v>73.14548752593673</v>
      </c>
      <c r="H190" s="510">
        <f>I190</f>
        <v>73.14548752593673</v>
      </c>
      <c r="I190" s="455">
        <f>U156/(J170*2)*2</f>
        <v>73.14548752593673</v>
      </c>
      <c r="J190" s="7"/>
    </row>
    <row r="191" spans="5:16" ht="15" thickBot="1" x14ac:dyDescent="0.35">
      <c r="E191" s="7"/>
      <c r="F191" s="7"/>
      <c r="G191" s="7"/>
      <c r="H191" s="7"/>
      <c r="I191" s="7"/>
      <c r="J191" s="7"/>
    </row>
    <row r="192" spans="5:16" ht="15" thickBot="1" x14ac:dyDescent="0.35">
      <c r="F192" s="439" t="s">
        <v>487</v>
      </c>
      <c r="G192" s="7"/>
      <c r="H192" s="7"/>
      <c r="I192" s="7"/>
      <c r="J192" s="7"/>
    </row>
    <row r="193" spans="4:11" ht="15" thickBot="1" x14ac:dyDescent="0.35">
      <c r="F193" s="621" t="s">
        <v>486</v>
      </c>
      <c r="G193" s="439" t="s">
        <v>485</v>
      </c>
      <c r="H193" s="7"/>
      <c r="I193" s="7"/>
      <c r="J193" s="7"/>
    </row>
    <row r="194" spans="4:11" ht="15" thickBot="1" x14ac:dyDescent="0.35">
      <c r="E194" s="7"/>
      <c r="F194" s="229">
        <v>0.9</v>
      </c>
      <c r="G194" s="229">
        <f>O156/I165</f>
        <v>376314.27812301426</v>
      </c>
      <c r="H194" s="7"/>
      <c r="I194" s="7"/>
      <c r="J194" s="7"/>
    </row>
    <row r="195" spans="4:11" ht="15" thickBot="1" x14ac:dyDescent="0.35">
      <c r="E195" s="7"/>
      <c r="F195" s="7"/>
      <c r="G195" s="463" t="s">
        <v>484</v>
      </c>
      <c r="H195" s="448" t="s">
        <v>482</v>
      </c>
      <c r="I195" s="467" t="s">
        <v>483</v>
      </c>
      <c r="J195" s="7"/>
    </row>
    <row r="196" spans="4:11" ht="15" thickBot="1" x14ac:dyDescent="0.35">
      <c r="E196" s="7"/>
      <c r="F196" s="7"/>
      <c r="G196" s="275">
        <f>G194/N170</f>
        <v>8550.6538996367708</v>
      </c>
      <c r="H196" s="459">
        <f>G196</f>
        <v>8550.6538996367708</v>
      </c>
      <c r="I196" s="460">
        <f>G196</f>
        <v>8550.6538996367708</v>
      </c>
      <c r="J196" s="7"/>
    </row>
    <row r="197" spans="4:11" x14ac:dyDescent="0.3">
      <c r="F197" s="7"/>
      <c r="G197" s="7"/>
      <c r="H197" s="7"/>
      <c r="I197" s="7"/>
      <c r="J197" s="7"/>
      <c r="K197" s="7"/>
    </row>
    <row r="201" spans="4:11" ht="15" thickBot="1" x14ac:dyDescent="0.35"/>
    <row r="202" spans="4:11" ht="15" thickBot="1" x14ac:dyDescent="0.35">
      <c r="D202" s="432" t="s">
        <v>203</v>
      </c>
      <c r="E202" s="516" t="s">
        <v>979</v>
      </c>
      <c r="F202" s="438" t="s">
        <v>481</v>
      </c>
      <c r="G202" s="7"/>
      <c r="H202" s="7"/>
      <c r="I202" s="7"/>
    </row>
    <row r="203" spans="4:11" ht="15" thickBot="1" x14ac:dyDescent="0.35">
      <c r="F203" s="565" t="s">
        <v>480</v>
      </c>
      <c r="G203" s="641" t="s">
        <v>479</v>
      </c>
      <c r="H203" s="7"/>
      <c r="I203" s="7"/>
    </row>
    <row r="204" spans="4:11" ht="15" thickBot="1" x14ac:dyDescent="0.35">
      <c r="F204" s="454">
        <v>2</v>
      </c>
      <c r="G204" s="455">
        <v>2</v>
      </c>
      <c r="H204" s="7"/>
      <c r="I204" s="7"/>
    </row>
    <row r="205" spans="4:11" x14ac:dyDescent="0.3">
      <c r="F205" s="7"/>
      <c r="G205" s="7"/>
      <c r="H205" s="7"/>
      <c r="I205" s="7"/>
    </row>
    <row r="206" spans="4:11" ht="15" thickBot="1" x14ac:dyDescent="0.35">
      <c r="F206" s="7"/>
      <c r="G206" s="7"/>
      <c r="H206" s="7"/>
      <c r="I206" s="7"/>
    </row>
    <row r="207" spans="4:11" ht="15" thickBot="1" x14ac:dyDescent="0.35">
      <c r="F207" s="565" t="s">
        <v>478</v>
      </c>
      <c r="G207" s="642" t="s">
        <v>477</v>
      </c>
      <c r="H207" s="641" t="s">
        <v>476</v>
      </c>
      <c r="I207" s="7"/>
    </row>
    <row r="208" spans="4:11" ht="15" thickBot="1" x14ac:dyDescent="0.35">
      <c r="F208" s="454">
        <f>13.8*'9. Kiln'!E77/((F204^0.9)*'9. Kiln'!F77*G204)</f>
        <v>55.464276686253186</v>
      </c>
      <c r="G208" s="510">
        <f>590.6*'9. Kiln'!E77*'Memoria de cálculo Kiln solidos'!N156/((100^0.5)*'Memoria de cálculo Kiln solidos'!F36)</f>
        <v>1149.5870117482177</v>
      </c>
      <c r="H208" s="455">
        <f>SUM(F208,G208)</f>
        <v>1205.051288434471</v>
      </c>
      <c r="I208" s="7"/>
    </row>
    <row r="209" spans="5:19" ht="15" thickBot="1" x14ac:dyDescent="0.35">
      <c r="I209" s="7"/>
      <c r="J209" s="7"/>
      <c r="K209" s="7"/>
      <c r="L209" s="7"/>
      <c r="M209" s="7"/>
      <c r="N209" s="7"/>
      <c r="O209" s="7"/>
      <c r="P209" s="7"/>
    </row>
    <row r="210" spans="5:19" ht="15" thickBot="1" x14ac:dyDescent="0.35">
      <c r="F210" s="438" t="s">
        <v>475</v>
      </c>
      <c r="G210" s="7"/>
      <c r="H210" s="7"/>
      <c r="I210" s="7"/>
      <c r="J210" s="7"/>
      <c r="K210" s="7"/>
      <c r="L210" s="7"/>
      <c r="M210" s="7"/>
      <c r="N210" s="7"/>
      <c r="O210" s="7"/>
      <c r="P210" s="7"/>
      <c r="Q210" s="7"/>
    </row>
    <row r="211" spans="5:19" ht="15" thickBot="1" x14ac:dyDescent="0.35">
      <c r="F211" s="50" t="s">
        <v>474</v>
      </c>
      <c r="G211" s="445" t="s">
        <v>383</v>
      </c>
      <c r="H211" s="7"/>
      <c r="I211" s="7"/>
      <c r="J211" s="7"/>
      <c r="K211" s="7"/>
      <c r="L211" s="7"/>
      <c r="M211" s="7"/>
      <c r="N211" s="7"/>
      <c r="O211" s="7"/>
      <c r="P211" s="7"/>
      <c r="Q211" s="7"/>
    </row>
    <row r="212" spans="5:19" ht="15" thickBot="1" x14ac:dyDescent="0.35">
      <c r="F212" s="445" t="s">
        <v>85</v>
      </c>
      <c r="G212" s="639" t="str">
        <f>'Memoria de cálculo Kiln solidos'!G38</f>
        <v>SiO2</v>
      </c>
      <c r="H212" s="452" t="str">
        <f>'Memoria de cálculo Kiln solidos'!H38</f>
        <v>Al2O3</v>
      </c>
      <c r="I212" s="452" t="str">
        <f>'Memoria de cálculo Kiln solidos'!I38</f>
        <v>Fe2O3</v>
      </c>
      <c r="J212" s="452" t="str">
        <f>'Memoria de cálculo Kiln solidos'!J38</f>
        <v>TiO2</v>
      </c>
      <c r="K212" s="452" t="str">
        <f>'Memoria de cálculo Kiln solidos'!K38</f>
        <v>CaO</v>
      </c>
      <c r="L212" s="452" t="str">
        <f>'Memoria de cálculo Kiln solidos'!L38</f>
        <v>MgO</v>
      </c>
      <c r="M212" s="452" t="str">
        <f>'Memoria de cálculo Kiln solidos'!M38</f>
        <v>Na2O</v>
      </c>
      <c r="N212" s="452" t="str">
        <f>'Memoria de cálculo Kiln solidos'!N38</f>
        <v>K2O</v>
      </c>
      <c r="O212" s="452" t="str">
        <f>'Memoria de cálculo Kiln solidos'!O38</f>
        <v>MgCo3</v>
      </c>
      <c r="P212" s="453" t="str">
        <f>'Memoria de cálculo Kiln solidos'!P38</f>
        <v>CaCO3</v>
      </c>
    </row>
    <row r="213" spans="5:19" ht="15" thickBot="1" x14ac:dyDescent="0.35">
      <c r="F213" s="49"/>
      <c r="G213" s="123">
        <f>'Memoria de cálculo Kiln solidos'!G39</f>
        <v>314938.95628129889</v>
      </c>
      <c r="H213" s="377">
        <f>'Memoria de cálculo Kiln solidos'!H39</f>
        <v>66539.734372214283</v>
      </c>
      <c r="I213" s="377">
        <f>'Memoria de cálculo Kiln solidos'!I39</f>
        <v>212037.84867760964</v>
      </c>
      <c r="J213" s="377">
        <f>'Memoria de cálculo Kiln solidos'!J39</f>
        <v>815.63138218214419</v>
      </c>
      <c r="K213" s="377">
        <f>'Memoria de cálculo Kiln solidos'!K39</f>
        <v>368954.80233355507</v>
      </c>
      <c r="L213" s="377">
        <f>'Memoria de cálculo Kiln solidos'!L39</f>
        <v>13339.519702140231</v>
      </c>
      <c r="M213" s="377">
        <f>'Memoria de cálculo Kiln solidos'!M39</f>
        <v>5235.8272598144094</v>
      </c>
      <c r="N213" s="377">
        <f>'Memoria de cálculo Kiln solidos'!N39</f>
        <v>13865.733497096449</v>
      </c>
      <c r="O213" s="377">
        <f>'Memoria de cálculo Kiln solidos'!O39</f>
        <v>19733.017310858326</v>
      </c>
      <c r="P213" s="122">
        <f>'Memoria de cálculo Kiln solidos'!P39</f>
        <v>1262913.1078949329</v>
      </c>
    </row>
    <row r="214" spans="5:19" ht="15" thickBot="1" x14ac:dyDescent="0.35">
      <c r="F214" s="445" t="s">
        <v>473</v>
      </c>
      <c r="G214" s="639" t="s">
        <v>472</v>
      </c>
      <c r="H214" s="616"/>
      <c r="I214" s="638"/>
      <c r="J214" s="636"/>
      <c r="K214" s="637"/>
      <c r="L214" s="616"/>
      <c r="M214" s="616" t="s">
        <v>390</v>
      </c>
      <c r="N214" s="616" t="s">
        <v>392</v>
      </c>
      <c r="O214" s="616" t="s">
        <v>391</v>
      </c>
      <c r="P214" s="616"/>
      <c r="Q214" s="453" t="s">
        <v>471</v>
      </c>
    </row>
    <row r="215" spans="5:19" ht="15" thickBot="1" x14ac:dyDescent="0.35">
      <c r="E215" s="7"/>
      <c r="F215" s="7"/>
      <c r="G215" s="520" t="s">
        <v>366</v>
      </c>
      <c r="H215" s="521" t="s">
        <v>365</v>
      </c>
      <c r="I215" s="522" t="s">
        <v>364</v>
      </c>
      <c r="J215" s="636"/>
      <c r="K215" s="520" t="s">
        <v>362</v>
      </c>
      <c r="L215" s="521" t="s">
        <v>272</v>
      </c>
      <c r="M215" s="521" t="s">
        <v>470</v>
      </c>
      <c r="N215" s="521" t="s">
        <v>469</v>
      </c>
      <c r="O215" s="521" t="s">
        <v>468</v>
      </c>
      <c r="P215" s="521" t="s">
        <v>357</v>
      </c>
      <c r="Q215" s="522" t="s">
        <v>467</v>
      </c>
    </row>
    <row r="216" spans="5:19" ht="15" thickBot="1" x14ac:dyDescent="0.35">
      <c r="E216" s="7"/>
      <c r="F216" s="7"/>
      <c r="G216" s="275">
        <v>60.085499999999996</v>
      </c>
      <c r="H216" s="459">
        <v>101.96000000000001</v>
      </c>
      <c r="I216" s="460">
        <v>159.69</v>
      </c>
      <c r="J216" s="7"/>
      <c r="K216" s="454">
        <v>56.078000000000003</v>
      </c>
      <c r="L216" s="510">
        <v>44.01</v>
      </c>
      <c r="M216" s="510">
        <v>228.31950000000001</v>
      </c>
      <c r="N216" s="510">
        <v>172.2415</v>
      </c>
      <c r="O216" s="510">
        <v>270.19400000000002</v>
      </c>
      <c r="P216" s="510">
        <v>100.08799999999999</v>
      </c>
      <c r="Q216" s="455">
        <v>485.96199999999999</v>
      </c>
    </row>
    <row r="217" spans="5:19" ht="15" thickBot="1" x14ac:dyDescent="0.35">
      <c r="J217" s="7"/>
    </row>
    <row r="218" spans="5:19" ht="15" thickBot="1" x14ac:dyDescent="0.35">
      <c r="F218" s="61" t="s">
        <v>466</v>
      </c>
    </row>
    <row r="219" spans="5:19" ht="15" thickBot="1" x14ac:dyDescent="0.35">
      <c r="F219" s="633" t="s">
        <v>465</v>
      </c>
      <c r="G219" s="447" t="s">
        <v>366</v>
      </c>
      <c r="H219" s="448" t="s">
        <v>365</v>
      </c>
      <c r="I219" s="448" t="s">
        <v>364</v>
      </c>
      <c r="J219" s="448"/>
      <c r="K219" s="448" t="s">
        <v>362</v>
      </c>
      <c r="L219" s="449" t="s">
        <v>272</v>
      </c>
    </row>
    <row r="220" spans="5:19" ht="15" thickBot="1" x14ac:dyDescent="0.35">
      <c r="F220" s="49"/>
      <c r="G220" s="518">
        <f>G213/G216</f>
        <v>5241.5134480248798</v>
      </c>
      <c r="H220" s="519">
        <f>H213/H216</f>
        <v>652.60626100641696</v>
      </c>
      <c r="I220" s="559">
        <f>I213/I216</f>
        <v>1327.8091845300874</v>
      </c>
      <c r="J220" s="7"/>
      <c r="K220" s="275">
        <f>K213/K216+P213/P216</f>
        <v>19197.341782808449</v>
      </c>
      <c r="L220" s="460">
        <f>L213/L216</f>
        <v>303.10201549966445</v>
      </c>
    </row>
    <row r="221" spans="5:19" ht="15" thickBot="1" x14ac:dyDescent="0.35">
      <c r="F221" s="69"/>
      <c r="G221" s="447" t="s">
        <v>464</v>
      </c>
      <c r="H221" s="448" t="s">
        <v>362</v>
      </c>
      <c r="I221" s="449" t="s">
        <v>366</v>
      </c>
      <c r="J221" s="448" t="s">
        <v>365</v>
      </c>
      <c r="K221" s="449" t="s">
        <v>364</v>
      </c>
      <c r="M221" s="69"/>
      <c r="N221" s="54"/>
      <c r="O221" s="54"/>
      <c r="P221" s="54"/>
      <c r="Q221" s="54"/>
      <c r="R221" s="54"/>
      <c r="S221" s="53"/>
    </row>
    <row r="222" spans="5:19" ht="15" thickBot="1" x14ac:dyDescent="0.35">
      <c r="F222" s="64" t="s">
        <v>463</v>
      </c>
      <c r="G222" s="635"/>
      <c r="H222" s="275">
        <f>K220/10</f>
        <v>1919.7341782808448</v>
      </c>
      <c r="I222" s="459">
        <f>G220</f>
        <v>5241.5134480248798</v>
      </c>
      <c r="J222" s="459">
        <f>H220/2</f>
        <v>326.30313050320848</v>
      </c>
      <c r="K222" s="460">
        <f>I220</f>
        <v>1327.8091845300874</v>
      </c>
      <c r="M222" s="52"/>
      <c r="N222" s="7"/>
      <c r="O222" s="7"/>
      <c r="P222" s="7"/>
      <c r="Q222" s="7"/>
      <c r="R222" s="7"/>
      <c r="S222" s="51"/>
    </row>
    <row r="223" spans="5:19" ht="15" thickBot="1" x14ac:dyDescent="0.35">
      <c r="F223" s="71" t="s">
        <v>462</v>
      </c>
      <c r="G223" s="439" t="s">
        <v>461</v>
      </c>
      <c r="H223" s="7"/>
      <c r="I223" s="7"/>
      <c r="J223" s="7"/>
      <c r="K223" s="51"/>
      <c r="M223" s="52"/>
      <c r="N223" s="7"/>
      <c r="O223" s="7"/>
      <c r="P223" s="7"/>
      <c r="Q223" s="7"/>
      <c r="R223" s="7"/>
      <c r="S223" s="51"/>
    </row>
    <row r="224" spans="5:19" ht="15" thickBot="1" x14ac:dyDescent="0.35">
      <c r="F224" s="634" t="s">
        <v>460</v>
      </c>
      <c r="G224" s="238">
        <f>MIN(H222:K222)</f>
        <v>326.30313050320848</v>
      </c>
      <c r="H224" s="7"/>
      <c r="I224" s="7"/>
      <c r="J224" s="7"/>
      <c r="K224" s="51"/>
      <c r="M224" s="52"/>
      <c r="N224" s="7"/>
      <c r="O224" s="7"/>
      <c r="P224" s="7"/>
      <c r="Q224" s="7"/>
      <c r="R224" s="7"/>
      <c r="S224" s="51"/>
    </row>
    <row r="225" spans="5:31" ht="15" thickBot="1" x14ac:dyDescent="0.35">
      <c r="E225" s="7"/>
      <c r="F225" s="7"/>
      <c r="G225" s="463" t="s">
        <v>459</v>
      </c>
      <c r="H225" s="448" t="s">
        <v>362</v>
      </c>
      <c r="I225" s="448" t="s">
        <v>366</v>
      </c>
      <c r="J225" s="448" t="s">
        <v>365</v>
      </c>
      <c r="K225" s="449" t="s">
        <v>364</v>
      </c>
      <c r="M225" s="52"/>
      <c r="N225" s="7"/>
      <c r="O225" s="7"/>
      <c r="P225" s="7"/>
      <c r="Q225" s="7"/>
      <c r="R225" s="7"/>
      <c r="S225" s="51"/>
    </row>
    <row r="226" spans="5:31" ht="15" thickBot="1" x14ac:dyDescent="0.35">
      <c r="E226" s="7"/>
      <c r="F226" s="7"/>
      <c r="G226" s="635"/>
      <c r="H226" s="454">
        <f>H222-$G$224</f>
        <v>1593.4310477776364</v>
      </c>
      <c r="I226" s="510">
        <f>I222-$G$224</f>
        <v>4915.2103175216716</v>
      </c>
      <c r="J226" s="510">
        <f>J222-$G$224</f>
        <v>0</v>
      </c>
      <c r="K226" s="455">
        <f>K222-$G$224</f>
        <v>1001.5060540268789</v>
      </c>
      <c r="M226" s="52"/>
      <c r="N226" s="7"/>
      <c r="O226" s="7"/>
      <c r="P226" s="7"/>
      <c r="Q226" s="7"/>
      <c r="R226" s="7"/>
      <c r="S226" s="51"/>
    </row>
    <row r="227" spans="5:31" ht="15" thickBot="1" x14ac:dyDescent="0.35">
      <c r="E227" s="7"/>
      <c r="F227" s="7"/>
      <c r="G227" s="445" t="s">
        <v>458</v>
      </c>
      <c r="H227" s="7"/>
      <c r="I227" s="7"/>
      <c r="J227" s="7"/>
      <c r="K227" s="7"/>
      <c r="M227" s="52"/>
      <c r="N227" s="7"/>
      <c r="O227" s="7"/>
      <c r="P227" s="7"/>
      <c r="Q227" s="7"/>
      <c r="R227" s="7"/>
      <c r="S227" s="51"/>
    </row>
    <row r="228" spans="5:31" ht="15" thickBot="1" x14ac:dyDescent="0.35">
      <c r="E228" s="7"/>
      <c r="F228" s="7"/>
      <c r="G228" s="463" t="s">
        <v>365</v>
      </c>
      <c r="H228" s="449" t="s">
        <v>457</v>
      </c>
      <c r="I228" s="7"/>
      <c r="J228" s="7"/>
      <c r="K228" s="7"/>
      <c r="M228" s="52"/>
      <c r="N228" s="7"/>
      <c r="O228" s="7"/>
      <c r="P228" s="7"/>
      <c r="Q228" s="7"/>
      <c r="R228" s="7"/>
      <c r="S228" s="51"/>
    </row>
    <row r="229" spans="5:31" ht="15" thickBot="1" x14ac:dyDescent="0.35">
      <c r="E229" s="7"/>
      <c r="F229" s="7"/>
      <c r="G229" s="275">
        <f>'Memoria de cálculo Kiln solidos'!H93</f>
        <v>453.97691924657101</v>
      </c>
      <c r="H229" s="460">
        <f>1-(H220-G229)/H220</f>
        <v>0.69563678188816391</v>
      </c>
      <c r="I229" s="7"/>
      <c r="J229" s="7"/>
      <c r="K229" s="7"/>
      <c r="M229" s="52"/>
      <c r="N229" s="7"/>
      <c r="O229" s="7"/>
      <c r="P229" s="7"/>
      <c r="Q229" s="7"/>
      <c r="R229" s="7"/>
      <c r="S229" s="51"/>
    </row>
    <row r="230" spans="5:31" ht="15" thickBot="1" x14ac:dyDescent="0.35">
      <c r="I230" s="7"/>
      <c r="J230" s="7"/>
      <c r="K230" s="7"/>
      <c r="M230" s="52"/>
      <c r="N230" s="7"/>
      <c r="O230" s="7"/>
      <c r="P230" s="7"/>
      <c r="Q230" s="7"/>
      <c r="R230" s="7"/>
      <c r="S230" s="51"/>
    </row>
    <row r="231" spans="5:31" ht="15" thickBot="1" x14ac:dyDescent="0.35">
      <c r="E231" s="516" t="s">
        <v>980</v>
      </c>
      <c r="F231" s="438" t="s">
        <v>456</v>
      </c>
      <c r="G231" s="7"/>
      <c r="H231" s="7"/>
      <c r="M231" s="52"/>
      <c r="N231" s="7"/>
      <c r="O231" s="7"/>
      <c r="P231" s="7"/>
      <c r="Q231" s="7"/>
      <c r="R231" s="7"/>
      <c r="S231" s="51"/>
    </row>
    <row r="232" spans="5:31" ht="15" thickBot="1" x14ac:dyDescent="0.35">
      <c r="E232" s="516" t="s">
        <v>981</v>
      </c>
      <c r="F232" s="560" t="s">
        <v>455</v>
      </c>
      <c r="G232" s="452" t="s">
        <v>454</v>
      </c>
      <c r="H232" s="453" t="s">
        <v>453</v>
      </c>
      <c r="M232" s="52"/>
      <c r="N232" s="7"/>
      <c r="O232" s="7"/>
      <c r="P232" s="7"/>
      <c r="Q232" s="7"/>
      <c r="R232" s="7"/>
      <c r="S232" s="51"/>
    </row>
    <row r="233" spans="5:31" ht="15" thickBot="1" x14ac:dyDescent="0.35">
      <c r="F233" s="520" t="s">
        <v>86</v>
      </c>
      <c r="G233" s="521" t="s">
        <v>86</v>
      </c>
      <c r="H233" s="522" t="s">
        <v>86</v>
      </c>
      <c r="M233" s="52"/>
      <c r="N233" s="7"/>
      <c r="O233" s="7"/>
      <c r="P233" s="7"/>
      <c r="Q233" s="7"/>
      <c r="R233" s="7"/>
      <c r="S233" s="51"/>
    </row>
    <row r="234" spans="5:31" ht="15" thickBot="1" x14ac:dyDescent="0.35">
      <c r="F234" s="518">
        <f>'9. Kiln'!E26</f>
        <v>263106.89747811103</v>
      </c>
      <c r="G234" s="519">
        <v>1900</v>
      </c>
      <c r="H234" s="559">
        <f>F234*1000/G234</f>
        <v>138477.31446216369</v>
      </c>
      <c r="M234" s="52"/>
      <c r="N234" s="7"/>
      <c r="O234" s="7"/>
      <c r="P234" s="7"/>
      <c r="Q234" s="7"/>
      <c r="R234" s="7"/>
      <c r="S234" s="51"/>
    </row>
    <row r="235" spans="5:31" ht="15" thickBot="1" x14ac:dyDescent="0.35">
      <c r="F235" s="447" t="s">
        <v>340</v>
      </c>
      <c r="G235" s="448" t="s">
        <v>340</v>
      </c>
      <c r="H235" s="449" t="s">
        <v>340</v>
      </c>
      <c r="M235" s="52"/>
      <c r="N235" s="7"/>
      <c r="O235" s="7"/>
      <c r="P235" s="7"/>
      <c r="Q235" s="7"/>
      <c r="R235" s="7"/>
      <c r="S235" s="51"/>
    </row>
    <row r="236" spans="5:31" ht="15" thickBot="1" x14ac:dyDescent="0.35">
      <c r="F236" s="469">
        <f>'9. Kiln'!E28</f>
        <v>1315534.4873905552</v>
      </c>
      <c r="G236" s="238">
        <v>2002.31</v>
      </c>
      <c r="H236" s="566">
        <f>F236*1000/G236</f>
        <v>657008.39899443905</v>
      </c>
      <c r="M236" s="52"/>
      <c r="N236" s="7"/>
      <c r="O236" s="7"/>
      <c r="P236" s="7"/>
      <c r="Q236" s="7"/>
      <c r="R236" s="7"/>
      <c r="S236" s="51"/>
    </row>
    <row r="237" spans="5:31" ht="15" thickBot="1" x14ac:dyDescent="0.35">
      <c r="F237" s="447" t="s">
        <v>339</v>
      </c>
      <c r="G237" s="448" t="s">
        <v>339</v>
      </c>
      <c r="H237" s="449" t="s">
        <v>339</v>
      </c>
      <c r="M237" s="49"/>
      <c r="N237" s="48"/>
      <c r="O237" s="48"/>
      <c r="P237" s="48"/>
      <c r="Q237" s="48"/>
      <c r="R237" s="48"/>
      <c r="S237" s="47"/>
    </row>
    <row r="238" spans="5:31" ht="15" thickBot="1" x14ac:dyDescent="0.35">
      <c r="F238" s="454">
        <f>'9. Kiln'!E30</f>
        <v>1052427.5899124441</v>
      </c>
      <c r="G238" s="510">
        <v>2194.5300000000002</v>
      </c>
      <c r="H238" s="455">
        <f>F238*1000/G238</f>
        <v>479568.55905931751</v>
      </c>
    </row>
    <row r="239" spans="5:31" ht="15" thickBot="1" x14ac:dyDescent="0.35"/>
    <row r="240" spans="5:31" ht="15" thickBot="1" x14ac:dyDescent="0.35">
      <c r="F240" s="438" t="s">
        <v>452</v>
      </c>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row>
    <row r="241" spans="4:31" ht="15" thickBot="1" x14ac:dyDescent="0.35">
      <c r="F241" s="431" t="s">
        <v>451</v>
      </c>
      <c r="G241" s="447" t="s">
        <v>366</v>
      </c>
      <c r="H241" s="448" t="s">
        <v>365</v>
      </c>
      <c r="I241" s="448" t="s">
        <v>364</v>
      </c>
      <c r="J241" s="448" t="s">
        <v>363</v>
      </c>
      <c r="K241" s="448" t="s">
        <v>362</v>
      </c>
      <c r="L241" s="448" t="s">
        <v>361</v>
      </c>
      <c r="M241" s="448" t="s">
        <v>360</v>
      </c>
      <c r="N241" s="448" t="s">
        <v>359</v>
      </c>
      <c r="O241" s="448" t="s">
        <v>358</v>
      </c>
      <c r="P241" s="448" t="s">
        <v>357</v>
      </c>
      <c r="Q241" s="448" t="s">
        <v>356</v>
      </c>
      <c r="R241" s="448" t="s">
        <v>355</v>
      </c>
      <c r="S241" s="448" t="s">
        <v>354</v>
      </c>
      <c r="T241" s="448" t="s">
        <v>353</v>
      </c>
      <c r="U241" s="448" t="s">
        <v>352</v>
      </c>
      <c r="V241" s="448" t="s">
        <v>351</v>
      </c>
      <c r="W241" s="448" t="s">
        <v>350</v>
      </c>
      <c r="X241" s="448" t="s">
        <v>349</v>
      </c>
      <c r="Y241" s="448" t="s">
        <v>348</v>
      </c>
      <c r="Z241" s="448" t="s">
        <v>347</v>
      </c>
      <c r="AA241" s="448" t="s">
        <v>346</v>
      </c>
      <c r="AB241" s="448" t="s">
        <v>345</v>
      </c>
      <c r="AC241" s="448" t="s">
        <v>344</v>
      </c>
      <c r="AD241" s="448" t="s">
        <v>343</v>
      </c>
      <c r="AE241" s="449" t="s">
        <v>342</v>
      </c>
    </row>
    <row r="242" spans="4:31" x14ac:dyDescent="0.3">
      <c r="F242" s="648" t="s">
        <v>86</v>
      </c>
      <c r="G242" s="557">
        <f>$H$234*'9. Kiln'!F65/100</f>
        <v>26421.471599380831</v>
      </c>
      <c r="H242" s="379">
        <f>$H$234*'9. Kiln'!G65/100</f>
        <v>3586.5624445700396</v>
      </c>
      <c r="I242" s="379">
        <f>$H$234*'9. Kiln'!H65/100</f>
        <v>95341.6310071997</v>
      </c>
      <c r="J242" s="379">
        <f>$H$234*'9. Kiln'!I65/100</f>
        <v>429.27967483270749</v>
      </c>
      <c r="K242" s="379">
        <f>$H$234*'9. Kiln'!J65/100</f>
        <v>2866.4804093667881</v>
      </c>
      <c r="L242" s="379">
        <f>$H$234*'9. Kiln'!K65/100</f>
        <v>1315.5344873905549</v>
      </c>
      <c r="M242" s="379">
        <f>$H$234*'9. Kiln'!L65/100</f>
        <v>1038.5798584662275</v>
      </c>
      <c r="N242" s="379">
        <f>$H$234*'9. Kiln'!M65/100</f>
        <v>761.62522954190035</v>
      </c>
      <c r="O242" s="379">
        <f>$H$234*'9. Kiln'!N65/100</f>
        <v>0</v>
      </c>
      <c r="P242" s="379">
        <f>$H$234*'9. Kiln'!O65/100</f>
        <v>0</v>
      </c>
      <c r="Q242" s="379">
        <f>$H$234*'9. Kiln'!P65/100</f>
        <v>3129.5873068448986</v>
      </c>
      <c r="R242" s="379">
        <f>$H$234*'9. Kiln'!Q65/100</f>
        <v>1495.554996191368</v>
      </c>
      <c r="S242" s="379">
        <f>$H$234*'9. Kiln'!R65/100</f>
        <v>1010.8843955737949</v>
      </c>
      <c r="T242" s="379">
        <f>$H$234*'9. Kiln'!S65/100</f>
        <v>166.17277735459643</v>
      </c>
      <c r="U242" s="379">
        <f>$H$234*'9. Kiln'!T65/100</f>
        <v>166.17277735459643</v>
      </c>
      <c r="V242" s="379">
        <f>$H$234*'9. Kiln'!U65/100</f>
        <v>96.934120123514589</v>
      </c>
      <c r="W242" s="379">
        <f>$H$234*'9. Kiln'!V65/100</f>
        <v>152.32504590838005</v>
      </c>
      <c r="X242" s="379">
        <f>$H$234*'9. Kiln'!W65/100</f>
        <v>124.62958301594732</v>
      </c>
      <c r="Y242" s="379">
        <f>$H$234*'9. Kiln'!X65/100</f>
        <v>69.238657231081845</v>
      </c>
      <c r="Z242" s="379">
        <f>$H$234*'9. Kiln'!Y65/100</f>
        <v>55.390925784865473</v>
      </c>
      <c r="AA242" s="379">
        <f>$H$234*'9. Kiln'!Z65/100</f>
        <v>41.543194338649108</v>
      </c>
      <c r="AB242" s="379">
        <f>$H$234*'9. Kiln'!AA65/100</f>
        <v>83.086388677298217</v>
      </c>
      <c r="AC242" s="379">
        <f>$H$234*'9. Kiln'!AB65/100</f>
        <v>27.695462892432737</v>
      </c>
      <c r="AD242" s="379">
        <f>$H$234*'9. Kiln'!AC65/100</f>
        <v>27.695462892432737</v>
      </c>
      <c r="AE242" s="629">
        <f>$H$234*'9. Kiln'!AD65/100</f>
        <v>13.847731446216368</v>
      </c>
    </row>
    <row r="243" spans="4:31" x14ac:dyDescent="0.3">
      <c r="F243" s="645" t="s">
        <v>340</v>
      </c>
      <c r="G243" s="556">
        <f>$H$236*'9. Kiln'!F66/100</f>
        <v>9855.1259849165854</v>
      </c>
      <c r="H243" s="16">
        <f>$H$236*'9. Kiln'!G66/100</f>
        <v>3285.0419949721954</v>
      </c>
      <c r="I243" s="16">
        <f>$H$236*'9. Kiln'!H66/100</f>
        <v>3285.0419949721954</v>
      </c>
      <c r="J243" s="16">
        <f>$H$236*'9. Kiln'!I66/100</f>
        <v>0</v>
      </c>
      <c r="K243" s="16">
        <f>$H$236*'9. Kiln'!J66/100</f>
        <v>0</v>
      </c>
      <c r="L243" s="16">
        <f>$H$236*'9. Kiln'!K66/100</f>
        <v>0</v>
      </c>
      <c r="M243" s="16">
        <f>$H$236*'9. Kiln'!L66/100</f>
        <v>0</v>
      </c>
      <c r="N243" s="16">
        <f>$H$236*'9. Kiln'!M66/100</f>
        <v>0</v>
      </c>
      <c r="O243" s="16">
        <f>$H$236*'9. Kiln'!N66/100</f>
        <v>9855.1259849165854</v>
      </c>
      <c r="P243" s="16">
        <f>$H$236*'9. Kiln'!O66/100</f>
        <v>630728.06303466146</v>
      </c>
      <c r="Q243" s="16">
        <f>$H$236*'9. Kiln'!P66/100</f>
        <v>0</v>
      </c>
      <c r="R243" s="16">
        <f>$H$236*'9. Kiln'!Q66/100</f>
        <v>0</v>
      </c>
      <c r="S243" s="16">
        <f>$H$236*'9. Kiln'!R66/100</f>
        <v>0</v>
      </c>
      <c r="T243" s="16">
        <f>$H$236*'9. Kiln'!S66/100</f>
        <v>0</v>
      </c>
      <c r="U243" s="16">
        <f>$H$236*'9. Kiln'!T66/100</f>
        <v>0</v>
      </c>
      <c r="V243" s="16">
        <f>$H$236*'9. Kiln'!U66/100</f>
        <v>0</v>
      </c>
      <c r="W243" s="16">
        <f>$H$236*'9. Kiln'!V66/100</f>
        <v>0</v>
      </c>
      <c r="X243" s="16">
        <f>$H$236*'9. Kiln'!W66/100</f>
        <v>0</v>
      </c>
      <c r="Y243" s="16">
        <f>$H$236*'9. Kiln'!X66/100</f>
        <v>0</v>
      </c>
      <c r="Z243" s="16">
        <f>$H$236*'9. Kiln'!Y66/100</f>
        <v>0</v>
      </c>
      <c r="AA243" s="16">
        <f>$H$236*'9. Kiln'!Z66/100</f>
        <v>0</v>
      </c>
      <c r="AB243" s="16">
        <f>$H$236*'9. Kiln'!AA66/100</f>
        <v>0</v>
      </c>
      <c r="AC243" s="16">
        <f>$H$236*'9. Kiln'!AB66/100</f>
        <v>0</v>
      </c>
      <c r="AD243" s="16">
        <f>$H$236*'9. Kiln'!AC66/100</f>
        <v>0</v>
      </c>
      <c r="AE243" s="154">
        <f>$H$236*'9. Kiln'!AD66/100</f>
        <v>0</v>
      </c>
    </row>
    <row r="244" spans="4:31" ht="15" thickBot="1" x14ac:dyDescent="0.35">
      <c r="F244" s="646" t="s">
        <v>339</v>
      </c>
      <c r="G244" s="644">
        <f>$H$238*'9. Kiln'!F67/100</f>
        <v>111643.56054900913</v>
      </c>
      <c r="H244" s="377">
        <f>$H$238*'9. Kiln'!G67/100</f>
        <v>24218.212232495531</v>
      </c>
      <c r="I244" s="377">
        <f>$H$238*'9. Kiln'!H67/100</f>
        <v>11078.033714270236</v>
      </c>
      <c r="J244" s="377">
        <f>$H$238*'9. Kiln'!I67/100</f>
        <v>0</v>
      </c>
      <c r="K244" s="377">
        <f>$H$238*'9. Kiln'!J67/100</f>
        <v>165642.98029908826</v>
      </c>
      <c r="L244" s="377">
        <f>$H$238*'9. Kiln'!K67/100</f>
        <v>4939.5561583109702</v>
      </c>
      <c r="M244" s="377">
        <f>$H$238*'9. Kiln'!L67/100</f>
        <v>1486.6625330838842</v>
      </c>
      <c r="N244" s="377">
        <f>$H$238*'9. Kiln'!M67/100</f>
        <v>5658.908996899946</v>
      </c>
      <c r="O244" s="377">
        <f>$H$238*'9. Kiln'!N67/100</f>
        <v>0</v>
      </c>
      <c r="P244" s="377">
        <f>$H$238*'9. Kiln'!O67/100</f>
        <v>0</v>
      </c>
      <c r="Q244" s="377">
        <f>$H$238*'9. Kiln'!P67/100</f>
        <v>0</v>
      </c>
      <c r="R244" s="377">
        <f>$H$238*'9. Kiln'!Q67/100</f>
        <v>0</v>
      </c>
      <c r="S244" s="377">
        <f>$H$238*'9. Kiln'!R67/100</f>
        <v>1342.7919653660892</v>
      </c>
      <c r="T244" s="377">
        <f>$H$238*'9. Kiln'!S67/100</f>
        <v>0</v>
      </c>
      <c r="U244" s="377">
        <f>$H$238*'9. Kiln'!T67/100</f>
        <v>0</v>
      </c>
      <c r="V244" s="377">
        <f>$H$238*'9. Kiln'!U67/100</f>
        <v>0</v>
      </c>
      <c r="W244" s="377">
        <f>$H$238*'9. Kiln'!V67/100</f>
        <v>0</v>
      </c>
      <c r="X244" s="377">
        <f>$H$238*'9. Kiln'!W67/100</f>
        <v>0</v>
      </c>
      <c r="Y244" s="377">
        <f>$H$238*'9. Kiln'!X67/100</f>
        <v>0</v>
      </c>
      <c r="Z244" s="377">
        <f>$H$238*'9. Kiln'!Y67/100</f>
        <v>0</v>
      </c>
      <c r="AA244" s="377">
        <f>$H$238*'9. Kiln'!Z67/100</f>
        <v>0</v>
      </c>
      <c r="AB244" s="377">
        <f>$H$238*'9. Kiln'!AA67/100</f>
        <v>0</v>
      </c>
      <c r="AC244" s="377">
        <f>$H$238*'9. Kiln'!AB67/100</f>
        <v>0</v>
      </c>
      <c r="AD244" s="377">
        <f>$H$238*'9. Kiln'!AC67/100</f>
        <v>0</v>
      </c>
      <c r="AE244" s="122">
        <f>$H$238*'9. Kiln'!AD67/100</f>
        <v>0</v>
      </c>
    </row>
    <row r="245" spans="4:31" ht="15" thickBot="1" x14ac:dyDescent="0.35">
      <c r="F245" s="52"/>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row>
    <row r="246" spans="4:31" ht="15" thickBot="1" x14ac:dyDescent="0.35">
      <c r="F246" s="647" t="s">
        <v>450</v>
      </c>
      <c r="G246" s="447" t="s">
        <v>366</v>
      </c>
      <c r="H246" s="448" t="s">
        <v>365</v>
      </c>
      <c r="I246" s="448" t="s">
        <v>364</v>
      </c>
      <c r="J246" s="448" t="s">
        <v>363</v>
      </c>
      <c r="K246" s="448" t="s">
        <v>362</v>
      </c>
      <c r="L246" s="448" t="s">
        <v>361</v>
      </c>
      <c r="M246" s="448" t="s">
        <v>360</v>
      </c>
      <c r="N246" s="448" t="s">
        <v>359</v>
      </c>
      <c r="O246" s="448" t="s">
        <v>358</v>
      </c>
      <c r="P246" s="448" t="s">
        <v>357</v>
      </c>
      <c r="Q246" s="448" t="s">
        <v>356</v>
      </c>
      <c r="R246" s="448" t="s">
        <v>355</v>
      </c>
      <c r="S246" s="448" t="s">
        <v>354</v>
      </c>
      <c r="T246" s="448" t="s">
        <v>353</v>
      </c>
      <c r="U246" s="448" t="s">
        <v>352</v>
      </c>
      <c r="V246" s="448" t="s">
        <v>351</v>
      </c>
      <c r="W246" s="448" t="s">
        <v>350</v>
      </c>
      <c r="X246" s="448" t="s">
        <v>349</v>
      </c>
      <c r="Y246" s="448" t="s">
        <v>348</v>
      </c>
      <c r="Z246" s="448" t="s">
        <v>347</v>
      </c>
      <c r="AA246" s="448" t="s">
        <v>346</v>
      </c>
      <c r="AB246" s="448" t="s">
        <v>345</v>
      </c>
      <c r="AC246" s="448" t="s">
        <v>344</v>
      </c>
      <c r="AD246" s="448" t="s">
        <v>343</v>
      </c>
      <c r="AE246" s="449" t="s">
        <v>342</v>
      </c>
    </row>
    <row r="247" spans="4:31" ht="15" thickBot="1" x14ac:dyDescent="0.35">
      <c r="F247" s="646" t="s">
        <v>340</v>
      </c>
      <c r="G247" s="468">
        <f>$H$236*'9. Kiln'!F66/100</f>
        <v>9855.1259849165854</v>
      </c>
      <c r="H247" s="510">
        <f>$H$236*'9. Kiln'!G66/100</f>
        <v>3285.0419949721954</v>
      </c>
      <c r="I247" s="510">
        <f>$H$236*'9. Kiln'!H66/100</f>
        <v>3285.0419949721954</v>
      </c>
      <c r="J247" s="510">
        <f>$H$236*'9. Kiln'!I66/100</f>
        <v>0</v>
      </c>
      <c r="K247" s="510">
        <f>'9. Kiln'!O28/'Memoria de cálculo Kiln solidos'!P44*'Memoria de cálculo Kiln solidos'!K44/G236*1000</f>
        <v>353388.45086794411</v>
      </c>
      <c r="L247" s="510">
        <f>$H$236*'9. Kiln'!K66/100</f>
        <v>0</v>
      </c>
      <c r="M247" s="510">
        <f>$H$236*'9. Kiln'!L66/100</f>
        <v>0</v>
      </c>
      <c r="N247" s="510">
        <f>$H$236*'9. Kiln'!M66/100</f>
        <v>0</v>
      </c>
      <c r="O247" s="510">
        <f>$H$236*'9. Kiln'!N66/100</f>
        <v>9855.1259849165854</v>
      </c>
      <c r="P247" s="510">
        <f>$H$236*'Memoria de cálculo Kiln solidos'!G55/100</f>
        <v>0</v>
      </c>
      <c r="Q247" s="510">
        <f>$H$236*'9. Kiln'!P66/100</f>
        <v>0</v>
      </c>
      <c r="R247" s="510">
        <f>$H$236*'9. Kiln'!Q66/100</f>
        <v>0</v>
      </c>
      <c r="S247" s="510">
        <f>$H$236*'9. Kiln'!R66/100</f>
        <v>0</v>
      </c>
      <c r="T247" s="510">
        <f>$H$236*'9. Kiln'!S66/100</f>
        <v>0</v>
      </c>
      <c r="U247" s="510">
        <f>$H$236*'9. Kiln'!T66/100</f>
        <v>0</v>
      </c>
      <c r="V247" s="510">
        <f>$H$236*'9. Kiln'!U66/100</f>
        <v>0</v>
      </c>
      <c r="W247" s="510">
        <f>$H$236*'9. Kiln'!V66/100</f>
        <v>0</v>
      </c>
      <c r="X247" s="510">
        <f>$H$236*'9. Kiln'!W66/100</f>
        <v>0</v>
      </c>
      <c r="Y247" s="510">
        <f>$H$236*'9. Kiln'!X66/100</f>
        <v>0</v>
      </c>
      <c r="Z247" s="510">
        <f>$H$236*'9. Kiln'!Y66/100</f>
        <v>0</v>
      </c>
      <c r="AA247" s="510">
        <f>$H$236*'9. Kiln'!Z66/100</f>
        <v>0</v>
      </c>
      <c r="AB247" s="510">
        <f>$H$236*'9. Kiln'!AA66/100</f>
        <v>0</v>
      </c>
      <c r="AC247" s="510">
        <f>$H$236*'9. Kiln'!AB66/100</f>
        <v>0</v>
      </c>
      <c r="AD247" s="510">
        <f>$H$236*'9. Kiln'!AC66/100</f>
        <v>0</v>
      </c>
      <c r="AE247" s="455">
        <f>$H$236*'9. Kiln'!AD66/100</f>
        <v>0</v>
      </c>
    </row>
    <row r="248" spans="4:31" ht="15" thickBot="1" x14ac:dyDescent="0.35">
      <c r="F248" s="229">
        <f>SUM(G247:AF247)</f>
        <v>379668.78682772163</v>
      </c>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row>
    <row r="249" spans="4:31" ht="15" thickBot="1" x14ac:dyDescent="0.35">
      <c r="F249" s="52"/>
      <c r="G249" s="436" t="s">
        <v>272</v>
      </c>
      <c r="H249" s="7"/>
      <c r="I249" s="7"/>
      <c r="J249" s="7"/>
      <c r="K249" s="7"/>
      <c r="L249" s="7"/>
      <c r="M249" s="7"/>
      <c r="N249" s="7"/>
      <c r="O249" s="7"/>
      <c r="P249" s="7"/>
      <c r="Q249" s="7"/>
      <c r="R249" s="7"/>
      <c r="S249" s="7"/>
      <c r="T249" s="7"/>
      <c r="U249" s="7"/>
      <c r="V249" s="7"/>
      <c r="W249" s="7"/>
      <c r="X249" s="7"/>
      <c r="Y249" s="7"/>
      <c r="Z249" s="7"/>
      <c r="AA249" s="7"/>
      <c r="AB249" s="7"/>
      <c r="AC249" s="7"/>
      <c r="AD249" s="7"/>
      <c r="AE249" s="7"/>
    </row>
    <row r="250" spans="4:31" ht="15" thickBot="1" x14ac:dyDescent="0.35">
      <c r="F250" s="229">
        <f>SUM(F248,G250)</f>
        <v>657007.76881463232</v>
      </c>
      <c r="G250" s="229">
        <f>1000*'9. Kiln'!O28*'Memoria de cálculo Kiln solidos'!L44/('Memoria de cálculo Kiln solidos'!P44*G236)</f>
        <v>277338.98198691069</v>
      </c>
      <c r="H250" s="7"/>
      <c r="I250" s="7"/>
      <c r="J250" s="7"/>
      <c r="K250" s="7"/>
      <c r="L250" s="7"/>
      <c r="M250" s="7"/>
      <c r="N250" s="7"/>
      <c r="O250" s="7"/>
      <c r="P250" s="7"/>
      <c r="Q250" s="7"/>
      <c r="R250" s="7"/>
      <c r="S250" s="7"/>
      <c r="T250" s="7"/>
      <c r="U250" s="7"/>
      <c r="V250" s="7"/>
      <c r="W250" s="7"/>
      <c r="X250" s="7"/>
      <c r="Y250" s="7"/>
      <c r="Z250" s="7"/>
      <c r="AA250" s="7"/>
      <c r="AB250" s="7"/>
      <c r="AC250" s="7"/>
      <c r="AD250" s="7"/>
      <c r="AE250" s="7"/>
    </row>
    <row r="251" spans="4:31" x14ac:dyDescent="0.3">
      <c r="F251" s="451" t="s">
        <v>449</v>
      </c>
      <c r="G251" s="453" t="s">
        <v>448</v>
      </c>
      <c r="H251" s="7"/>
      <c r="I251" s="7"/>
      <c r="J251" s="7"/>
      <c r="K251" s="7"/>
      <c r="L251" s="7"/>
      <c r="M251" s="7"/>
      <c r="N251" s="7"/>
      <c r="O251" s="7"/>
      <c r="P251" s="7"/>
      <c r="Q251" s="7"/>
      <c r="R251" s="7"/>
      <c r="S251" s="7"/>
      <c r="T251" s="7"/>
      <c r="U251" s="7"/>
      <c r="V251" s="7"/>
      <c r="W251" s="7"/>
      <c r="X251" s="7"/>
      <c r="Y251" s="7"/>
      <c r="Z251" s="7"/>
      <c r="AA251" s="7"/>
      <c r="AB251" s="7"/>
      <c r="AC251" s="7"/>
      <c r="AD251" s="7"/>
      <c r="AE251" s="7"/>
    </row>
    <row r="252" spans="4:31" ht="15" thickBot="1" x14ac:dyDescent="0.35">
      <c r="F252" s="520" t="s">
        <v>447</v>
      </c>
      <c r="G252" s="522" t="s">
        <v>447</v>
      </c>
      <c r="H252" s="7"/>
      <c r="I252" s="7"/>
      <c r="J252" s="7"/>
      <c r="K252" s="7"/>
      <c r="L252" s="7"/>
      <c r="M252" s="7"/>
      <c r="N252" s="7"/>
      <c r="O252" s="7"/>
      <c r="P252" s="7"/>
      <c r="Q252" s="7"/>
      <c r="R252" s="7"/>
      <c r="S252" s="7"/>
      <c r="T252" s="7"/>
      <c r="U252" s="7"/>
      <c r="V252" s="7"/>
      <c r="W252" s="7"/>
      <c r="X252" s="7"/>
      <c r="Y252" s="7"/>
      <c r="Z252" s="7"/>
      <c r="AA252" s="7"/>
      <c r="AB252" s="7"/>
      <c r="AC252" s="7"/>
      <c r="AD252" s="7"/>
      <c r="AE252" s="7"/>
    </row>
    <row r="253" spans="4:31" ht="15" thickBot="1" x14ac:dyDescent="0.35">
      <c r="F253" s="454">
        <f>'Memoria de cálculo Kiln solidos'!H58/'Memoria de cálculo Kiln solidos'!H44</f>
        <v>652.59794031867273</v>
      </c>
      <c r="G253" s="455">
        <f>F253/SUM(H234,H236,H238)</f>
        <v>5.1181973535210793E-4</v>
      </c>
      <c r="H253" s="7"/>
      <c r="I253" s="7"/>
      <c r="J253" s="7"/>
      <c r="K253" s="7"/>
      <c r="L253" s="7"/>
      <c r="M253" s="7"/>
      <c r="N253" s="7"/>
      <c r="O253" s="7"/>
      <c r="P253" s="7"/>
      <c r="Q253" s="7"/>
      <c r="R253" s="7"/>
      <c r="S253" s="7"/>
      <c r="T253" s="7"/>
      <c r="U253" s="7"/>
      <c r="V253" s="7"/>
      <c r="W253" s="7"/>
      <c r="X253" s="7"/>
      <c r="Y253" s="7"/>
      <c r="Z253" s="7"/>
      <c r="AA253" s="7"/>
      <c r="AB253" s="7"/>
      <c r="AC253" s="7"/>
      <c r="AD253" s="7"/>
      <c r="AE253" s="7"/>
    </row>
    <row r="254" spans="4:31" ht="15" thickBot="1" x14ac:dyDescent="0.35"/>
    <row r="255" spans="4:31" ht="15" thickBot="1" x14ac:dyDescent="0.35">
      <c r="D255" s="440" t="s">
        <v>446</v>
      </c>
      <c r="F255" s="640" t="s">
        <v>445</v>
      </c>
      <c r="G255" s="7"/>
      <c r="H255" s="7"/>
      <c r="I255" s="7"/>
      <c r="J255" s="7"/>
      <c r="K255" s="7"/>
      <c r="M255" s="7"/>
      <c r="O255" s="7"/>
      <c r="P255" s="7"/>
      <c r="Q255" s="7"/>
      <c r="R255" s="7"/>
      <c r="S255" s="7"/>
      <c r="T255" s="7"/>
      <c r="V255" s="7"/>
      <c r="W255" s="7"/>
      <c r="X255" s="7"/>
      <c r="Y255" s="7"/>
      <c r="AA255" s="7"/>
      <c r="AB255" s="7"/>
      <c r="AC255" s="7"/>
    </row>
    <row r="256" spans="4:31" ht="15" thickBot="1" x14ac:dyDescent="0.35">
      <c r="D256" s="643" t="s">
        <v>444</v>
      </c>
      <c r="F256" s="564" t="s">
        <v>443</v>
      </c>
      <c r="G256" s="7"/>
      <c r="H256" s="7"/>
      <c r="I256" s="7"/>
      <c r="J256" s="7"/>
      <c r="K256" s="51"/>
      <c r="L256" s="445" t="s">
        <v>442</v>
      </c>
      <c r="M256" s="51"/>
      <c r="N256" s="66" t="s">
        <v>441</v>
      </c>
      <c r="O256" s="7"/>
      <c r="P256" s="7"/>
      <c r="Q256" s="7"/>
      <c r="R256" s="7"/>
      <c r="S256" s="7"/>
      <c r="T256" s="51"/>
      <c r="U256" s="445" t="s">
        <v>440</v>
      </c>
      <c r="V256" s="7"/>
      <c r="W256" s="7"/>
      <c r="X256" s="7"/>
      <c r="Y256" s="51"/>
      <c r="Z256" s="445" t="s">
        <v>439</v>
      </c>
      <c r="AA256" s="7"/>
      <c r="AB256" s="7"/>
      <c r="AC256" s="7"/>
      <c r="AD256" s="7"/>
    </row>
    <row r="257" spans="6:30" ht="15" thickBot="1" x14ac:dyDescent="0.35">
      <c r="F257" s="79" t="s">
        <v>437</v>
      </c>
      <c r="G257" s="649" t="s">
        <v>436</v>
      </c>
      <c r="H257" s="649" t="s">
        <v>435</v>
      </c>
      <c r="I257" s="649" t="s">
        <v>434</v>
      </c>
      <c r="J257" s="649" t="s">
        <v>438</v>
      </c>
      <c r="K257" s="650" t="s">
        <v>432</v>
      </c>
      <c r="L257" s="57" t="s">
        <v>437</v>
      </c>
      <c r="M257" s="649" t="s">
        <v>438</v>
      </c>
      <c r="N257" s="507" t="s">
        <v>437</v>
      </c>
      <c r="O257" s="573" t="s">
        <v>436</v>
      </c>
      <c r="P257" s="442" t="s">
        <v>435</v>
      </c>
      <c r="Q257" s="548" t="s">
        <v>434</v>
      </c>
      <c r="R257" s="649" t="s">
        <v>433</v>
      </c>
      <c r="S257" s="548" t="s">
        <v>432</v>
      </c>
      <c r="T257" s="549"/>
      <c r="U257" s="79" t="s">
        <v>435</v>
      </c>
      <c r="V257" s="649" t="s">
        <v>434</v>
      </c>
      <c r="W257" s="649" t="s">
        <v>433</v>
      </c>
      <c r="X257" s="649" t="s">
        <v>432</v>
      </c>
      <c r="Y257" s="549"/>
      <c r="Z257" s="649" t="s">
        <v>435</v>
      </c>
      <c r="AA257" s="649" t="s">
        <v>434</v>
      </c>
      <c r="AB257" s="649" t="s">
        <v>433</v>
      </c>
      <c r="AC257" s="650" t="s">
        <v>432</v>
      </c>
    </row>
    <row r="258" spans="6:30" ht="15" thickBot="1" x14ac:dyDescent="0.35">
      <c r="F258" s="443">
        <v>600</v>
      </c>
      <c r="G258" s="631">
        <f t="shared" ref="G258:G289" si="9">F258+273.15</f>
        <v>873.15</v>
      </c>
      <c r="H258" s="222">
        <f>9.67*(10^24)</f>
        <v>9.6699999999999997E+24</v>
      </c>
      <c r="I258" s="229">
        <f>1092947</f>
        <v>1092947</v>
      </c>
      <c r="J258" s="555">
        <f t="shared" ref="J258:J289" si="10">$H$258*EXP((-$I$258)/(8.314*G258))</f>
        <v>3.9761417376242266E-41</v>
      </c>
      <c r="K258" s="222">
        <f>AVERAGE(J258:J318)</f>
        <v>8.8968799354818078E-26</v>
      </c>
      <c r="L258" s="229" t="s">
        <v>431</v>
      </c>
      <c r="M258" s="229">
        <v>8.9600000000000009</v>
      </c>
      <c r="N258" s="413">
        <v>1200</v>
      </c>
      <c r="O258" s="154">
        <f t="shared" ref="O258:O278" si="11">N258+273.15</f>
        <v>1473.15</v>
      </c>
      <c r="P258" s="652">
        <v>418000000</v>
      </c>
      <c r="Q258" s="48">
        <v>461352</v>
      </c>
      <c r="R258" s="555">
        <f t="shared" ref="R258:R278" si="12">$P$258*EXP((-$Q$258)/(8.314*O258))</f>
        <v>1.8283703542763216E-8</v>
      </c>
      <c r="S258" s="437">
        <f>AVERAGE(R258:R278)</f>
        <v>7.9486616924848646E-8</v>
      </c>
      <c r="T258" s="506"/>
      <c r="U258" s="654">
        <v>1810000000</v>
      </c>
      <c r="V258" s="229">
        <v>251208</v>
      </c>
      <c r="W258" s="555">
        <f t="shared" ref="W258:W278" si="13">$U$258*EXP((-$V$258)/(8.314*O258))</f>
        <v>2.2391177238607818</v>
      </c>
      <c r="X258" s="222">
        <f>AVERAGE(W258:W278)</f>
        <v>4.7009387810391745</v>
      </c>
      <c r="Y258" s="7"/>
      <c r="Z258" s="653">
        <v>559000000000</v>
      </c>
      <c r="AA258" s="611">
        <v>188406</v>
      </c>
      <c r="AB258" s="435">
        <f t="shared" ref="AB258:AB278" si="14">$Z$258*EXP((-$R$258)/(8.314*O258))</f>
        <v>558999999999.16553</v>
      </c>
      <c r="AC258" s="222">
        <f>AVERAGE(AB258:AB278)</f>
        <v>558999999999.19263</v>
      </c>
    </row>
    <row r="259" spans="6:30" x14ac:dyDescent="0.3">
      <c r="F259" s="465">
        <f t="shared" ref="F259:F290" si="15">F258+5</f>
        <v>605</v>
      </c>
      <c r="G259" s="154">
        <f t="shared" si="9"/>
        <v>878.15</v>
      </c>
      <c r="H259" s="7"/>
      <c r="I259" s="7"/>
      <c r="J259" s="254">
        <f t="shared" si="10"/>
        <v>9.3703471986090854E-41</v>
      </c>
      <c r="K259" s="7"/>
      <c r="L259" s="7"/>
      <c r="M259" s="7"/>
      <c r="N259" s="413">
        <f t="shared" ref="N259:N278" si="16">N258+5</f>
        <v>1205</v>
      </c>
      <c r="O259" s="154">
        <f t="shared" si="11"/>
        <v>1478.15</v>
      </c>
      <c r="P259" s="7"/>
      <c r="Q259" s="7"/>
      <c r="R259" s="254">
        <f t="shared" si="12"/>
        <v>2.0768283908583928E-8</v>
      </c>
      <c r="S259" s="7"/>
      <c r="T259" s="7"/>
      <c r="U259" s="7"/>
      <c r="V259" s="7"/>
      <c r="W259" s="254">
        <f t="shared" si="13"/>
        <v>2.3999812020518765</v>
      </c>
      <c r="X259" s="7"/>
      <c r="Y259" s="7"/>
      <c r="Z259" s="7"/>
      <c r="AA259" s="7"/>
      <c r="AB259" s="60">
        <f t="shared" si="14"/>
        <v>558999999999.16833</v>
      </c>
      <c r="AC259" s="7"/>
      <c r="AD259" s="7"/>
    </row>
    <row r="260" spans="6:30" x14ac:dyDescent="0.3">
      <c r="F260" s="413">
        <f t="shared" si="15"/>
        <v>610</v>
      </c>
      <c r="G260" s="154">
        <f t="shared" si="9"/>
        <v>883.15</v>
      </c>
      <c r="H260" s="7"/>
      <c r="I260" s="7"/>
      <c r="J260" s="254">
        <f t="shared" si="10"/>
        <v>2.1869254910991405E-40</v>
      </c>
      <c r="K260" s="7"/>
      <c r="L260" s="7"/>
      <c r="M260" s="7"/>
      <c r="N260" s="413">
        <f t="shared" si="16"/>
        <v>1210</v>
      </c>
      <c r="O260" s="154">
        <f t="shared" si="11"/>
        <v>1483.15</v>
      </c>
      <c r="P260" s="7"/>
      <c r="Q260" s="7"/>
      <c r="R260" s="254">
        <f t="shared" si="12"/>
        <v>2.3570237169181472E-8</v>
      </c>
      <c r="S260" s="7"/>
      <c r="T260" s="7"/>
      <c r="U260" s="7"/>
      <c r="V260" s="7"/>
      <c r="W260" s="254">
        <f t="shared" si="13"/>
        <v>2.5711984504508787</v>
      </c>
      <c r="X260" s="7"/>
      <c r="Y260" s="7"/>
      <c r="Z260" s="7"/>
      <c r="AA260" s="7"/>
      <c r="AB260" s="60">
        <f t="shared" si="14"/>
        <v>558999999999.17114</v>
      </c>
      <c r="AC260" s="7"/>
      <c r="AD260" s="7"/>
    </row>
    <row r="261" spans="6:30" x14ac:dyDescent="0.3">
      <c r="F261" s="413">
        <f t="shared" si="15"/>
        <v>615</v>
      </c>
      <c r="G261" s="154">
        <f t="shared" si="9"/>
        <v>888.15</v>
      </c>
      <c r="H261" s="7"/>
      <c r="I261" s="7"/>
      <c r="J261" s="254">
        <f t="shared" si="10"/>
        <v>5.0555448162983627E-40</v>
      </c>
      <c r="K261" s="7"/>
      <c r="L261" s="7"/>
      <c r="M261" s="7"/>
      <c r="N261" s="413">
        <f t="shared" si="16"/>
        <v>1215</v>
      </c>
      <c r="O261" s="154">
        <f t="shared" si="11"/>
        <v>1488.15</v>
      </c>
      <c r="P261" s="7"/>
      <c r="Q261" s="7"/>
      <c r="R261" s="254">
        <f t="shared" si="12"/>
        <v>2.6727476285682225E-8</v>
      </c>
      <c r="S261" s="7"/>
      <c r="T261" s="7"/>
      <c r="U261" s="7"/>
      <c r="V261" s="7"/>
      <c r="W261" s="254">
        <f t="shared" si="13"/>
        <v>2.7533552408676778</v>
      </c>
      <c r="X261" s="7"/>
      <c r="Y261" s="7"/>
      <c r="Z261" s="7"/>
      <c r="AA261" s="7"/>
      <c r="AB261" s="60">
        <f t="shared" si="14"/>
        <v>558999999999.17395</v>
      </c>
      <c r="AC261" s="7"/>
      <c r="AD261" s="7"/>
    </row>
    <row r="262" spans="6:30" x14ac:dyDescent="0.3">
      <c r="F262" s="413">
        <f t="shared" si="15"/>
        <v>620</v>
      </c>
      <c r="G262" s="154">
        <f t="shared" si="9"/>
        <v>893.15</v>
      </c>
      <c r="H262" s="7"/>
      <c r="I262" s="7"/>
      <c r="J262" s="254">
        <f t="shared" si="10"/>
        <v>1.1577831334418352E-39</v>
      </c>
      <c r="K262" s="7"/>
      <c r="L262" s="7"/>
      <c r="M262" s="7"/>
      <c r="N262" s="413">
        <f t="shared" si="16"/>
        <v>1220</v>
      </c>
      <c r="O262" s="154">
        <f t="shared" si="11"/>
        <v>1493.15</v>
      </c>
      <c r="P262" s="7"/>
      <c r="Q262" s="7"/>
      <c r="R262" s="254">
        <f t="shared" si="12"/>
        <v>3.0282123306892427E-8</v>
      </c>
      <c r="S262" s="7"/>
      <c r="T262" s="7"/>
      <c r="U262" s="7"/>
      <c r="V262" s="7"/>
      <c r="W262" s="254">
        <f t="shared" si="13"/>
        <v>2.947065658875279</v>
      </c>
      <c r="X262" s="7"/>
      <c r="Y262" s="7"/>
      <c r="Z262" s="7"/>
      <c r="AA262" s="7"/>
      <c r="AB262" s="60">
        <f t="shared" si="14"/>
        <v>558999999999.17664</v>
      </c>
      <c r="AC262" s="7"/>
      <c r="AD262" s="7"/>
    </row>
    <row r="263" spans="6:30" x14ac:dyDescent="0.3">
      <c r="F263" s="413">
        <f t="shared" si="15"/>
        <v>625</v>
      </c>
      <c r="G263" s="154">
        <f t="shared" si="9"/>
        <v>898.15</v>
      </c>
      <c r="H263" s="7"/>
      <c r="I263" s="7"/>
      <c r="J263" s="254">
        <f t="shared" si="10"/>
        <v>2.6271193317582958E-39</v>
      </c>
      <c r="K263" s="7"/>
      <c r="L263" s="7"/>
      <c r="M263" s="7"/>
      <c r="N263" s="413">
        <f t="shared" si="16"/>
        <v>1225</v>
      </c>
      <c r="O263" s="154">
        <f t="shared" si="11"/>
        <v>1498.15</v>
      </c>
      <c r="P263" s="7"/>
      <c r="Q263" s="7"/>
      <c r="R263" s="254">
        <f t="shared" si="12"/>
        <v>3.4280940261838797E-8</v>
      </c>
      <c r="S263" s="7"/>
      <c r="T263" s="7"/>
      <c r="U263" s="7"/>
      <c r="V263" s="7"/>
      <c r="W263" s="254">
        <f t="shared" si="13"/>
        <v>3.1529732189245467</v>
      </c>
      <c r="X263" s="7"/>
      <c r="Y263" s="7"/>
      <c r="Z263" s="7"/>
      <c r="AA263" s="7"/>
      <c r="AB263" s="60">
        <f t="shared" si="14"/>
        <v>558999999999.17944</v>
      </c>
      <c r="AC263" s="7"/>
      <c r="AD263" s="7"/>
    </row>
    <row r="264" spans="6:30" x14ac:dyDescent="0.3">
      <c r="F264" s="413">
        <f t="shared" si="15"/>
        <v>630</v>
      </c>
      <c r="G264" s="154">
        <f t="shared" si="9"/>
        <v>903.15</v>
      </c>
      <c r="H264" s="7"/>
      <c r="I264" s="7"/>
      <c r="J264" s="254">
        <f t="shared" si="10"/>
        <v>5.907343906386855E-39</v>
      </c>
      <c r="K264" s="7"/>
      <c r="L264" s="7"/>
      <c r="M264" s="7"/>
      <c r="N264" s="413">
        <f t="shared" si="16"/>
        <v>1230</v>
      </c>
      <c r="O264" s="154">
        <f t="shared" si="11"/>
        <v>1503.15</v>
      </c>
      <c r="P264" s="7"/>
      <c r="Q264" s="7"/>
      <c r="R264" s="254">
        <f t="shared" si="12"/>
        <v>3.8775800318335977E-8</v>
      </c>
      <c r="S264" s="7"/>
      <c r="T264" s="7"/>
      <c r="U264" s="7"/>
      <c r="V264" s="7"/>
      <c r="W264" s="254">
        <f t="shared" si="13"/>
        <v>3.3717520119760915</v>
      </c>
      <c r="X264" s="7"/>
      <c r="Y264" s="7"/>
      <c r="Z264" s="7"/>
      <c r="AA264" s="7"/>
      <c r="AB264" s="60">
        <f t="shared" si="14"/>
        <v>558999999999.18213</v>
      </c>
      <c r="AC264" s="7"/>
      <c r="AD264" s="7"/>
    </row>
    <row r="265" spans="6:30" x14ac:dyDescent="0.3">
      <c r="F265" s="413">
        <f t="shared" si="15"/>
        <v>635</v>
      </c>
      <c r="G265" s="154">
        <f t="shared" si="9"/>
        <v>908.15</v>
      </c>
      <c r="H265" s="7"/>
      <c r="I265" s="7"/>
      <c r="J265" s="254">
        <f t="shared" si="10"/>
        <v>1.3165266709918875E-38</v>
      </c>
      <c r="K265" s="7"/>
      <c r="L265" s="7"/>
      <c r="M265" s="7"/>
      <c r="N265" s="413">
        <f t="shared" si="16"/>
        <v>1235</v>
      </c>
      <c r="O265" s="154">
        <f t="shared" si="11"/>
        <v>1508.15</v>
      </c>
      <c r="P265" s="7"/>
      <c r="Q265" s="7"/>
      <c r="R265" s="254">
        <f t="shared" si="12"/>
        <v>4.3824202595927046E-8</v>
      </c>
      <c r="S265" s="7"/>
      <c r="T265" s="7"/>
      <c r="U265" s="7"/>
      <c r="V265" s="7"/>
      <c r="W265" s="254">
        <f t="shared" si="13"/>
        <v>3.6041078861714064</v>
      </c>
      <c r="X265" s="7"/>
      <c r="Y265" s="7"/>
      <c r="Z265" s="7"/>
      <c r="AA265" s="7"/>
      <c r="AB265" s="60">
        <f t="shared" si="14"/>
        <v>558999999999.18494</v>
      </c>
      <c r="AC265" s="7"/>
      <c r="AD265" s="7"/>
    </row>
    <row r="266" spans="6:30" x14ac:dyDescent="0.3">
      <c r="F266" s="413">
        <f t="shared" si="15"/>
        <v>640</v>
      </c>
      <c r="G266" s="154">
        <f t="shared" si="9"/>
        <v>913.15</v>
      </c>
      <c r="H266" s="7"/>
      <c r="I266" s="7"/>
      <c r="J266" s="254">
        <f t="shared" si="10"/>
        <v>2.9084103069722645E-38</v>
      </c>
      <c r="K266" s="7"/>
      <c r="L266" s="7"/>
      <c r="M266" s="7"/>
      <c r="N266" s="413">
        <f t="shared" si="16"/>
        <v>1240</v>
      </c>
      <c r="O266" s="154">
        <f t="shared" si="11"/>
        <v>1513.15</v>
      </c>
      <c r="P266" s="7"/>
      <c r="Q266" s="7"/>
      <c r="R266" s="254">
        <f t="shared" si="12"/>
        <v>4.948983427334439E-8</v>
      </c>
      <c r="S266" s="7"/>
      <c r="T266" s="7"/>
      <c r="U266" s="7"/>
      <c r="V266" s="7"/>
      <c r="W266" s="254">
        <f t="shared" si="13"/>
        <v>3.8507796610600935</v>
      </c>
      <c r="X266" s="7"/>
      <c r="Y266" s="7"/>
      <c r="Z266" s="7"/>
      <c r="AA266" s="7"/>
      <c r="AB266" s="60">
        <f t="shared" si="14"/>
        <v>558999999999.1875</v>
      </c>
      <c r="AC266" s="7"/>
      <c r="AD266" s="7"/>
    </row>
    <row r="267" spans="6:30" x14ac:dyDescent="0.3">
      <c r="F267" s="413">
        <f t="shared" si="15"/>
        <v>645</v>
      </c>
      <c r="G267" s="154">
        <f t="shared" si="9"/>
        <v>918.15</v>
      </c>
      <c r="H267" s="7"/>
      <c r="I267" s="7"/>
      <c r="J267" s="254">
        <f t="shared" si="10"/>
        <v>6.3698992342373804E-38</v>
      </c>
      <c r="K267" s="7"/>
      <c r="L267" s="7"/>
      <c r="M267" s="7"/>
      <c r="N267" s="413">
        <f t="shared" si="16"/>
        <v>1245</v>
      </c>
      <c r="O267" s="154">
        <f t="shared" si="11"/>
        <v>1518.15</v>
      </c>
      <c r="P267" s="7"/>
      <c r="Q267" s="7"/>
      <c r="R267" s="254">
        <f t="shared" si="12"/>
        <v>5.5843183898518344E-8</v>
      </c>
      <c r="S267" s="7"/>
      <c r="T267" s="7"/>
      <c r="U267" s="7"/>
      <c r="V267" s="7"/>
      <c r="W267" s="254">
        <f t="shared" si="13"/>
        <v>4.1125403758952803</v>
      </c>
      <c r="X267" s="7"/>
      <c r="Y267" s="7"/>
      <c r="Z267" s="7"/>
      <c r="AA267" s="7"/>
      <c r="AB267" s="60">
        <f t="shared" si="14"/>
        <v>558999999999.19019</v>
      </c>
      <c r="AC267" s="7"/>
      <c r="AD267" s="7"/>
    </row>
    <row r="268" spans="6:30" x14ac:dyDescent="0.3">
      <c r="F268" s="413">
        <f t="shared" si="15"/>
        <v>650</v>
      </c>
      <c r="G268" s="154">
        <f t="shared" si="9"/>
        <v>923.15</v>
      </c>
      <c r="H268" s="7"/>
      <c r="I268" s="7"/>
      <c r="J268" s="254">
        <f t="shared" si="10"/>
        <v>1.3833154956298458E-37</v>
      </c>
      <c r="K268" s="7"/>
      <c r="L268" s="7"/>
      <c r="M268" s="7"/>
      <c r="N268" s="413">
        <f t="shared" si="16"/>
        <v>1250</v>
      </c>
      <c r="O268" s="154">
        <f t="shared" si="11"/>
        <v>1523.15</v>
      </c>
      <c r="P268" s="7"/>
      <c r="Q268" s="7"/>
      <c r="R268" s="254">
        <f t="shared" si="12"/>
        <v>6.2962210093876872E-8</v>
      </c>
      <c r="S268" s="7"/>
      <c r="T268" s="7"/>
      <c r="U268" s="7"/>
      <c r="V268" s="7"/>
      <c r="W268" s="254">
        <f t="shared" si="13"/>
        <v>4.3901985725039667</v>
      </c>
      <c r="X268" s="7"/>
      <c r="Y268" s="7"/>
      <c r="Z268" s="7"/>
      <c r="AA268" s="7"/>
      <c r="AB268" s="60">
        <f t="shared" si="14"/>
        <v>558999999999.19287</v>
      </c>
      <c r="AC268" s="7"/>
      <c r="AD268" s="7"/>
    </row>
    <row r="269" spans="6:30" x14ac:dyDescent="0.3">
      <c r="F269" s="413">
        <f t="shared" si="15"/>
        <v>655</v>
      </c>
      <c r="G269" s="154">
        <f t="shared" si="9"/>
        <v>928.15</v>
      </c>
      <c r="H269" s="7"/>
      <c r="I269" s="7"/>
      <c r="J269" s="254">
        <f t="shared" si="10"/>
        <v>2.9790741948151287E-37</v>
      </c>
      <c r="K269" s="7"/>
      <c r="L269" s="7"/>
      <c r="M269" s="7"/>
      <c r="N269" s="413">
        <f t="shared" si="16"/>
        <v>1255</v>
      </c>
      <c r="O269" s="154">
        <f t="shared" si="11"/>
        <v>1528.15</v>
      </c>
      <c r="P269" s="7"/>
      <c r="Q269" s="7"/>
      <c r="R269" s="254">
        <f t="shared" si="12"/>
        <v>7.0933070152144303E-8</v>
      </c>
      <c r="S269" s="7"/>
      <c r="T269" s="7"/>
      <c r="U269" s="7"/>
      <c r="V269" s="7"/>
      <c r="W269" s="254">
        <f t="shared" si="13"/>
        <v>4.6845996132325034</v>
      </c>
      <c r="X269" s="7"/>
      <c r="Y269" s="7"/>
      <c r="Z269" s="7"/>
      <c r="AA269" s="7"/>
      <c r="AB269" s="60">
        <f t="shared" si="14"/>
        <v>558999999999.19556</v>
      </c>
      <c r="AC269" s="7"/>
      <c r="AD269" s="7"/>
    </row>
    <row r="270" spans="6:30" x14ac:dyDescent="0.3">
      <c r="F270" s="413">
        <f t="shared" si="15"/>
        <v>660</v>
      </c>
      <c r="G270" s="154">
        <f t="shared" si="9"/>
        <v>933.15</v>
      </c>
      <c r="H270" s="7"/>
      <c r="I270" s="7"/>
      <c r="J270" s="254">
        <f t="shared" si="10"/>
        <v>6.3631348017694436E-37</v>
      </c>
      <c r="K270" s="7"/>
      <c r="L270" s="7"/>
      <c r="M270" s="7"/>
      <c r="N270" s="413">
        <f t="shared" si="16"/>
        <v>1260</v>
      </c>
      <c r="O270" s="154">
        <f t="shared" si="11"/>
        <v>1533.15</v>
      </c>
      <c r="P270" s="7"/>
      <c r="Q270" s="7"/>
      <c r="R270" s="254">
        <f t="shared" si="12"/>
        <v>7.9850913338932498E-8</v>
      </c>
      <c r="S270" s="7"/>
      <c r="T270" s="7"/>
      <c r="U270" s="7"/>
      <c r="V270" s="7"/>
      <c r="W270" s="254">
        <f t="shared" si="13"/>
        <v>4.9966270344621737</v>
      </c>
      <c r="X270" s="7"/>
      <c r="Y270" s="7"/>
      <c r="Z270" s="7"/>
      <c r="AA270" s="7"/>
      <c r="AB270" s="60">
        <f t="shared" si="14"/>
        <v>558999999999.19812</v>
      </c>
      <c r="AC270" s="7"/>
      <c r="AD270" s="7"/>
    </row>
    <row r="271" spans="6:30" x14ac:dyDescent="0.3">
      <c r="F271" s="413">
        <f t="shared" si="15"/>
        <v>665</v>
      </c>
      <c r="G271" s="154">
        <f t="shared" si="9"/>
        <v>938.15</v>
      </c>
      <c r="H271" s="7"/>
      <c r="I271" s="7"/>
      <c r="J271" s="254">
        <f t="shared" si="10"/>
        <v>1.348179562355798E-36</v>
      </c>
      <c r="K271" s="7"/>
      <c r="L271" s="7"/>
      <c r="M271" s="7"/>
      <c r="N271" s="413">
        <f t="shared" si="16"/>
        <v>1265</v>
      </c>
      <c r="O271" s="154">
        <f t="shared" si="11"/>
        <v>1538.15</v>
      </c>
      <c r="P271" s="7"/>
      <c r="Q271" s="7"/>
      <c r="R271" s="254">
        <f t="shared" si="12"/>
        <v>8.9820744059048975E-8</v>
      </c>
      <c r="S271" s="7"/>
      <c r="T271" s="7"/>
      <c r="U271" s="7"/>
      <c r="V271" s="7"/>
      <c r="W271" s="254">
        <f t="shared" si="13"/>
        <v>5.3272039361818653</v>
      </c>
      <c r="X271" s="7"/>
      <c r="Y271" s="7"/>
      <c r="Z271" s="7"/>
      <c r="AA271" s="7"/>
      <c r="AB271" s="60">
        <f t="shared" si="14"/>
        <v>558999999999.20081</v>
      </c>
      <c r="AC271" s="7"/>
      <c r="AD271" s="7"/>
    </row>
    <row r="272" spans="6:30" x14ac:dyDescent="0.3">
      <c r="F272" s="413">
        <f t="shared" si="15"/>
        <v>670</v>
      </c>
      <c r="G272" s="154">
        <f t="shared" si="9"/>
        <v>943.15</v>
      </c>
      <c r="H272" s="7"/>
      <c r="I272" s="7"/>
      <c r="J272" s="254">
        <f t="shared" si="10"/>
        <v>2.8337859330675374E-36</v>
      </c>
      <c r="K272" s="7"/>
      <c r="L272" s="7"/>
      <c r="M272" s="7"/>
      <c r="N272" s="413">
        <f t="shared" si="16"/>
        <v>1270</v>
      </c>
      <c r="O272" s="154">
        <f t="shared" si="11"/>
        <v>1543.15</v>
      </c>
      <c r="P272" s="7"/>
      <c r="Q272" s="7"/>
      <c r="R272" s="254">
        <f t="shared" si="12"/>
        <v>1.0095836040459374E-7</v>
      </c>
      <c r="S272" s="7"/>
      <c r="T272" s="7"/>
      <c r="U272" s="7"/>
      <c r="V272" s="7"/>
      <c r="W272" s="254">
        <f t="shared" si="13"/>
        <v>5.6772944080993586</v>
      </c>
      <c r="X272" s="7"/>
      <c r="Y272" s="7"/>
      <c r="Z272" s="7"/>
      <c r="AA272" s="7"/>
      <c r="AB272" s="60">
        <f t="shared" si="14"/>
        <v>558999999999.20337</v>
      </c>
      <c r="AC272" s="7"/>
      <c r="AD272" s="7"/>
    </row>
    <row r="273" spans="6:30" x14ac:dyDescent="0.3">
      <c r="F273" s="413">
        <f t="shared" si="15"/>
        <v>675</v>
      </c>
      <c r="G273" s="154">
        <f t="shared" si="9"/>
        <v>948.15</v>
      </c>
      <c r="H273" s="7"/>
      <c r="I273" s="7"/>
      <c r="J273" s="254">
        <f t="shared" si="10"/>
        <v>5.9099488519083226E-36</v>
      </c>
      <c r="K273" s="7"/>
      <c r="L273" s="7"/>
      <c r="M273" s="7"/>
      <c r="N273" s="413">
        <f t="shared" si="16"/>
        <v>1275</v>
      </c>
      <c r="O273" s="154">
        <f t="shared" si="11"/>
        <v>1548.15</v>
      </c>
      <c r="P273" s="7"/>
      <c r="Q273" s="7"/>
      <c r="R273" s="254">
        <f t="shared" si="12"/>
        <v>1.133913739855287E-7</v>
      </c>
      <c r="S273" s="7"/>
      <c r="T273" s="7"/>
      <c r="U273" s="7"/>
      <c r="V273" s="7"/>
      <c r="W273" s="254">
        <f t="shared" si="13"/>
        <v>6.0479049927636748</v>
      </c>
      <c r="X273" s="7"/>
      <c r="Y273" s="7"/>
      <c r="Z273" s="7"/>
      <c r="AA273" s="7"/>
      <c r="AB273" s="60">
        <f t="shared" si="14"/>
        <v>558999999999.20593</v>
      </c>
      <c r="AC273" s="7"/>
      <c r="AD273" s="7"/>
    </row>
    <row r="274" spans="6:30" x14ac:dyDescent="0.3">
      <c r="F274" s="413">
        <f t="shared" si="15"/>
        <v>680</v>
      </c>
      <c r="G274" s="154">
        <f t="shared" si="9"/>
        <v>953.15</v>
      </c>
      <c r="H274" s="7"/>
      <c r="I274" s="7"/>
      <c r="J274" s="254">
        <f t="shared" si="10"/>
        <v>1.2230700559823454E-35</v>
      </c>
      <c r="K274" s="7"/>
      <c r="L274" s="7"/>
      <c r="M274" s="7"/>
      <c r="N274" s="413">
        <f t="shared" si="16"/>
        <v>1280</v>
      </c>
      <c r="O274" s="154">
        <f t="shared" si="11"/>
        <v>1553.15</v>
      </c>
      <c r="P274" s="7"/>
      <c r="Q274" s="7"/>
      <c r="R274" s="254">
        <f t="shared" si="12"/>
        <v>1.272603173485891E-7</v>
      </c>
      <c r="S274" s="7"/>
      <c r="T274" s="7"/>
      <c r="U274" s="7"/>
      <c r="V274" s="7"/>
      <c r="W274" s="254">
        <f t="shared" si="13"/>
        <v>6.4400861861645549</v>
      </c>
      <c r="X274" s="7"/>
      <c r="Y274" s="7"/>
      <c r="Z274" s="7"/>
      <c r="AA274" s="7"/>
      <c r="AB274" s="60">
        <f t="shared" si="14"/>
        <v>558999999999.2085</v>
      </c>
      <c r="AC274" s="7"/>
      <c r="AD274" s="7"/>
    </row>
    <row r="275" spans="6:30" x14ac:dyDescent="0.3">
      <c r="F275" s="413">
        <f t="shared" si="15"/>
        <v>685</v>
      </c>
      <c r="G275" s="154">
        <f t="shared" si="9"/>
        <v>958.15</v>
      </c>
      <c r="H275" s="7"/>
      <c r="I275" s="7"/>
      <c r="J275" s="254">
        <f t="shared" si="10"/>
        <v>2.5120154399974999E-35</v>
      </c>
      <c r="K275" s="7"/>
      <c r="L275" s="7"/>
      <c r="M275" s="7"/>
      <c r="N275" s="413">
        <f t="shared" si="16"/>
        <v>1285</v>
      </c>
      <c r="O275" s="154">
        <f t="shared" si="11"/>
        <v>1558.15</v>
      </c>
      <c r="P275" s="7"/>
      <c r="Q275" s="7"/>
      <c r="R275" s="254">
        <f t="shared" si="12"/>
        <v>1.427198457191051E-7</v>
      </c>
      <c r="S275" s="7"/>
      <c r="T275" s="7"/>
      <c r="U275" s="7"/>
      <c r="V275" s="7"/>
      <c r="W275" s="254">
        <f t="shared" si="13"/>
        <v>6.8549339762660484</v>
      </c>
      <c r="X275" s="7"/>
      <c r="Y275" s="7"/>
      <c r="Z275" s="7"/>
      <c r="AA275" s="7"/>
      <c r="AB275" s="60">
        <f t="shared" si="14"/>
        <v>558999999999.21106</v>
      </c>
      <c r="AC275" s="7"/>
      <c r="AD275" s="7"/>
    </row>
    <row r="276" spans="6:30" x14ac:dyDescent="0.3">
      <c r="F276" s="413">
        <f t="shared" si="15"/>
        <v>690</v>
      </c>
      <c r="G276" s="154">
        <f t="shared" si="9"/>
        <v>963.15</v>
      </c>
      <c r="H276" s="7"/>
      <c r="I276" s="7"/>
      <c r="J276" s="254">
        <f t="shared" si="10"/>
        <v>5.1209198236842314E-35</v>
      </c>
      <c r="K276" s="7"/>
      <c r="L276" s="7"/>
      <c r="M276" s="7"/>
      <c r="N276" s="413">
        <f t="shared" si="16"/>
        <v>1290</v>
      </c>
      <c r="O276" s="154">
        <f t="shared" si="11"/>
        <v>1563.15</v>
      </c>
      <c r="P276" s="7"/>
      <c r="Q276" s="7"/>
      <c r="R276" s="254">
        <f t="shared" si="12"/>
        <v>1.5994004025371284E-7</v>
      </c>
      <c r="S276" s="7"/>
      <c r="T276" s="7"/>
      <c r="U276" s="7"/>
      <c r="V276" s="7"/>
      <c r="W276" s="254">
        <f t="shared" si="13"/>
        <v>7.2935914199232341</v>
      </c>
      <c r="X276" s="7"/>
      <c r="Y276" s="7"/>
      <c r="Z276" s="7"/>
      <c r="AA276" s="7"/>
      <c r="AB276" s="60">
        <f t="shared" si="14"/>
        <v>558999999999.2135</v>
      </c>
      <c r="AC276" s="7"/>
      <c r="AD276" s="7"/>
    </row>
    <row r="277" spans="6:30" x14ac:dyDescent="0.3">
      <c r="F277" s="413">
        <f t="shared" si="15"/>
        <v>695</v>
      </c>
      <c r="G277" s="154">
        <f t="shared" si="9"/>
        <v>968.15</v>
      </c>
      <c r="H277" s="7"/>
      <c r="I277" s="7"/>
      <c r="J277" s="254">
        <f t="shared" si="10"/>
        <v>1.0362836118274357E-34</v>
      </c>
      <c r="K277" s="7"/>
      <c r="L277" s="7"/>
      <c r="M277" s="7"/>
      <c r="N277" s="413">
        <f t="shared" si="16"/>
        <v>1295</v>
      </c>
      <c r="O277" s="154">
        <f t="shared" si="11"/>
        <v>1568.15</v>
      </c>
      <c r="P277" s="7"/>
      <c r="Q277" s="7"/>
      <c r="R277" s="254">
        <f t="shared" si="12"/>
        <v>1.7910782047110273E-7</v>
      </c>
      <c r="S277" s="7"/>
      <c r="T277" s="7"/>
      <c r="U277" s="7"/>
      <c r="V277" s="7"/>
      <c r="W277" s="254">
        <f t="shared" si="13"/>
        <v>7.7572502586215162</v>
      </c>
      <c r="X277" s="7"/>
      <c r="Y277" s="7"/>
      <c r="Z277" s="7"/>
      <c r="AA277" s="7"/>
      <c r="AB277" s="60">
        <f t="shared" si="14"/>
        <v>558999999999.21606</v>
      </c>
      <c r="AC277" s="7"/>
      <c r="AD277" s="7"/>
    </row>
    <row r="278" spans="6:30" ht="15" thickBot="1" x14ac:dyDescent="0.35">
      <c r="F278" s="413">
        <f t="shared" si="15"/>
        <v>700</v>
      </c>
      <c r="G278" s="154">
        <f t="shared" si="9"/>
        <v>973.15</v>
      </c>
      <c r="H278" s="7"/>
      <c r="I278" s="7"/>
      <c r="J278" s="254">
        <f t="shared" si="10"/>
        <v>2.0819174889469076E-34</v>
      </c>
      <c r="K278" s="7"/>
      <c r="L278" s="7"/>
      <c r="M278" s="7"/>
      <c r="N278" s="123">
        <f t="shared" si="16"/>
        <v>1300</v>
      </c>
      <c r="O278" s="122">
        <f t="shared" si="11"/>
        <v>1573.15</v>
      </c>
      <c r="P278" s="7"/>
      <c r="Q278" s="7"/>
      <c r="R278" s="255">
        <f t="shared" si="12"/>
        <v>2.0042847403411896E-7</v>
      </c>
      <c r="S278" s="7"/>
      <c r="T278" s="7"/>
      <c r="U278" s="7"/>
      <c r="V278" s="7"/>
      <c r="W278" s="255">
        <f t="shared" si="13"/>
        <v>8.2471525734698616</v>
      </c>
      <c r="X278" s="7"/>
      <c r="Y278" s="7"/>
      <c r="Z278" s="7"/>
      <c r="AA278" s="7"/>
      <c r="AB278" s="59">
        <f t="shared" si="14"/>
        <v>558999999999.21863</v>
      </c>
      <c r="AC278" s="7"/>
      <c r="AD278" s="7"/>
    </row>
    <row r="279" spans="6:30" x14ac:dyDescent="0.3">
      <c r="F279" s="413">
        <f t="shared" si="15"/>
        <v>705</v>
      </c>
      <c r="G279" s="154">
        <f t="shared" si="9"/>
        <v>978.15</v>
      </c>
      <c r="H279" s="7"/>
      <c r="I279" s="7"/>
      <c r="J279" s="254">
        <f t="shared" si="10"/>
        <v>4.1528941986160893E-34</v>
      </c>
      <c r="K279" s="7"/>
      <c r="L279" s="7"/>
      <c r="M279" s="7"/>
      <c r="N279" s="7"/>
      <c r="O279" s="7"/>
      <c r="P279" s="7"/>
      <c r="Q279" s="7"/>
      <c r="R279" s="7"/>
      <c r="S279" s="7"/>
      <c r="T279" s="7"/>
      <c r="U279" s="7"/>
      <c r="V279" s="7"/>
      <c r="W279" s="7"/>
      <c r="X279" s="7"/>
      <c r="Y279" s="7"/>
      <c r="Z279" s="7"/>
      <c r="AA279" s="7"/>
      <c r="AB279" s="7"/>
      <c r="AC279" s="7"/>
      <c r="AD279" s="7"/>
    </row>
    <row r="280" spans="6:30" x14ac:dyDescent="0.3">
      <c r="F280" s="413">
        <f t="shared" si="15"/>
        <v>710</v>
      </c>
      <c r="G280" s="154">
        <f t="shared" si="9"/>
        <v>983.15</v>
      </c>
      <c r="H280" s="7"/>
      <c r="I280" s="7"/>
      <c r="J280" s="254">
        <f t="shared" si="10"/>
        <v>8.2259856926582798E-34</v>
      </c>
      <c r="K280" s="7"/>
      <c r="L280" s="7"/>
      <c r="M280" s="7"/>
      <c r="N280" s="7"/>
      <c r="O280" s="7"/>
      <c r="P280" s="7"/>
      <c r="Q280" s="7"/>
      <c r="R280" s="7"/>
      <c r="S280" s="7"/>
      <c r="T280" s="7"/>
      <c r="U280" s="7"/>
      <c r="V280" s="7"/>
      <c r="W280" s="7"/>
      <c r="X280" s="7"/>
      <c r="Y280" s="7"/>
      <c r="Z280" s="7"/>
      <c r="AA280" s="7"/>
      <c r="AB280" s="7"/>
      <c r="AC280" s="7"/>
      <c r="AD280" s="7"/>
    </row>
    <row r="281" spans="6:30" x14ac:dyDescent="0.3">
      <c r="F281" s="413">
        <f t="shared" si="15"/>
        <v>715</v>
      </c>
      <c r="G281" s="154">
        <f t="shared" si="9"/>
        <v>988.15</v>
      </c>
      <c r="H281" s="7"/>
      <c r="I281" s="7"/>
      <c r="J281" s="254">
        <f t="shared" si="10"/>
        <v>1.6181585222540603E-33</v>
      </c>
      <c r="K281" s="7"/>
      <c r="L281" s="7"/>
      <c r="M281" s="7"/>
      <c r="N281" s="7"/>
      <c r="O281" s="7"/>
      <c r="P281" s="7"/>
      <c r="Q281" s="7"/>
      <c r="R281" s="7"/>
      <c r="S281" s="7"/>
      <c r="T281" s="7"/>
      <c r="U281" s="7"/>
      <c r="V281" s="7"/>
      <c r="W281" s="7"/>
      <c r="X281" s="7"/>
      <c r="Y281" s="7"/>
      <c r="Z281" s="7"/>
      <c r="AA281" s="7"/>
      <c r="AB281" s="7"/>
      <c r="AC281" s="7"/>
      <c r="AD281" s="7"/>
    </row>
    <row r="282" spans="6:30" x14ac:dyDescent="0.3">
      <c r="F282" s="413">
        <f t="shared" si="15"/>
        <v>720</v>
      </c>
      <c r="G282" s="154">
        <f t="shared" si="9"/>
        <v>993.15</v>
      </c>
      <c r="H282" s="7"/>
      <c r="I282" s="7"/>
      <c r="J282" s="254">
        <f t="shared" si="10"/>
        <v>3.1615174433912199E-33</v>
      </c>
      <c r="K282" s="7"/>
      <c r="L282" s="7"/>
      <c r="M282" s="7"/>
      <c r="N282" s="7"/>
      <c r="O282" s="7"/>
      <c r="P282" s="7"/>
      <c r="Q282" s="7"/>
      <c r="R282" s="7"/>
      <c r="S282" s="7"/>
      <c r="T282" s="7"/>
      <c r="U282" s="7"/>
      <c r="V282" s="7"/>
      <c r="W282" s="7"/>
      <c r="X282" s="7"/>
      <c r="Y282" s="7"/>
      <c r="Z282" s="7"/>
      <c r="AA282" s="7"/>
      <c r="AB282" s="7"/>
      <c r="AC282" s="7"/>
      <c r="AD282" s="7"/>
    </row>
    <row r="283" spans="6:30" x14ac:dyDescent="0.3">
      <c r="F283" s="413">
        <f t="shared" si="15"/>
        <v>725</v>
      </c>
      <c r="G283" s="154">
        <f t="shared" si="9"/>
        <v>998.15</v>
      </c>
      <c r="H283" s="7"/>
      <c r="I283" s="7"/>
      <c r="J283" s="254">
        <f t="shared" si="10"/>
        <v>6.135584808836531E-33</v>
      </c>
      <c r="K283" s="7"/>
      <c r="L283" s="7"/>
      <c r="M283" s="7"/>
      <c r="N283" s="7"/>
      <c r="O283" s="7"/>
      <c r="P283" s="7"/>
      <c r="Q283" s="7"/>
      <c r="R283" s="7"/>
      <c r="S283" s="7"/>
      <c r="T283" s="7"/>
      <c r="U283" s="7"/>
      <c r="V283" s="7"/>
      <c r="W283" s="7"/>
      <c r="X283" s="7"/>
      <c r="Y283" s="7"/>
      <c r="Z283" s="7"/>
      <c r="AA283" s="7"/>
      <c r="AB283" s="7"/>
      <c r="AC283" s="7"/>
      <c r="AD283" s="7"/>
    </row>
    <row r="284" spans="6:30" x14ac:dyDescent="0.3">
      <c r="F284" s="413">
        <f t="shared" si="15"/>
        <v>730</v>
      </c>
      <c r="G284" s="154">
        <f t="shared" si="9"/>
        <v>1003.15</v>
      </c>
      <c r="H284" s="7"/>
      <c r="I284" s="7"/>
      <c r="J284" s="254">
        <f t="shared" si="10"/>
        <v>1.182893875248204E-32</v>
      </c>
      <c r="K284" s="7"/>
      <c r="L284" s="7"/>
      <c r="M284" s="7"/>
      <c r="N284" s="7"/>
      <c r="O284" s="7"/>
      <c r="P284" s="7"/>
      <c r="Q284" s="7"/>
      <c r="R284" s="7"/>
      <c r="S284" s="7"/>
      <c r="T284" s="7"/>
      <c r="U284" s="7"/>
      <c r="V284" s="7"/>
      <c r="W284" s="7"/>
      <c r="X284" s="7"/>
      <c r="Y284" s="7"/>
      <c r="Z284" s="7"/>
      <c r="AA284" s="7"/>
      <c r="AB284" s="7"/>
      <c r="AC284" s="7"/>
      <c r="AD284" s="7"/>
    </row>
    <row r="285" spans="6:30" x14ac:dyDescent="0.3">
      <c r="F285" s="413">
        <f t="shared" si="15"/>
        <v>735</v>
      </c>
      <c r="G285" s="154">
        <f t="shared" si="9"/>
        <v>1008.15</v>
      </c>
      <c r="H285" s="7"/>
      <c r="I285" s="7"/>
      <c r="J285" s="254">
        <f t="shared" si="10"/>
        <v>2.2657278946486093E-32</v>
      </c>
      <c r="K285" s="7"/>
      <c r="L285" s="7"/>
      <c r="M285" s="7"/>
      <c r="N285" s="7"/>
      <c r="O285" s="7"/>
      <c r="P285" s="7"/>
      <c r="Q285" s="7"/>
      <c r="R285" s="7"/>
      <c r="S285" s="7"/>
      <c r="T285" s="7"/>
      <c r="U285" s="7"/>
      <c r="V285" s="7"/>
      <c r="W285" s="7"/>
      <c r="X285" s="7"/>
      <c r="Y285" s="7"/>
      <c r="Z285" s="7"/>
      <c r="AA285" s="7"/>
      <c r="AB285" s="7"/>
      <c r="AC285" s="7"/>
      <c r="AD285" s="7"/>
    </row>
    <row r="286" spans="6:30" x14ac:dyDescent="0.3">
      <c r="F286" s="413">
        <f t="shared" si="15"/>
        <v>740</v>
      </c>
      <c r="G286" s="154">
        <f t="shared" si="9"/>
        <v>1013.15</v>
      </c>
      <c r="H286" s="7"/>
      <c r="I286" s="7"/>
      <c r="J286" s="254">
        <f t="shared" si="10"/>
        <v>4.3120494829068105E-32</v>
      </c>
      <c r="K286" s="7"/>
      <c r="L286" s="7"/>
      <c r="M286" s="7"/>
      <c r="N286" s="7"/>
      <c r="O286" s="7"/>
      <c r="P286" s="7"/>
      <c r="Q286" s="7"/>
      <c r="R286" s="7"/>
      <c r="S286" s="7"/>
      <c r="T286" s="7"/>
      <c r="U286" s="7"/>
      <c r="V286" s="7"/>
      <c r="W286" s="7"/>
      <c r="X286" s="7"/>
      <c r="Y286" s="7"/>
      <c r="Z286" s="7"/>
      <c r="AA286" s="7"/>
      <c r="AB286" s="7"/>
      <c r="AC286" s="7"/>
      <c r="AD286" s="7"/>
    </row>
    <row r="287" spans="6:30" x14ac:dyDescent="0.3">
      <c r="F287" s="413">
        <f t="shared" si="15"/>
        <v>745</v>
      </c>
      <c r="G287" s="154">
        <f t="shared" si="9"/>
        <v>1018.15</v>
      </c>
      <c r="H287" s="7"/>
      <c r="I287" s="7"/>
      <c r="J287" s="254">
        <f t="shared" si="10"/>
        <v>8.1548275446759567E-32</v>
      </c>
      <c r="K287" s="7"/>
      <c r="L287" s="7"/>
      <c r="M287" s="7"/>
      <c r="N287" s="7"/>
      <c r="O287" s="7"/>
      <c r="P287" s="7"/>
      <c r="Q287" s="7"/>
      <c r="R287" s="7"/>
      <c r="S287" s="7"/>
      <c r="T287" s="7"/>
      <c r="U287" s="7"/>
      <c r="V287" s="7"/>
      <c r="W287" s="7"/>
      <c r="X287" s="7"/>
      <c r="Y287" s="7"/>
      <c r="Z287" s="7"/>
      <c r="AA287" s="7"/>
      <c r="AB287" s="7"/>
      <c r="AC287" s="7"/>
      <c r="AD287" s="7"/>
    </row>
    <row r="288" spans="6:30" x14ac:dyDescent="0.3">
      <c r="F288" s="413">
        <f t="shared" si="15"/>
        <v>750</v>
      </c>
      <c r="G288" s="154">
        <f t="shared" si="9"/>
        <v>1023.15</v>
      </c>
      <c r="H288" s="7"/>
      <c r="I288" s="7"/>
      <c r="J288" s="254">
        <f t="shared" si="10"/>
        <v>1.5326434364135796E-31</v>
      </c>
      <c r="K288" s="7"/>
      <c r="L288" s="7"/>
      <c r="M288" s="7"/>
      <c r="N288" s="7"/>
      <c r="O288" s="7"/>
      <c r="P288" s="7"/>
      <c r="Q288" s="7"/>
      <c r="R288" s="7"/>
      <c r="S288" s="7"/>
      <c r="T288" s="7"/>
      <c r="U288" s="7"/>
      <c r="V288" s="7"/>
      <c r="W288" s="7"/>
      <c r="X288" s="7"/>
      <c r="Y288" s="7"/>
      <c r="Z288" s="7"/>
      <c r="AA288" s="7"/>
      <c r="AB288" s="7"/>
      <c r="AC288" s="7"/>
      <c r="AD288" s="7"/>
    </row>
    <row r="289" spans="6:30" x14ac:dyDescent="0.3">
      <c r="F289" s="413">
        <f t="shared" si="15"/>
        <v>755</v>
      </c>
      <c r="G289" s="154">
        <f t="shared" si="9"/>
        <v>1028.1500000000001</v>
      </c>
      <c r="H289" s="7"/>
      <c r="I289" s="7"/>
      <c r="J289" s="254">
        <f t="shared" si="10"/>
        <v>2.8628740442153774E-31</v>
      </c>
      <c r="K289" s="7"/>
      <c r="L289" s="7"/>
      <c r="M289" s="7"/>
      <c r="N289" s="7"/>
      <c r="O289" s="7"/>
      <c r="P289" s="7"/>
      <c r="Q289" s="7"/>
      <c r="R289" s="7"/>
      <c r="S289" s="7"/>
      <c r="T289" s="7"/>
      <c r="U289" s="7"/>
      <c r="V289" s="7"/>
      <c r="W289" s="7"/>
      <c r="X289" s="7"/>
      <c r="Y289" s="7"/>
      <c r="Z289" s="7"/>
      <c r="AA289" s="7"/>
      <c r="AB289" s="7"/>
      <c r="AC289" s="7"/>
      <c r="AD289" s="7"/>
    </row>
    <row r="290" spans="6:30" x14ac:dyDescent="0.3">
      <c r="F290" s="413">
        <f t="shared" si="15"/>
        <v>760</v>
      </c>
      <c r="G290" s="154">
        <f t="shared" ref="G290:G318" si="17">F290+273.15</f>
        <v>1033.1500000000001</v>
      </c>
      <c r="H290" s="7"/>
      <c r="I290" s="7"/>
      <c r="J290" s="254">
        <f t="shared" ref="J290:J318" si="18">$H$258*EXP((-$I$258)/(8.314*G290))</f>
        <v>5.3154105158903532E-31</v>
      </c>
      <c r="K290" s="7"/>
      <c r="L290" s="7"/>
      <c r="M290" s="7"/>
      <c r="N290" s="7"/>
      <c r="O290" s="7"/>
      <c r="P290" s="7"/>
      <c r="Q290" s="7"/>
      <c r="R290" s="7"/>
      <c r="S290" s="7"/>
      <c r="T290" s="7"/>
      <c r="U290" s="7"/>
      <c r="V290" s="7"/>
      <c r="W290" s="7"/>
      <c r="X290" s="7"/>
      <c r="Y290" s="7"/>
      <c r="Z290" s="7"/>
      <c r="AA290" s="7"/>
      <c r="AB290" s="7"/>
      <c r="AC290" s="7"/>
      <c r="AD290" s="7"/>
    </row>
    <row r="291" spans="6:30" x14ac:dyDescent="0.3">
      <c r="F291" s="413">
        <f t="shared" ref="F291:F318" si="19">F290+5</f>
        <v>765</v>
      </c>
      <c r="G291" s="154">
        <f t="shared" si="17"/>
        <v>1038.1500000000001</v>
      </c>
      <c r="H291" s="7"/>
      <c r="I291" s="7"/>
      <c r="J291" s="254">
        <f t="shared" si="18"/>
        <v>9.810311342452967E-31</v>
      </c>
      <c r="K291" s="7"/>
      <c r="L291" s="7"/>
      <c r="M291" s="7"/>
      <c r="N291" s="7"/>
      <c r="O291" s="7"/>
      <c r="P291" s="7"/>
      <c r="Q291" s="7"/>
      <c r="R291" s="7"/>
      <c r="S291" s="7"/>
      <c r="T291" s="7"/>
      <c r="U291" s="7"/>
      <c r="V291" s="7"/>
      <c r="W291" s="7"/>
      <c r="X291" s="7"/>
      <c r="Y291" s="7"/>
      <c r="Z291" s="7"/>
      <c r="AA291" s="7"/>
      <c r="AB291" s="7"/>
      <c r="AC291" s="7"/>
      <c r="AD291" s="7"/>
    </row>
    <row r="292" spans="6:30" x14ac:dyDescent="0.3">
      <c r="F292" s="413">
        <f t="shared" si="19"/>
        <v>770</v>
      </c>
      <c r="G292" s="154">
        <f t="shared" si="17"/>
        <v>1043.1500000000001</v>
      </c>
      <c r="H292" s="7"/>
      <c r="I292" s="7"/>
      <c r="J292" s="254">
        <f t="shared" si="18"/>
        <v>1.800020293692161E-30</v>
      </c>
      <c r="K292" s="7"/>
      <c r="L292" s="7"/>
      <c r="M292" s="7"/>
      <c r="N292" s="7"/>
      <c r="O292" s="7"/>
      <c r="P292" s="7"/>
      <c r="Q292" s="7"/>
      <c r="R292" s="7"/>
      <c r="S292" s="7"/>
      <c r="T292" s="7"/>
      <c r="U292" s="7"/>
      <c r="V292" s="7"/>
      <c r="W292" s="7"/>
      <c r="X292" s="7"/>
      <c r="Y292" s="7"/>
      <c r="Z292" s="7"/>
      <c r="AA292" s="7"/>
      <c r="AB292" s="7"/>
      <c r="AC292" s="7"/>
      <c r="AD292" s="7"/>
    </row>
    <row r="293" spans="6:30" x14ac:dyDescent="0.3">
      <c r="F293" s="413">
        <f t="shared" si="19"/>
        <v>775</v>
      </c>
      <c r="G293" s="154">
        <f t="shared" si="17"/>
        <v>1048.1500000000001</v>
      </c>
      <c r="H293" s="7"/>
      <c r="I293" s="7"/>
      <c r="J293" s="254">
        <f t="shared" si="18"/>
        <v>3.2836522422192484E-30</v>
      </c>
      <c r="K293" s="7"/>
      <c r="L293" s="7"/>
      <c r="M293" s="7"/>
      <c r="N293" s="7"/>
      <c r="O293" s="7"/>
      <c r="P293" s="7"/>
      <c r="Q293" s="7"/>
      <c r="R293" s="7"/>
      <c r="S293" s="7"/>
      <c r="T293" s="7"/>
      <c r="U293" s="7"/>
      <c r="V293" s="7"/>
      <c r="W293" s="7"/>
      <c r="X293" s="7"/>
      <c r="Y293" s="7"/>
      <c r="Z293" s="7"/>
      <c r="AA293" s="7"/>
      <c r="AB293" s="7"/>
      <c r="AC293" s="7"/>
      <c r="AD293" s="7"/>
    </row>
    <row r="294" spans="6:30" x14ac:dyDescent="0.3">
      <c r="F294" s="413">
        <f t="shared" si="19"/>
        <v>780</v>
      </c>
      <c r="G294" s="154">
        <f t="shared" si="17"/>
        <v>1053.1500000000001</v>
      </c>
      <c r="H294" s="7"/>
      <c r="I294" s="7"/>
      <c r="J294" s="254">
        <f t="shared" si="18"/>
        <v>5.9560436923195817E-30</v>
      </c>
      <c r="K294" s="7"/>
      <c r="L294" s="7"/>
      <c r="M294" s="7"/>
      <c r="N294" s="7"/>
      <c r="O294" s="7"/>
      <c r="P294" s="7"/>
      <c r="Q294" s="7"/>
      <c r="R294" s="7"/>
      <c r="S294" s="7"/>
      <c r="T294" s="7"/>
      <c r="U294" s="7"/>
      <c r="V294" s="7"/>
      <c r="W294" s="7"/>
      <c r="X294" s="7"/>
      <c r="Y294" s="7"/>
      <c r="Z294" s="7"/>
      <c r="AA294" s="7"/>
      <c r="AB294" s="7"/>
      <c r="AC294" s="7"/>
      <c r="AD294" s="7"/>
    </row>
    <row r="295" spans="6:30" x14ac:dyDescent="0.3">
      <c r="F295" s="413">
        <f t="shared" si="19"/>
        <v>785</v>
      </c>
      <c r="G295" s="154">
        <f t="shared" si="17"/>
        <v>1058.1500000000001</v>
      </c>
      <c r="H295" s="7"/>
      <c r="I295" s="7"/>
      <c r="J295" s="254">
        <f t="shared" si="18"/>
        <v>1.0742730941436931E-29</v>
      </c>
      <c r="K295" s="7"/>
      <c r="L295" s="7"/>
      <c r="M295" s="7"/>
      <c r="N295" s="7"/>
      <c r="O295" s="7"/>
      <c r="P295" s="7"/>
      <c r="Q295" s="7"/>
      <c r="R295" s="7"/>
      <c r="S295" s="7"/>
      <c r="T295" s="7"/>
      <c r="U295" s="7"/>
      <c r="V295" s="7"/>
      <c r="W295" s="7"/>
      <c r="X295" s="7"/>
      <c r="Y295" s="7"/>
      <c r="Z295" s="7"/>
      <c r="AA295" s="7"/>
      <c r="AB295" s="7"/>
      <c r="AC295" s="7"/>
      <c r="AD295" s="7"/>
    </row>
    <row r="296" spans="6:30" x14ac:dyDescent="0.3">
      <c r="F296" s="413">
        <f t="shared" si="19"/>
        <v>790</v>
      </c>
      <c r="G296" s="154">
        <f t="shared" si="17"/>
        <v>1063.1500000000001</v>
      </c>
      <c r="H296" s="7"/>
      <c r="I296" s="7"/>
      <c r="J296" s="254">
        <f t="shared" si="18"/>
        <v>1.9269130084055974E-29</v>
      </c>
      <c r="K296" s="7"/>
      <c r="L296" s="7"/>
      <c r="M296" s="7"/>
      <c r="N296" s="7"/>
      <c r="O296" s="7"/>
      <c r="P296" s="7"/>
      <c r="Q296" s="7"/>
      <c r="R296" s="7"/>
      <c r="S296" s="7"/>
      <c r="T296" s="7"/>
      <c r="U296" s="7"/>
      <c r="V296" s="7"/>
      <c r="W296" s="7"/>
      <c r="X296" s="7"/>
      <c r="Y296" s="7"/>
      <c r="Z296" s="7"/>
      <c r="AA296" s="7"/>
      <c r="AB296" s="7"/>
      <c r="AC296" s="7"/>
      <c r="AD296" s="7"/>
    </row>
    <row r="297" spans="6:30" x14ac:dyDescent="0.3">
      <c r="F297" s="413">
        <f t="shared" si="19"/>
        <v>795</v>
      </c>
      <c r="G297" s="154">
        <f t="shared" si="17"/>
        <v>1068.1500000000001</v>
      </c>
      <c r="H297" s="7"/>
      <c r="I297" s="7"/>
      <c r="J297" s="254">
        <f t="shared" si="18"/>
        <v>3.4374306110419308E-29</v>
      </c>
      <c r="K297" s="7"/>
      <c r="L297" s="7"/>
      <c r="M297" s="7"/>
      <c r="N297" s="7"/>
      <c r="O297" s="7"/>
      <c r="P297" s="7"/>
      <c r="Q297" s="7"/>
      <c r="R297" s="7"/>
      <c r="S297" s="7"/>
      <c r="T297" s="7"/>
      <c r="U297" s="7"/>
      <c r="V297" s="7"/>
      <c r="W297" s="7"/>
      <c r="X297" s="7"/>
      <c r="Y297" s="7"/>
      <c r="Z297" s="7"/>
      <c r="AA297" s="7"/>
      <c r="AB297" s="7"/>
      <c r="AC297" s="7"/>
      <c r="AD297" s="7"/>
    </row>
    <row r="298" spans="6:30" x14ac:dyDescent="0.3">
      <c r="F298" s="413">
        <f t="shared" si="19"/>
        <v>800</v>
      </c>
      <c r="G298" s="154">
        <f t="shared" si="17"/>
        <v>1073.1500000000001</v>
      </c>
      <c r="H298" s="7"/>
      <c r="I298" s="7"/>
      <c r="J298" s="254">
        <f t="shared" si="18"/>
        <v>6.0990669119505535E-29</v>
      </c>
      <c r="K298" s="7"/>
      <c r="L298" s="7"/>
      <c r="M298" s="7"/>
      <c r="N298" s="7"/>
      <c r="O298" s="7"/>
      <c r="P298" s="7"/>
      <c r="Q298" s="7"/>
      <c r="R298" s="7"/>
      <c r="S298" s="7"/>
      <c r="T298" s="7"/>
      <c r="U298" s="7"/>
      <c r="V298" s="7"/>
      <c r="W298" s="7"/>
      <c r="X298" s="7"/>
      <c r="Y298" s="7"/>
      <c r="Z298" s="7"/>
      <c r="AA298" s="7"/>
      <c r="AB298" s="7"/>
      <c r="AC298" s="7"/>
      <c r="AD298" s="7"/>
    </row>
    <row r="299" spans="6:30" x14ac:dyDescent="0.3">
      <c r="F299" s="413">
        <f t="shared" si="19"/>
        <v>805</v>
      </c>
      <c r="G299" s="154">
        <f t="shared" si="17"/>
        <v>1078.1500000000001</v>
      </c>
      <c r="H299" s="7"/>
      <c r="I299" s="7"/>
      <c r="J299" s="254">
        <f t="shared" si="18"/>
        <v>1.0764232530970618E-28</v>
      </c>
      <c r="K299" s="7"/>
      <c r="L299" s="7"/>
      <c r="M299" s="7"/>
      <c r="N299" s="7"/>
      <c r="O299" s="7"/>
      <c r="P299" s="7"/>
      <c r="Q299" s="7"/>
      <c r="R299" s="7"/>
      <c r="S299" s="7"/>
      <c r="T299" s="7"/>
      <c r="U299" s="7"/>
      <c r="V299" s="7"/>
      <c r="W299" s="7"/>
      <c r="X299" s="7"/>
      <c r="Y299" s="7"/>
      <c r="Z299" s="7"/>
      <c r="AA299" s="7"/>
      <c r="AB299" s="7"/>
      <c r="AC299" s="7"/>
      <c r="AD299" s="7"/>
    </row>
    <row r="300" spans="6:30" x14ac:dyDescent="0.3">
      <c r="F300" s="413">
        <f t="shared" si="19"/>
        <v>810</v>
      </c>
      <c r="G300" s="154">
        <f t="shared" si="17"/>
        <v>1083.1500000000001</v>
      </c>
      <c r="H300" s="7"/>
      <c r="I300" s="7"/>
      <c r="J300" s="254">
        <f t="shared" si="18"/>
        <v>1.8898396042671268E-28</v>
      </c>
      <c r="K300" s="7"/>
      <c r="L300" s="7"/>
      <c r="M300" s="7"/>
      <c r="N300" s="7"/>
      <c r="O300" s="7"/>
      <c r="P300" s="7"/>
      <c r="Q300" s="7"/>
      <c r="R300" s="7"/>
      <c r="S300" s="7"/>
      <c r="T300" s="7"/>
      <c r="U300" s="7"/>
      <c r="V300" s="7"/>
      <c r="W300" s="7"/>
      <c r="X300" s="7"/>
      <c r="Y300" s="7"/>
      <c r="Z300" s="7"/>
      <c r="AA300" s="7"/>
      <c r="AB300" s="7"/>
      <c r="AC300" s="7"/>
      <c r="AD300" s="7"/>
    </row>
    <row r="301" spans="6:30" x14ac:dyDescent="0.3">
      <c r="F301" s="413">
        <f t="shared" si="19"/>
        <v>815</v>
      </c>
      <c r="G301" s="154">
        <f t="shared" si="17"/>
        <v>1088.1500000000001</v>
      </c>
      <c r="H301" s="7"/>
      <c r="I301" s="7"/>
      <c r="J301" s="254">
        <f t="shared" si="18"/>
        <v>3.3008092099330157E-28</v>
      </c>
      <c r="K301" s="7"/>
      <c r="L301" s="7"/>
      <c r="M301" s="7"/>
      <c r="N301" s="7"/>
      <c r="O301" s="7"/>
      <c r="P301" s="7"/>
      <c r="Q301" s="7"/>
      <c r="R301" s="7"/>
      <c r="S301" s="7"/>
      <c r="T301" s="7"/>
      <c r="U301" s="7"/>
      <c r="V301" s="7"/>
      <c r="W301" s="7"/>
      <c r="X301" s="7"/>
      <c r="Y301" s="7"/>
      <c r="Z301" s="7"/>
      <c r="AA301" s="7"/>
      <c r="AB301" s="7"/>
      <c r="AC301" s="7"/>
      <c r="AD301" s="7"/>
    </row>
    <row r="302" spans="6:30" x14ac:dyDescent="0.3">
      <c r="F302" s="413">
        <f t="shared" si="19"/>
        <v>820</v>
      </c>
      <c r="G302" s="154">
        <f t="shared" si="17"/>
        <v>1093.1500000000001</v>
      </c>
      <c r="H302" s="7"/>
      <c r="I302" s="7"/>
      <c r="J302" s="254">
        <f t="shared" si="18"/>
        <v>5.7358835375806246E-28</v>
      </c>
      <c r="K302" s="7"/>
      <c r="L302" s="7"/>
      <c r="M302" s="7"/>
      <c r="N302" s="7"/>
      <c r="O302" s="7"/>
      <c r="P302" s="7"/>
      <c r="Q302" s="7"/>
      <c r="R302" s="7"/>
      <c r="S302" s="7"/>
      <c r="T302" s="7"/>
      <c r="U302" s="7"/>
      <c r="V302" s="7"/>
      <c r="W302" s="7"/>
      <c r="X302" s="7"/>
      <c r="Y302" s="7"/>
      <c r="Z302" s="7"/>
      <c r="AA302" s="7"/>
      <c r="AB302" s="7"/>
      <c r="AC302" s="7"/>
      <c r="AD302" s="7"/>
    </row>
    <row r="303" spans="6:30" x14ac:dyDescent="0.3">
      <c r="F303" s="413">
        <f t="shared" si="19"/>
        <v>825</v>
      </c>
      <c r="G303" s="154">
        <f t="shared" si="17"/>
        <v>1098.1500000000001</v>
      </c>
      <c r="H303" s="7"/>
      <c r="I303" s="7"/>
      <c r="J303" s="254">
        <f t="shared" si="18"/>
        <v>9.9173334636530487E-28</v>
      </c>
      <c r="K303" s="7"/>
      <c r="L303" s="7"/>
      <c r="M303" s="7"/>
      <c r="N303" s="7"/>
      <c r="O303" s="7"/>
      <c r="P303" s="7"/>
      <c r="Q303" s="7"/>
      <c r="R303" s="7"/>
      <c r="S303" s="7"/>
      <c r="T303" s="7"/>
      <c r="U303" s="7"/>
      <c r="V303" s="7"/>
      <c r="W303" s="7"/>
      <c r="X303" s="7"/>
      <c r="Y303" s="7"/>
      <c r="Z303" s="7"/>
      <c r="AA303" s="7"/>
      <c r="AB303" s="7"/>
      <c r="AC303" s="7"/>
      <c r="AD303" s="7"/>
    </row>
    <row r="304" spans="6:30" x14ac:dyDescent="0.3">
      <c r="F304" s="413">
        <f t="shared" si="19"/>
        <v>830</v>
      </c>
      <c r="G304" s="154">
        <f t="shared" si="17"/>
        <v>1103.1500000000001</v>
      </c>
      <c r="H304" s="7"/>
      <c r="I304" s="7"/>
      <c r="J304" s="254">
        <f t="shared" si="18"/>
        <v>1.7062156131194121E-27</v>
      </c>
      <c r="K304" s="7"/>
      <c r="L304" s="7"/>
      <c r="M304" s="7"/>
      <c r="N304" s="7"/>
      <c r="O304" s="7"/>
      <c r="P304" s="7"/>
      <c r="Q304" s="7"/>
      <c r="R304" s="7"/>
      <c r="S304" s="7"/>
      <c r="T304" s="7"/>
      <c r="U304" s="7"/>
      <c r="V304" s="7"/>
      <c r="W304" s="7"/>
      <c r="X304" s="7"/>
      <c r="Y304" s="7"/>
      <c r="Z304" s="7"/>
      <c r="AA304" s="7"/>
      <c r="AB304" s="7"/>
      <c r="AC304" s="7"/>
      <c r="AD304" s="7"/>
    </row>
    <row r="305" spans="6:33" x14ac:dyDescent="0.3">
      <c r="F305" s="413">
        <f t="shared" si="19"/>
        <v>835</v>
      </c>
      <c r="G305" s="154">
        <f t="shared" si="17"/>
        <v>1108.1500000000001</v>
      </c>
      <c r="H305" s="7"/>
      <c r="I305" s="7"/>
      <c r="J305" s="254">
        <f t="shared" si="18"/>
        <v>2.9211004343287985E-27</v>
      </c>
      <c r="K305" s="7"/>
      <c r="L305" s="7"/>
      <c r="M305" s="7"/>
      <c r="N305" s="7"/>
      <c r="O305" s="7"/>
      <c r="P305" s="7"/>
      <c r="Q305" s="7"/>
      <c r="R305" s="7"/>
      <c r="S305" s="7"/>
      <c r="T305" s="7"/>
      <c r="U305" s="7"/>
      <c r="V305" s="7"/>
      <c r="W305" s="7"/>
      <c r="X305" s="7"/>
      <c r="Y305" s="7"/>
      <c r="Z305" s="7"/>
      <c r="AA305" s="7"/>
      <c r="AB305" s="7"/>
      <c r="AC305" s="7"/>
      <c r="AD305" s="7"/>
    </row>
    <row r="306" spans="6:33" x14ac:dyDescent="0.3">
      <c r="F306" s="413">
        <f t="shared" si="19"/>
        <v>840</v>
      </c>
      <c r="G306" s="154">
        <f t="shared" si="17"/>
        <v>1113.1500000000001</v>
      </c>
      <c r="H306" s="7"/>
      <c r="I306" s="7"/>
      <c r="J306" s="254">
        <f t="shared" si="18"/>
        <v>4.9769273707499183E-27</v>
      </c>
      <c r="K306" s="7"/>
      <c r="L306" s="7"/>
      <c r="M306" s="7"/>
      <c r="N306" s="7"/>
      <c r="O306" s="7"/>
      <c r="P306" s="7"/>
      <c r="Q306" s="7"/>
      <c r="R306" s="7"/>
      <c r="S306" s="7"/>
      <c r="T306" s="7"/>
      <c r="U306" s="7"/>
      <c r="V306" s="7"/>
      <c r="W306" s="7"/>
      <c r="X306" s="7"/>
      <c r="Y306" s="7"/>
      <c r="Z306" s="7"/>
      <c r="AA306" s="7"/>
      <c r="AB306" s="7"/>
      <c r="AC306" s="7"/>
      <c r="AD306" s="7"/>
    </row>
    <row r="307" spans="6:33" x14ac:dyDescent="0.3">
      <c r="F307" s="413">
        <f t="shared" si="19"/>
        <v>845</v>
      </c>
      <c r="G307" s="154">
        <f t="shared" si="17"/>
        <v>1118.1500000000001</v>
      </c>
      <c r="H307" s="7"/>
      <c r="I307" s="7"/>
      <c r="J307" s="254">
        <f t="shared" si="18"/>
        <v>8.439301342422633E-27</v>
      </c>
      <c r="K307" s="7"/>
      <c r="L307" s="7"/>
      <c r="M307" s="7"/>
      <c r="N307" s="7"/>
      <c r="O307" s="7"/>
      <c r="P307" s="7"/>
      <c r="Q307" s="7"/>
      <c r="R307" s="7"/>
      <c r="S307" s="7"/>
      <c r="T307" s="7"/>
      <c r="U307" s="7"/>
      <c r="V307" s="7"/>
      <c r="W307" s="7"/>
      <c r="X307" s="7"/>
      <c r="Y307" s="7"/>
      <c r="Z307" s="7"/>
      <c r="AA307" s="7"/>
      <c r="AB307" s="7"/>
      <c r="AC307" s="7"/>
      <c r="AD307" s="7"/>
    </row>
    <row r="308" spans="6:33" x14ac:dyDescent="0.3">
      <c r="F308" s="413">
        <f t="shared" si="19"/>
        <v>850</v>
      </c>
      <c r="G308" s="154">
        <f t="shared" si="17"/>
        <v>1123.1500000000001</v>
      </c>
      <c r="H308" s="7"/>
      <c r="I308" s="7"/>
      <c r="J308" s="254">
        <f t="shared" si="18"/>
        <v>1.4243269907161353E-26</v>
      </c>
      <c r="K308" s="7"/>
      <c r="L308" s="7"/>
      <c r="M308" s="7"/>
      <c r="N308" s="7"/>
      <c r="O308" s="7"/>
      <c r="P308" s="7"/>
      <c r="Q308" s="7"/>
      <c r="R308" s="7"/>
      <c r="S308" s="7"/>
      <c r="T308" s="7"/>
      <c r="U308" s="7"/>
      <c r="V308" s="7"/>
      <c r="W308" s="7"/>
      <c r="X308" s="7"/>
      <c r="Y308" s="7"/>
      <c r="Z308" s="7"/>
      <c r="AA308" s="7"/>
      <c r="AB308" s="7"/>
      <c r="AC308" s="7"/>
      <c r="AD308" s="7"/>
    </row>
    <row r="309" spans="6:33" x14ac:dyDescent="0.3">
      <c r="F309" s="413">
        <f t="shared" si="19"/>
        <v>855</v>
      </c>
      <c r="G309" s="154">
        <f t="shared" si="17"/>
        <v>1128.1500000000001</v>
      </c>
      <c r="H309" s="7"/>
      <c r="I309" s="7"/>
      <c r="J309" s="254">
        <f t="shared" si="18"/>
        <v>2.3927541731540391E-26</v>
      </c>
      <c r="K309" s="7"/>
      <c r="L309" s="7"/>
      <c r="M309" s="7"/>
      <c r="N309" s="7"/>
      <c r="O309" s="7"/>
      <c r="P309" s="7"/>
      <c r="Q309" s="7"/>
      <c r="R309" s="7"/>
      <c r="S309" s="7"/>
      <c r="T309" s="7"/>
      <c r="U309" s="7"/>
      <c r="V309" s="7"/>
      <c r="W309" s="7"/>
      <c r="X309" s="7"/>
      <c r="Y309" s="7"/>
      <c r="Z309" s="7"/>
      <c r="AA309" s="7"/>
      <c r="AB309" s="7"/>
      <c r="AC309" s="7"/>
      <c r="AD309" s="7"/>
    </row>
    <row r="310" spans="6:33" x14ac:dyDescent="0.3">
      <c r="F310" s="413">
        <f t="shared" si="19"/>
        <v>860</v>
      </c>
      <c r="G310" s="154">
        <f t="shared" si="17"/>
        <v>1133.1500000000001</v>
      </c>
      <c r="H310" s="7"/>
      <c r="I310" s="7"/>
      <c r="J310" s="254">
        <f t="shared" si="18"/>
        <v>4.001274075449998E-26</v>
      </c>
      <c r="K310" s="7"/>
      <c r="L310" s="7"/>
      <c r="M310" s="7"/>
      <c r="N310" s="7"/>
      <c r="O310" s="7"/>
      <c r="P310" s="7"/>
      <c r="Q310" s="7"/>
      <c r="R310" s="7"/>
      <c r="S310" s="7"/>
      <c r="T310" s="7"/>
      <c r="U310" s="7"/>
      <c r="V310" s="7"/>
      <c r="W310" s="7"/>
      <c r="X310" s="7"/>
      <c r="Y310" s="7"/>
      <c r="Z310" s="7"/>
      <c r="AA310" s="7"/>
      <c r="AB310" s="7"/>
      <c r="AC310" s="7"/>
      <c r="AD310" s="7"/>
    </row>
    <row r="311" spans="6:33" x14ac:dyDescent="0.3">
      <c r="F311" s="413">
        <f t="shared" si="19"/>
        <v>865</v>
      </c>
      <c r="G311" s="154">
        <f t="shared" si="17"/>
        <v>1138.1500000000001</v>
      </c>
      <c r="H311" s="7"/>
      <c r="I311" s="7"/>
      <c r="J311" s="254">
        <f t="shared" si="18"/>
        <v>6.6609559331409589E-26</v>
      </c>
      <c r="K311" s="7"/>
      <c r="L311" s="7"/>
      <c r="M311" s="7"/>
      <c r="N311" s="7"/>
      <c r="O311" s="7"/>
      <c r="P311" s="7"/>
      <c r="Q311" s="7"/>
      <c r="R311" s="7"/>
      <c r="S311" s="7"/>
      <c r="T311" s="7"/>
      <c r="U311" s="7"/>
      <c r="V311" s="7"/>
      <c r="W311" s="7"/>
      <c r="X311" s="7"/>
      <c r="Y311" s="7"/>
      <c r="Z311" s="7"/>
      <c r="AA311" s="7"/>
      <c r="AB311" s="7"/>
      <c r="AC311" s="7"/>
      <c r="AD311" s="7"/>
    </row>
    <row r="312" spans="6:33" x14ac:dyDescent="0.3">
      <c r="F312" s="413">
        <f t="shared" si="19"/>
        <v>870</v>
      </c>
      <c r="G312" s="154">
        <f t="shared" si="17"/>
        <v>1143.1500000000001</v>
      </c>
      <c r="H312" s="7"/>
      <c r="I312" s="7"/>
      <c r="J312" s="254">
        <f t="shared" si="18"/>
        <v>1.1039225557648496E-25</v>
      </c>
      <c r="K312" s="7"/>
      <c r="L312" s="7"/>
      <c r="M312" s="7"/>
      <c r="N312" s="7"/>
      <c r="O312" s="7"/>
      <c r="P312" s="7"/>
      <c r="Q312" s="7"/>
      <c r="R312" s="7"/>
      <c r="S312" s="7"/>
      <c r="T312" s="7"/>
      <c r="U312" s="7"/>
      <c r="V312" s="7"/>
      <c r="W312" s="7"/>
      <c r="X312" s="7"/>
      <c r="Y312" s="7"/>
      <c r="Z312" s="7"/>
      <c r="AA312" s="7"/>
      <c r="AB312" s="7"/>
      <c r="AC312" s="7"/>
      <c r="AD312" s="7"/>
    </row>
    <row r="313" spans="6:33" x14ac:dyDescent="0.3">
      <c r="F313" s="413">
        <f t="shared" si="19"/>
        <v>875</v>
      </c>
      <c r="G313" s="154">
        <f t="shared" si="17"/>
        <v>1148.1500000000001</v>
      </c>
      <c r="H313" s="7"/>
      <c r="I313" s="7"/>
      <c r="J313" s="254">
        <f t="shared" si="18"/>
        <v>1.8215023493772496E-25</v>
      </c>
      <c r="K313" s="7"/>
      <c r="L313" s="7"/>
      <c r="M313" s="7"/>
      <c r="N313" s="7"/>
      <c r="O313" s="7"/>
      <c r="P313" s="7"/>
      <c r="Q313" s="7"/>
      <c r="R313" s="7"/>
      <c r="S313" s="7"/>
      <c r="T313" s="7"/>
      <c r="U313" s="7"/>
      <c r="V313" s="7"/>
      <c r="W313" s="7"/>
      <c r="X313" s="7"/>
      <c r="Y313" s="7"/>
      <c r="Z313" s="7"/>
      <c r="AA313" s="7"/>
      <c r="AB313" s="7"/>
      <c r="AC313" s="7"/>
      <c r="AD313" s="7"/>
    </row>
    <row r="314" spans="6:33" x14ac:dyDescent="0.3">
      <c r="F314" s="413">
        <f t="shared" si="19"/>
        <v>880</v>
      </c>
      <c r="G314" s="154">
        <f t="shared" si="17"/>
        <v>1153.1500000000001</v>
      </c>
      <c r="H314" s="7"/>
      <c r="I314" s="7"/>
      <c r="J314" s="254">
        <f t="shared" si="18"/>
        <v>2.9925044391575334E-25</v>
      </c>
      <c r="K314" s="7"/>
      <c r="L314" s="7"/>
      <c r="M314" s="7"/>
      <c r="N314" s="7"/>
      <c r="O314" s="7"/>
      <c r="P314" s="7"/>
      <c r="Q314" s="7"/>
      <c r="R314" s="7"/>
      <c r="S314" s="7"/>
      <c r="T314" s="7"/>
      <c r="U314" s="7"/>
      <c r="V314" s="7"/>
      <c r="W314" s="7"/>
      <c r="X314" s="7"/>
      <c r="Y314" s="7"/>
      <c r="Z314" s="7"/>
      <c r="AA314" s="7"/>
      <c r="AB314" s="7"/>
      <c r="AC314" s="7"/>
      <c r="AD314" s="7"/>
    </row>
    <row r="315" spans="6:33" x14ac:dyDescent="0.3">
      <c r="F315" s="413">
        <f t="shared" si="19"/>
        <v>885</v>
      </c>
      <c r="G315" s="154">
        <f t="shared" si="17"/>
        <v>1158.1500000000001</v>
      </c>
      <c r="H315" s="7"/>
      <c r="I315" s="7"/>
      <c r="J315" s="254">
        <f t="shared" si="18"/>
        <v>4.8952878896722343E-25</v>
      </c>
      <c r="K315" s="7"/>
      <c r="L315" s="7"/>
      <c r="M315" s="7"/>
      <c r="N315" s="7"/>
      <c r="O315" s="7"/>
      <c r="P315" s="7"/>
      <c r="Q315" s="7"/>
      <c r="R315" s="7"/>
      <c r="S315" s="7"/>
      <c r="T315" s="7"/>
      <c r="U315" s="7"/>
      <c r="V315" s="7"/>
      <c r="W315" s="7"/>
      <c r="X315" s="7"/>
      <c r="Y315" s="7"/>
      <c r="Z315" s="7"/>
      <c r="AA315" s="7"/>
      <c r="AB315" s="7"/>
      <c r="AC315" s="7"/>
      <c r="AD315" s="7"/>
    </row>
    <row r="316" spans="6:33" ht="15" thickBot="1" x14ac:dyDescent="0.35">
      <c r="F316" s="413">
        <f t="shared" si="19"/>
        <v>890</v>
      </c>
      <c r="G316" s="154">
        <f t="shared" si="17"/>
        <v>1163.1500000000001</v>
      </c>
      <c r="H316" s="7"/>
      <c r="I316" s="7"/>
      <c r="J316" s="651">
        <f t="shared" si="18"/>
        <v>7.9741434864330754E-25</v>
      </c>
      <c r="K316" s="7"/>
      <c r="L316" s="7"/>
      <c r="M316" s="7"/>
      <c r="N316" s="7"/>
      <c r="O316" s="7"/>
      <c r="P316" s="7"/>
      <c r="Q316" s="7"/>
      <c r="R316" s="7"/>
      <c r="S316" s="7"/>
      <c r="T316" s="7"/>
      <c r="U316" s="7"/>
      <c r="V316" s="7"/>
      <c r="W316" s="7"/>
      <c r="X316" s="7"/>
      <c r="Y316" s="7"/>
      <c r="Z316" s="7"/>
      <c r="AA316" s="7"/>
      <c r="AB316" s="7"/>
      <c r="AC316" s="7"/>
      <c r="AD316" s="7"/>
      <c r="AE316" s="7"/>
      <c r="AF316" s="7"/>
      <c r="AG316" s="7"/>
    </row>
    <row r="317" spans="6:33" ht="15" thickBot="1" x14ac:dyDescent="0.35">
      <c r="F317" s="413">
        <f t="shared" si="19"/>
        <v>895</v>
      </c>
      <c r="G317" s="154">
        <f t="shared" si="17"/>
        <v>1168.1500000000001</v>
      </c>
      <c r="H317" s="7"/>
      <c r="I317" s="7"/>
      <c r="J317" s="229">
        <f t="shared" si="18"/>
        <v>1.2935279747218991E-24</v>
      </c>
      <c r="K317" s="7"/>
      <c r="L317" s="7"/>
      <c r="M317" s="7"/>
      <c r="N317" s="7"/>
      <c r="O317" s="7"/>
      <c r="P317" s="7"/>
      <c r="Q317" s="7"/>
      <c r="R317" s="7"/>
      <c r="S317" s="7"/>
      <c r="T317" s="7"/>
      <c r="U317" s="7"/>
      <c r="V317" s="7"/>
      <c r="W317" s="7"/>
      <c r="X317" s="7"/>
      <c r="Y317" s="7"/>
      <c r="Z317" s="7"/>
      <c r="AA317" s="7"/>
      <c r="AB317" s="7"/>
      <c r="AC317" s="7"/>
      <c r="AD317" s="7"/>
      <c r="AE317" s="7"/>
      <c r="AF317" s="7"/>
      <c r="AG317" s="7"/>
    </row>
    <row r="318" spans="6:33" ht="15" thickBot="1" x14ac:dyDescent="0.35">
      <c r="F318" s="123">
        <f t="shared" si="19"/>
        <v>900</v>
      </c>
      <c r="G318" s="122">
        <f t="shared" si="17"/>
        <v>1173.1500000000001</v>
      </c>
      <c r="H318" s="7"/>
      <c r="I318" s="7"/>
      <c r="J318" s="59">
        <f t="shared" si="18"/>
        <v>2.0896654880932085E-24</v>
      </c>
      <c r="K318" s="7"/>
      <c r="L318" s="7"/>
      <c r="M318" s="7"/>
      <c r="N318" s="7"/>
      <c r="O318" s="7"/>
      <c r="P318" s="7"/>
      <c r="Q318" s="7"/>
      <c r="R318" s="7"/>
      <c r="S318" s="7"/>
      <c r="T318" s="7"/>
      <c r="U318" s="7"/>
      <c r="V318" s="7"/>
      <c r="W318" s="7"/>
      <c r="X318" s="7"/>
      <c r="Y318" s="7"/>
      <c r="Z318" s="7"/>
      <c r="AA318" s="7"/>
      <c r="AB318" s="7"/>
      <c r="AC318" s="7"/>
      <c r="AD318" s="7"/>
      <c r="AE318" s="7"/>
      <c r="AF318" s="7"/>
      <c r="AG318" s="7"/>
    </row>
    <row r="319" spans="6:33" x14ac:dyDescent="0.3">
      <c r="H319" s="7"/>
      <c r="I319" s="7"/>
      <c r="U319" s="7"/>
    </row>
    <row r="320" spans="6:33" x14ac:dyDescent="0.3">
      <c r="G320" s="7"/>
      <c r="H320" s="7"/>
      <c r="I320" s="7"/>
      <c r="J320" s="7"/>
      <c r="K320" s="7"/>
      <c r="L320" s="7"/>
      <c r="M320" s="7"/>
      <c r="N320" s="7"/>
      <c r="O320" s="7"/>
      <c r="P320" s="7"/>
      <c r="Q320" s="7"/>
      <c r="R320" s="7"/>
      <c r="S320" s="7"/>
      <c r="T320" s="7"/>
      <c r="U320" s="7"/>
      <c r="V320" s="7"/>
      <c r="W320" s="7"/>
      <c r="X320" s="7"/>
      <c r="Y320" s="7"/>
    </row>
    <row r="321" spans="4:25" x14ac:dyDescent="0.3">
      <c r="G321" s="7"/>
      <c r="H321" s="7"/>
      <c r="I321" s="7"/>
      <c r="J321" s="7"/>
      <c r="K321" s="7"/>
      <c r="L321" s="7"/>
      <c r="M321" s="7"/>
      <c r="N321" s="7"/>
      <c r="O321" s="7"/>
      <c r="P321" s="7"/>
      <c r="Q321" s="7"/>
      <c r="R321" s="7"/>
      <c r="S321" s="7"/>
      <c r="T321" s="7"/>
      <c r="U321" s="7"/>
      <c r="V321" s="7"/>
      <c r="W321" s="7"/>
      <c r="X321" s="7"/>
      <c r="Y321" s="7"/>
    </row>
    <row r="322" spans="4:25" x14ac:dyDescent="0.3">
      <c r="G322" s="7"/>
      <c r="H322" s="7"/>
      <c r="I322" s="7"/>
      <c r="J322" s="7"/>
      <c r="K322" s="7"/>
      <c r="L322" s="7"/>
      <c r="M322" s="7"/>
      <c r="N322" s="7"/>
      <c r="O322" s="7"/>
      <c r="P322" s="7"/>
      <c r="Q322" s="7"/>
      <c r="R322" s="7"/>
      <c r="S322" s="7"/>
      <c r="T322" s="7"/>
      <c r="U322" s="7"/>
      <c r="V322" s="7"/>
      <c r="W322" s="7"/>
      <c r="X322" s="7"/>
      <c r="Y322" s="7"/>
    </row>
    <row r="323" spans="4:25" ht="15" thickBot="1" x14ac:dyDescent="0.35">
      <c r="G323" s="7"/>
      <c r="H323" s="7"/>
      <c r="I323" s="7"/>
      <c r="J323" s="7"/>
      <c r="K323" s="7"/>
      <c r="L323" s="7"/>
      <c r="M323" s="7"/>
      <c r="N323" s="7"/>
      <c r="O323" s="7"/>
      <c r="P323" s="7"/>
      <c r="Q323" s="7"/>
      <c r="R323" s="7"/>
      <c r="S323" s="7"/>
      <c r="T323" s="7"/>
      <c r="U323" s="7"/>
      <c r="V323" s="7"/>
      <c r="W323" s="7"/>
      <c r="X323" s="7"/>
      <c r="Y323" s="7"/>
    </row>
    <row r="324" spans="4:25" ht="15" thickBot="1" x14ac:dyDescent="0.35">
      <c r="D324" s="440" t="s">
        <v>430</v>
      </c>
      <c r="F324" s="445" t="s">
        <v>429</v>
      </c>
      <c r="G324" s="7"/>
      <c r="H324" s="7"/>
      <c r="I324" s="7"/>
      <c r="J324" s="7"/>
      <c r="K324" s="7"/>
      <c r="L324" s="7"/>
      <c r="M324" s="7"/>
      <c r="N324" s="7"/>
      <c r="O324" s="7"/>
      <c r="P324" s="7"/>
      <c r="Q324" s="7"/>
      <c r="R324" s="445" t="s">
        <v>429</v>
      </c>
      <c r="U324" s="7"/>
    </row>
    <row r="325" spans="4:25" ht="15" thickBot="1" x14ac:dyDescent="0.35">
      <c r="D325" s="643" t="s">
        <v>428</v>
      </c>
      <c r="F325" s="66" t="s">
        <v>419</v>
      </c>
      <c r="G325" s="7"/>
      <c r="H325" s="64" t="s">
        <v>427</v>
      </c>
      <c r="I325" s="65" t="s">
        <v>426</v>
      </c>
      <c r="J325" s="65" t="s">
        <v>425</v>
      </c>
      <c r="K325" s="63" t="s">
        <v>424</v>
      </c>
      <c r="L325" s="7"/>
      <c r="M325" s="446" t="s">
        <v>423</v>
      </c>
      <c r="N325" s="547" t="s">
        <v>422</v>
      </c>
      <c r="O325" s="7"/>
      <c r="P325" s="445" t="s">
        <v>421</v>
      </c>
      <c r="Q325" s="445" t="s">
        <v>420</v>
      </c>
      <c r="R325" s="445" t="s">
        <v>419</v>
      </c>
      <c r="U325" s="7"/>
    </row>
    <row r="326" spans="4:25" ht="15" thickBot="1" x14ac:dyDescent="0.35">
      <c r="F326" s="555">
        <f>0</f>
        <v>0</v>
      </c>
      <c r="G326" s="7"/>
      <c r="H326" s="443">
        <f>'Memoria de cálculo Kiln solidos'!$X$258*24*365*'Memoria de cálculo Kiln solidos'!$G$253*(1-'Memoria de cálculo Kiln solidos'!$M$82*F326)</f>
        <v>21.076851207085081</v>
      </c>
      <c r="I326" s="163">
        <f>'Memoria de cálculo Kiln solidos'!$AC$258*24*365*'Memoria de cálculo Kiln solidos'!$G$253*(1-'Memoria de cálculo Kiln solidos'!$M$79*'Memoria de cálculo Kiln solidos'!F326)</f>
        <v>2506299352857.9961</v>
      </c>
      <c r="J326" s="163">
        <f t="shared" ref="J326:J357" si="20">SUM(H326)</f>
        <v>21.076851207085081</v>
      </c>
      <c r="K326" s="562">
        <f t="shared" ref="K326:K357" si="21">1/J326</f>
        <v>4.7445417257765972E-2</v>
      </c>
      <c r="L326" s="7"/>
      <c r="M326" s="7"/>
      <c r="N326" s="7"/>
      <c r="O326" s="7"/>
      <c r="P326" s="229">
        <f>SUM(M327:M396)</f>
        <v>3.7795317832175435E-2</v>
      </c>
      <c r="Q326" s="229">
        <f>SUM(N327:N396)</f>
        <v>3.7646874587152476E-2</v>
      </c>
      <c r="R326" s="435">
        <f>0</f>
        <v>0</v>
      </c>
      <c r="U326" s="7"/>
    </row>
    <row r="327" spans="4:25" ht="15" thickBot="1" x14ac:dyDescent="0.35">
      <c r="F327" s="254">
        <f t="shared" ref="F327:F358" si="22">F326+0.01</f>
        <v>0.01</v>
      </c>
      <c r="G327" s="7"/>
      <c r="H327" s="413">
        <f>'Memoria de cálculo Kiln solidos'!$X$258*24*365*'Memoria de cálculo Kiln solidos'!$G$253*(1-'Memoria de cálculo Kiln solidos'!$M$82*F327)</f>
        <v>21.004391461839475</v>
      </c>
      <c r="I327" s="16">
        <f>'Memoria de cálculo Kiln solidos'!$AC$258*24*365*'Memoria de cálculo Kiln solidos'!$G$253*(1-'Memoria de cálculo Kiln solidos'!$M$79*'Memoria de cálculo Kiln solidos'!F327)</f>
        <v>2489852722885.4805</v>
      </c>
      <c r="J327" s="16">
        <f t="shared" si="20"/>
        <v>21.004391461839475</v>
      </c>
      <c r="K327" s="154">
        <f t="shared" si="21"/>
        <v>4.760909173763915E-2</v>
      </c>
      <c r="L327" s="7"/>
      <c r="M327" s="443">
        <f t="shared" ref="M327:M358" si="23">(F327-F326)*K327</f>
        <v>4.7609091737639152E-4</v>
      </c>
      <c r="N327" s="562">
        <f t="shared" ref="N327:N358" si="24">(F327-F326)*K326</f>
        <v>4.744541725776597E-4</v>
      </c>
      <c r="O327" s="7"/>
      <c r="P327" s="229"/>
      <c r="Q327" s="7"/>
      <c r="R327" s="555">
        <f t="shared" ref="R327:R358" si="25">R326+0.01</f>
        <v>0.01</v>
      </c>
      <c r="U327" s="7"/>
    </row>
    <row r="328" spans="4:25" ht="15" thickBot="1" x14ac:dyDescent="0.35">
      <c r="F328" s="254">
        <f t="shared" si="22"/>
        <v>0.02</v>
      </c>
      <c r="G328" s="7"/>
      <c r="H328" s="413">
        <f>'Memoria de cálculo Kiln solidos'!$X$258*24*365*'Memoria de cálculo Kiln solidos'!$G$253*(1-'Memoria de cálculo Kiln solidos'!$M$82*F328)</f>
        <v>20.931931716593869</v>
      </c>
      <c r="I328" s="16">
        <f>'Memoria de cálculo Kiln solidos'!$AC$258*24*365*'Memoria de cálculo Kiln solidos'!$G$253*(1-'Memoria de cálculo Kiln solidos'!$M$79*'Memoria de cálculo Kiln solidos'!F328)</f>
        <v>2473406092912.9648</v>
      </c>
      <c r="J328" s="16">
        <f t="shared" si="20"/>
        <v>20.931931716593869</v>
      </c>
      <c r="K328" s="154">
        <f t="shared" si="21"/>
        <v>4.7773899396358441E-2</v>
      </c>
      <c r="L328" s="7"/>
      <c r="M328" s="413">
        <f t="shared" si="23"/>
        <v>4.7773899396358441E-4</v>
      </c>
      <c r="N328" s="154">
        <f t="shared" si="24"/>
        <v>4.7609091737639152E-4</v>
      </c>
      <c r="O328" s="7"/>
      <c r="P328" s="445" t="s">
        <v>418</v>
      </c>
      <c r="Q328" s="7"/>
      <c r="R328" s="254">
        <f t="shared" si="25"/>
        <v>0.02</v>
      </c>
      <c r="U328" s="7"/>
    </row>
    <row r="329" spans="4:25" ht="15" thickBot="1" x14ac:dyDescent="0.35">
      <c r="F329" s="254">
        <f t="shared" si="22"/>
        <v>0.03</v>
      </c>
      <c r="G329" s="7"/>
      <c r="H329" s="413">
        <f>'Memoria de cálculo Kiln solidos'!$X$258*24*365*'Memoria de cálculo Kiln solidos'!$G$253*(1-'Memoria de cálculo Kiln solidos'!$M$82*F329)</f>
        <v>20.859471971348267</v>
      </c>
      <c r="I329" s="16">
        <f>'Memoria de cálculo Kiln solidos'!$AC$258*24*365*'Memoria de cálculo Kiln solidos'!$G$253*(1-'Memoria de cálculo Kiln solidos'!$M$79*'Memoria de cálculo Kiln solidos'!F329)</f>
        <v>2456959462940.4487</v>
      </c>
      <c r="J329" s="16">
        <f t="shared" si="20"/>
        <v>20.859471971348267</v>
      </c>
      <c r="K329" s="154">
        <f t="shared" si="21"/>
        <v>4.7939852042926105E-2</v>
      </c>
      <c r="L329" s="7"/>
      <c r="M329" s="413">
        <f t="shared" si="23"/>
        <v>4.7939852042926096E-4</v>
      </c>
      <c r="N329" s="154">
        <f t="shared" si="24"/>
        <v>4.7773899396358436E-4</v>
      </c>
      <c r="O329" s="7"/>
      <c r="P329" s="229">
        <f>AVERAGE(P326:Q326)</f>
        <v>3.7721096209663955E-2</v>
      </c>
      <c r="Q329" s="7"/>
      <c r="R329" s="254">
        <f t="shared" si="25"/>
        <v>0.03</v>
      </c>
      <c r="U329" s="7"/>
    </row>
    <row r="330" spans="4:25" x14ac:dyDescent="0.3">
      <c r="F330" s="254">
        <f t="shared" si="22"/>
        <v>0.04</v>
      </c>
      <c r="G330" s="7"/>
      <c r="H330" s="413">
        <f>'Memoria de cálculo Kiln solidos'!$X$258*24*365*'Memoria de cálculo Kiln solidos'!$G$253*(1-'Memoria de cálculo Kiln solidos'!$M$82*F330)</f>
        <v>20.787012226102661</v>
      </c>
      <c r="I330" s="16">
        <f>'Memoria de cálculo Kiln solidos'!$AC$258*24*365*'Memoria de cálculo Kiln solidos'!$G$253*(1-'Memoria de cálculo Kiln solidos'!$M$79*'Memoria de cálculo Kiln solidos'!F330)</f>
        <v>2440512832967.9331</v>
      </c>
      <c r="J330" s="16">
        <f t="shared" si="20"/>
        <v>20.787012226102661</v>
      </c>
      <c r="K330" s="154">
        <f t="shared" si="21"/>
        <v>4.8106961651000535E-2</v>
      </c>
      <c r="L330" s="7"/>
      <c r="M330" s="413">
        <f t="shared" si="23"/>
        <v>4.8106961651000547E-4</v>
      </c>
      <c r="N330" s="154">
        <f t="shared" si="24"/>
        <v>4.7939852042926112E-4</v>
      </c>
      <c r="O330" s="7"/>
      <c r="P330" s="7"/>
      <c r="Q330" s="7"/>
      <c r="R330" s="254">
        <f t="shared" si="25"/>
        <v>0.04</v>
      </c>
      <c r="U330" s="7"/>
    </row>
    <row r="331" spans="4:25" x14ac:dyDescent="0.3">
      <c r="F331" s="254">
        <f t="shared" si="22"/>
        <v>0.05</v>
      </c>
      <c r="G331" s="7"/>
      <c r="H331" s="413">
        <f>'Memoria de cálculo Kiln solidos'!$X$258*24*365*'Memoria de cálculo Kiln solidos'!$G$253*(1-'Memoria de cálculo Kiln solidos'!$M$82*F331)</f>
        <v>20.714552480857055</v>
      </c>
      <c r="I331" s="16">
        <f>'Memoria de cálculo Kiln solidos'!$AC$258*24*365*'Memoria de cálculo Kiln solidos'!$G$253*(1-'Memoria de cálculo Kiln solidos'!$M$79*'Memoria de cálculo Kiln solidos'!F331)</f>
        <v>2424066202995.4175</v>
      </c>
      <c r="J331" s="16">
        <f t="shared" si="20"/>
        <v>20.714552480857055</v>
      </c>
      <c r="K331" s="154">
        <f t="shared" si="21"/>
        <v>4.8275240361776113E-2</v>
      </c>
      <c r="L331" s="7"/>
      <c r="M331" s="413">
        <f t="shared" si="23"/>
        <v>4.827524036177612E-4</v>
      </c>
      <c r="N331" s="154">
        <f t="shared" si="24"/>
        <v>4.8106961651000547E-4</v>
      </c>
      <c r="O331" s="7"/>
      <c r="P331" s="7"/>
      <c r="Q331" s="7"/>
      <c r="R331" s="254">
        <f t="shared" si="25"/>
        <v>0.05</v>
      </c>
      <c r="U331" s="7"/>
    </row>
    <row r="332" spans="4:25" x14ac:dyDescent="0.3">
      <c r="F332" s="254">
        <f t="shared" si="22"/>
        <v>6.0000000000000005E-2</v>
      </c>
      <c r="G332" s="7"/>
      <c r="H332" s="413">
        <f>'Memoria de cálculo Kiln solidos'!$X$258*24*365*'Memoria de cálculo Kiln solidos'!$G$253*(1-'Memoria de cálculo Kiln solidos'!$M$82*F332)</f>
        <v>20.642092735611449</v>
      </c>
      <c r="I332" s="16">
        <f>'Memoria de cálculo Kiln solidos'!$AC$258*24*365*'Memoria de cálculo Kiln solidos'!$G$253*(1-'Memoria de cálculo Kiln solidos'!$M$79*'Memoria de cálculo Kiln solidos'!F332)</f>
        <v>2407619573022.9014</v>
      </c>
      <c r="J332" s="16">
        <f t="shared" si="20"/>
        <v>20.642092735611449</v>
      </c>
      <c r="K332" s="154">
        <f t="shared" si="21"/>
        <v>4.8444700486923696E-2</v>
      </c>
      <c r="L332" s="7"/>
      <c r="M332" s="413">
        <f t="shared" si="23"/>
        <v>4.8444700486923706E-4</v>
      </c>
      <c r="N332" s="154">
        <f t="shared" si="24"/>
        <v>4.827524036177612E-4</v>
      </c>
      <c r="O332" s="7"/>
      <c r="P332" s="7"/>
      <c r="Q332" s="7"/>
      <c r="R332" s="254">
        <f t="shared" si="25"/>
        <v>6.0000000000000005E-2</v>
      </c>
      <c r="U332" s="7"/>
    </row>
    <row r="333" spans="4:25" x14ac:dyDescent="0.3">
      <c r="F333" s="254">
        <f t="shared" si="22"/>
        <v>7.0000000000000007E-2</v>
      </c>
      <c r="G333" s="7"/>
      <c r="H333" s="413">
        <f>'Memoria de cálculo Kiln solidos'!$X$258*24*365*'Memoria de cálculo Kiln solidos'!$G$253*(1-'Memoria de cálculo Kiln solidos'!$M$82*F333)</f>
        <v>20.569632990365843</v>
      </c>
      <c r="I333" s="16">
        <f>'Memoria de cálculo Kiln solidos'!$AC$258*24*365*'Memoria de cálculo Kiln solidos'!$G$253*(1-'Memoria de cálculo Kiln solidos'!$M$79*'Memoria de cálculo Kiln solidos'!F333)</f>
        <v>2391172943050.3857</v>
      </c>
      <c r="J333" s="16">
        <f t="shared" si="20"/>
        <v>20.569632990365843</v>
      </c>
      <c r="K333" s="154">
        <f t="shared" si="21"/>
        <v>4.8615354511593274E-2</v>
      </c>
      <c r="L333" s="7"/>
      <c r="M333" s="413">
        <f t="shared" si="23"/>
        <v>4.8615354511593283E-4</v>
      </c>
      <c r="N333" s="154">
        <f t="shared" si="24"/>
        <v>4.8444700486923706E-4</v>
      </c>
      <c r="O333" s="7"/>
      <c r="P333" s="7"/>
      <c r="Q333" s="7"/>
      <c r="R333" s="254">
        <f t="shared" si="25"/>
        <v>7.0000000000000007E-2</v>
      </c>
      <c r="U333" s="7"/>
    </row>
    <row r="334" spans="4:25" x14ac:dyDescent="0.3">
      <c r="F334" s="254">
        <f t="shared" si="22"/>
        <v>0.08</v>
      </c>
      <c r="G334" s="7"/>
      <c r="H334" s="413">
        <f>'Memoria de cálculo Kiln solidos'!$X$258*24*365*'Memoria de cálculo Kiln solidos'!$G$253*(1-'Memoria de cálculo Kiln solidos'!$M$82*F334)</f>
        <v>20.497173245120237</v>
      </c>
      <c r="I334" s="16">
        <f>'Memoria de cálculo Kiln solidos'!$AC$258*24*365*'Memoria de cálculo Kiln solidos'!$G$253*(1-'Memoria de cálculo Kiln solidos'!$M$79*'Memoria de cálculo Kiln solidos'!F334)</f>
        <v>2374726313077.8701</v>
      </c>
      <c r="J334" s="16">
        <f t="shared" si="20"/>
        <v>20.497173245120237</v>
      </c>
      <c r="K334" s="154">
        <f t="shared" si="21"/>
        <v>4.8787215097480331E-2</v>
      </c>
      <c r="L334" s="7"/>
      <c r="M334" s="413">
        <f t="shared" si="23"/>
        <v>4.8787215097480306E-4</v>
      </c>
      <c r="N334" s="154">
        <f t="shared" si="24"/>
        <v>4.861535451159325E-4</v>
      </c>
      <c r="O334" s="7"/>
      <c r="P334" s="7"/>
      <c r="Q334" s="7"/>
      <c r="R334" s="254">
        <f t="shared" si="25"/>
        <v>0.08</v>
      </c>
      <c r="U334" s="7"/>
    </row>
    <row r="335" spans="4:25" x14ac:dyDescent="0.3">
      <c r="F335" s="254">
        <f t="shared" si="22"/>
        <v>0.09</v>
      </c>
      <c r="G335" s="7"/>
      <c r="H335" s="413">
        <f>'Memoria de cálculo Kiln solidos'!$X$258*24*365*'Memoria de cálculo Kiln solidos'!$G$253*(1-'Memoria de cálculo Kiln solidos'!$M$82*F335)</f>
        <v>20.424713499874635</v>
      </c>
      <c r="I335" s="16">
        <f>'Memoria de cálculo Kiln solidos'!$AC$258*24*365*'Memoria de cálculo Kiln solidos'!$G$253*(1-'Memoria de cálculo Kiln solidos'!$M$79*'Memoria de cálculo Kiln solidos'!F335)</f>
        <v>2358279683105.354</v>
      </c>
      <c r="J335" s="16">
        <f t="shared" si="20"/>
        <v>20.424713499874635</v>
      </c>
      <c r="K335" s="154">
        <f t="shared" si="21"/>
        <v>4.8960295085957409E-2</v>
      </c>
      <c r="L335" s="7"/>
      <c r="M335" s="413">
        <f t="shared" si="23"/>
        <v>4.8960295085957381E-4</v>
      </c>
      <c r="N335" s="154">
        <f t="shared" si="24"/>
        <v>4.8787215097480306E-4</v>
      </c>
      <c r="O335" s="7"/>
      <c r="P335" s="7"/>
      <c r="Q335" s="7"/>
      <c r="R335" s="254">
        <f t="shared" si="25"/>
        <v>0.09</v>
      </c>
      <c r="U335" s="7"/>
    </row>
    <row r="336" spans="4:25" x14ac:dyDescent="0.3">
      <c r="F336" s="254">
        <f t="shared" si="22"/>
        <v>9.9999999999999992E-2</v>
      </c>
      <c r="G336" s="7"/>
      <c r="H336" s="413">
        <f>'Memoria de cálculo Kiln solidos'!$X$258*24*365*'Memoria de cálculo Kiln solidos'!$G$253*(1-'Memoria de cálculo Kiln solidos'!$M$82*F336)</f>
        <v>20.352253754629029</v>
      </c>
      <c r="I336" s="16">
        <f>'Memoria de cálculo Kiln solidos'!$AC$258*24*365*'Memoria de cálculo Kiln solidos'!$G$253*(1-'Memoria de cálculo Kiln solidos'!$M$79*'Memoria de cálculo Kiln solidos'!F336)</f>
        <v>2341833053132.8384</v>
      </c>
      <c r="J336" s="16">
        <f t="shared" si="20"/>
        <v>20.352253754629029</v>
      </c>
      <c r="K336" s="154">
        <f t="shared" si="21"/>
        <v>4.9134607501272652E-2</v>
      </c>
      <c r="L336" s="7"/>
      <c r="M336" s="413">
        <f t="shared" si="23"/>
        <v>4.9134607501272632E-4</v>
      </c>
      <c r="N336" s="154">
        <f t="shared" si="24"/>
        <v>4.8960295085957381E-4</v>
      </c>
      <c r="O336" s="7"/>
      <c r="P336" s="7"/>
      <c r="Q336" s="7"/>
      <c r="R336" s="254">
        <f t="shared" si="25"/>
        <v>9.9999999999999992E-2</v>
      </c>
      <c r="U336" s="7"/>
    </row>
    <row r="337" spans="6:21" x14ac:dyDescent="0.3">
      <c r="F337" s="254">
        <f t="shared" si="22"/>
        <v>0.10999999999999999</v>
      </c>
      <c r="G337" s="7"/>
      <c r="H337" s="413">
        <f>'Memoria de cálculo Kiln solidos'!$X$258*24*365*'Memoria de cálculo Kiln solidos'!$G$253*(1-'Memoria de cálculo Kiln solidos'!$M$82*F337)</f>
        <v>20.279794009383423</v>
      </c>
      <c r="I337" s="16">
        <f>'Memoria de cálculo Kiln solidos'!$AC$258*24*365*'Memoria de cálculo Kiln solidos'!$G$253*(1-'Memoria de cálculo Kiln solidos'!$M$79*'Memoria de cálculo Kiln solidos'!F337)</f>
        <v>2325386423160.3228</v>
      </c>
      <c r="J337" s="16">
        <f t="shared" si="20"/>
        <v>20.279794009383423</v>
      </c>
      <c r="K337" s="154">
        <f t="shared" si="21"/>
        <v>4.9310165553816863E-2</v>
      </c>
      <c r="L337" s="7"/>
      <c r="M337" s="413">
        <f t="shared" si="23"/>
        <v>4.9310165553816837E-4</v>
      </c>
      <c r="N337" s="154">
        <f t="shared" si="24"/>
        <v>4.9134607501272632E-4</v>
      </c>
      <c r="O337" s="7"/>
      <c r="P337" s="7"/>
      <c r="Q337" s="7"/>
      <c r="R337" s="254">
        <f t="shared" si="25"/>
        <v>0.10999999999999999</v>
      </c>
      <c r="U337" s="7"/>
    </row>
    <row r="338" spans="6:21" x14ac:dyDescent="0.3">
      <c r="F338" s="254">
        <f t="shared" si="22"/>
        <v>0.11999999999999998</v>
      </c>
      <c r="G338" s="7"/>
      <c r="H338" s="413">
        <f>'Memoria de cálculo Kiln solidos'!$X$258*24*365*'Memoria de cálculo Kiln solidos'!$G$253*(1-'Memoria de cálculo Kiln solidos'!$M$82*F338)</f>
        <v>20.207334264137817</v>
      </c>
      <c r="I338" s="16">
        <f>'Memoria de cálculo Kiln solidos'!$AC$258*24*365*'Memoria de cálculo Kiln solidos'!$G$253*(1-'Memoria de cálculo Kiln solidos'!$M$79*'Memoria de cálculo Kiln solidos'!F338)</f>
        <v>2308939793187.8071</v>
      </c>
      <c r="J338" s="16">
        <f t="shared" si="20"/>
        <v>20.207334264137817</v>
      </c>
      <c r="K338" s="154">
        <f t="shared" si="21"/>
        <v>4.948698264346086E-2</v>
      </c>
      <c r="L338" s="7"/>
      <c r="M338" s="413">
        <f t="shared" si="23"/>
        <v>4.9486982643460835E-4</v>
      </c>
      <c r="N338" s="154">
        <f t="shared" si="24"/>
        <v>4.9310165553816837E-4</v>
      </c>
      <c r="O338" s="7"/>
      <c r="P338" s="7"/>
      <c r="Q338" s="7"/>
      <c r="R338" s="254">
        <f t="shared" si="25"/>
        <v>0.11999999999999998</v>
      </c>
      <c r="U338" s="7"/>
    </row>
    <row r="339" spans="6:21" x14ac:dyDescent="0.3">
      <c r="F339" s="254">
        <f t="shared" si="22"/>
        <v>0.12999999999999998</v>
      </c>
      <c r="G339" s="7"/>
      <c r="H339" s="413">
        <f>'Memoria de cálculo Kiln solidos'!$X$258*24*365*'Memoria de cálculo Kiln solidos'!$G$253*(1-'Memoria de cálculo Kiln solidos'!$M$82*F339)</f>
        <v>20.134874518892211</v>
      </c>
      <c r="I339" s="16">
        <f>'Memoria de cálculo Kiln solidos'!$AC$258*24*365*'Memoria de cálculo Kiln solidos'!$G$253*(1-'Memoria de cálculo Kiln solidos'!$M$79*'Memoria de cálculo Kiln solidos'!F339)</f>
        <v>2292493163215.2915</v>
      </c>
      <c r="J339" s="16">
        <f t="shared" si="20"/>
        <v>20.134874518892211</v>
      </c>
      <c r="K339" s="154">
        <f t="shared" si="21"/>
        <v>4.9665072362964913E-2</v>
      </c>
      <c r="L339" s="7"/>
      <c r="M339" s="413">
        <f t="shared" si="23"/>
        <v>4.9665072362964889E-4</v>
      </c>
      <c r="N339" s="154">
        <f t="shared" si="24"/>
        <v>4.9486982643460835E-4</v>
      </c>
      <c r="O339" s="7"/>
      <c r="P339" s="7"/>
      <c r="Q339" s="7"/>
      <c r="R339" s="254">
        <f t="shared" si="25"/>
        <v>0.12999999999999998</v>
      </c>
      <c r="U339" s="7"/>
    </row>
    <row r="340" spans="6:21" x14ac:dyDescent="0.3">
      <c r="F340" s="254">
        <f t="shared" si="22"/>
        <v>0.13999999999999999</v>
      </c>
      <c r="G340" s="7"/>
      <c r="H340" s="413">
        <f>'Memoria de cálculo Kiln solidos'!$X$258*24*365*'Memoria de cálculo Kiln solidos'!$G$253*(1-'Memoria de cálculo Kiln solidos'!$M$82*F340)</f>
        <v>20.062414773646609</v>
      </c>
      <c r="I340" s="16">
        <f>'Memoria de cálculo Kiln solidos'!$AC$258*24*365*'Memoria de cálculo Kiln solidos'!$G$253*(1-'Memoria de cálculo Kiln solidos'!$M$79*'Memoria de cálculo Kiln solidos'!F340)</f>
        <v>2276046533242.7754</v>
      </c>
      <c r="J340" s="16">
        <f t="shared" si="20"/>
        <v>20.062414773646609</v>
      </c>
      <c r="K340" s="154">
        <f t="shared" si="21"/>
        <v>4.9844448501462059E-2</v>
      </c>
      <c r="L340" s="7"/>
      <c r="M340" s="413">
        <f t="shared" si="23"/>
        <v>4.9844448501462104E-4</v>
      </c>
      <c r="N340" s="154">
        <f t="shared" si="24"/>
        <v>4.9665072362964954E-4</v>
      </c>
      <c r="O340" s="7"/>
      <c r="P340" s="7"/>
      <c r="Q340" s="7"/>
      <c r="R340" s="254">
        <f t="shared" si="25"/>
        <v>0.13999999999999999</v>
      </c>
      <c r="U340" s="7"/>
    </row>
    <row r="341" spans="6:21" x14ac:dyDescent="0.3">
      <c r="F341" s="254">
        <f t="shared" si="22"/>
        <v>0.15</v>
      </c>
      <c r="G341" s="7"/>
      <c r="H341" s="413">
        <f>'Memoria de cálculo Kiln solidos'!$X$258*24*365*'Memoria de cálculo Kiln solidos'!$G$253*(1-'Memoria de cálculo Kiln solidos'!$M$82*F341)</f>
        <v>19.989955028401003</v>
      </c>
      <c r="I341" s="16">
        <f>'Memoria de cálculo Kiln solidos'!$AC$258*24*365*'Memoria de cálculo Kiln solidos'!$G$253*(1-'Memoria de cálculo Kiln solidos'!$M$79*'Memoria de cálculo Kiln solidos'!F341)</f>
        <v>2259599903270.2598</v>
      </c>
      <c r="J341" s="16">
        <f t="shared" si="20"/>
        <v>19.989955028401003</v>
      </c>
      <c r="K341" s="154">
        <f t="shared" si="21"/>
        <v>5.0025125048017184E-2</v>
      </c>
      <c r="L341" s="7"/>
      <c r="M341" s="413">
        <f t="shared" si="23"/>
        <v>5.0025125048017225E-4</v>
      </c>
      <c r="N341" s="154">
        <f t="shared" si="24"/>
        <v>4.9844448501462104E-4</v>
      </c>
      <c r="O341" s="7"/>
      <c r="P341" s="7"/>
      <c r="Q341" s="7"/>
      <c r="R341" s="254">
        <f t="shared" si="25"/>
        <v>0.15</v>
      </c>
      <c r="U341" s="7"/>
    </row>
    <row r="342" spans="6:21" x14ac:dyDescent="0.3">
      <c r="F342" s="254">
        <f t="shared" si="22"/>
        <v>0.16</v>
      </c>
      <c r="G342" s="7"/>
      <c r="H342" s="413">
        <f>'Memoria de cálculo Kiln solidos'!$X$258*24*365*'Memoria de cálculo Kiln solidos'!$G$253*(1-'Memoria de cálculo Kiln solidos'!$M$82*F342)</f>
        <v>19.917495283155397</v>
      </c>
      <c r="I342" s="16">
        <f>'Memoria de cálculo Kiln solidos'!$AC$258*24*365*'Memoria de cálculo Kiln solidos'!$G$253*(1-'Memoria de cálculo Kiln solidos'!$M$79*'Memoria de cálculo Kiln solidos'!F342)</f>
        <v>2243153273297.7437</v>
      </c>
      <c r="J342" s="16">
        <f t="shared" si="20"/>
        <v>19.917495283155397</v>
      </c>
      <c r="K342" s="154">
        <f t="shared" si="21"/>
        <v>5.0207116195263718E-2</v>
      </c>
      <c r="L342" s="7"/>
      <c r="M342" s="413">
        <f t="shared" si="23"/>
        <v>5.0207116195263759E-4</v>
      </c>
      <c r="N342" s="154">
        <f t="shared" si="24"/>
        <v>5.0025125048017225E-4</v>
      </c>
      <c r="O342" s="7"/>
      <c r="P342" s="7"/>
      <c r="Q342" s="7"/>
      <c r="R342" s="254">
        <f t="shared" si="25"/>
        <v>0.16</v>
      </c>
      <c r="U342" s="7"/>
    </row>
    <row r="343" spans="6:21" x14ac:dyDescent="0.3">
      <c r="F343" s="254">
        <f t="shared" si="22"/>
        <v>0.17</v>
      </c>
      <c r="G343" s="7"/>
      <c r="H343" s="413">
        <f>'Memoria de cálculo Kiln solidos'!$X$258*24*365*'Memoria de cálculo Kiln solidos'!$G$253*(1-'Memoria de cálculo Kiln solidos'!$M$82*F343)</f>
        <v>19.845035537909791</v>
      </c>
      <c r="I343" s="16">
        <f>'Memoria de cálculo Kiln solidos'!$AC$258*24*365*'Memoria de cálculo Kiln solidos'!$G$253*(1-'Memoria de cálculo Kiln solidos'!$M$79*'Memoria de cálculo Kiln solidos'!F343)</f>
        <v>2226706643325.228</v>
      </c>
      <c r="J343" s="16">
        <f t="shared" si="20"/>
        <v>19.845035537909791</v>
      </c>
      <c r="K343" s="154">
        <f t="shared" si="21"/>
        <v>5.0390436343120126E-2</v>
      </c>
      <c r="L343" s="7"/>
      <c r="M343" s="413">
        <f t="shared" si="23"/>
        <v>5.039043634312017E-4</v>
      </c>
      <c r="N343" s="154">
        <f t="shared" si="24"/>
        <v>5.0207116195263759E-4</v>
      </c>
      <c r="O343" s="7"/>
      <c r="P343" s="7"/>
      <c r="Q343" s="7"/>
      <c r="R343" s="254">
        <f t="shared" si="25"/>
        <v>0.17</v>
      </c>
      <c r="U343" s="7"/>
    </row>
    <row r="344" spans="6:21" x14ac:dyDescent="0.3">
      <c r="F344" s="254">
        <f t="shared" si="22"/>
        <v>0.18000000000000002</v>
      </c>
      <c r="G344" s="7"/>
      <c r="H344" s="413">
        <f>'Memoria de cálculo Kiln solidos'!$X$258*24*365*'Memoria de cálculo Kiln solidos'!$G$253*(1-'Memoria de cálculo Kiln solidos'!$M$82*F344)</f>
        <v>19.772575792664185</v>
      </c>
      <c r="I344" s="16">
        <f>'Memoria de cálculo Kiln solidos'!$AC$258*24*365*'Memoria de cálculo Kiln solidos'!$G$253*(1-'Memoria de cálculo Kiln solidos'!$M$79*'Memoria de cálculo Kiln solidos'!F344)</f>
        <v>2210260013352.7124</v>
      </c>
      <c r="J344" s="16">
        <f t="shared" si="20"/>
        <v>19.772575792664185</v>
      </c>
      <c r="K344" s="154">
        <f t="shared" si="21"/>
        <v>5.0575100102588026E-2</v>
      </c>
      <c r="L344" s="7"/>
      <c r="M344" s="413">
        <f t="shared" si="23"/>
        <v>5.0575100102588069E-4</v>
      </c>
      <c r="N344" s="154">
        <f t="shared" si="24"/>
        <v>5.039043634312017E-4</v>
      </c>
      <c r="O344" s="7"/>
      <c r="P344" s="7"/>
      <c r="Q344" s="7"/>
      <c r="R344" s="254">
        <f t="shared" si="25"/>
        <v>0.18000000000000002</v>
      </c>
    </row>
    <row r="345" spans="6:21" x14ac:dyDescent="0.3">
      <c r="F345" s="254">
        <f t="shared" si="22"/>
        <v>0.19000000000000003</v>
      </c>
      <c r="G345" s="7"/>
      <c r="H345" s="413">
        <f>'Memoria de cálculo Kiln solidos'!$X$258*24*365*'Memoria de cálculo Kiln solidos'!$G$253*(1-'Memoria de cálculo Kiln solidos'!$M$82*F345)</f>
        <v>19.700116047418579</v>
      </c>
      <c r="I345" s="16">
        <f>'Memoria de cálculo Kiln solidos'!$AC$258*24*365*'Memoria de cálculo Kiln solidos'!$G$253*(1-'Memoria de cálculo Kiln solidos'!$M$79*'Memoria de cálculo Kiln solidos'!F345)</f>
        <v>2193813383380.1965</v>
      </c>
      <c r="J345" s="16">
        <f t="shared" si="20"/>
        <v>19.700116047418579</v>
      </c>
      <c r="K345" s="154">
        <f t="shared" si="21"/>
        <v>5.0761122299634164E-2</v>
      </c>
      <c r="L345" s="7"/>
      <c r="M345" s="413">
        <f t="shared" si="23"/>
        <v>5.0761122299634214E-4</v>
      </c>
      <c r="N345" s="154">
        <f t="shared" si="24"/>
        <v>5.0575100102588069E-4</v>
      </c>
      <c r="O345" s="7"/>
      <c r="P345" s="7"/>
      <c r="Q345" s="7"/>
      <c r="R345" s="254">
        <f t="shared" si="25"/>
        <v>0.19000000000000003</v>
      </c>
    </row>
    <row r="346" spans="6:21" x14ac:dyDescent="0.3">
      <c r="F346" s="254">
        <f t="shared" si="22"/>
        <v>0.20000000000000004</v>
      </c>
      <c r="G346" s="7"/>
      <c r="H346" s="413">
        <f>'Memoria de cálculo Kiln solidos'!$X$258*24*365*'Memoria de cálculo Kiln solidos'!$G$253*(1-'Memoria de cálculo Kiln solidos'!$M$82*F346)</f>
        <v>19.627656302172976</v>
      </c>
      <c r="I346" s="16">
        <f>'Memoria de cálculo Kiln solidos'!$AC$258*24*365*'Memoria de cálculo Kiln solidos'!$G$253*(1-'Memoria de cálculo Kiln solidos'!$M$79*'Memoria de cálculo Kiln solidos'!F346)</f>
        <v>2177366753407.6809</v>
      </c>
      <c r="J346" s="16">
        <f t="shared" si="20"/>
        <v>19.627656302172976</v>
      </c>
      <c r="K346" s="154">
        <f t="shared" si="21"/>
        <v>5.0948517979158323E-2</v>
      </c>
      <c r="L346" s="7"/>
      <c r="M346" s="413">
        <f t="shared" si="23"/>
        <v>5.094851797915837E-4</v>
      </c>
      <c r="N346" s="154">
        <f t="shared" si="24"/>
        <v>5.0761122299634214E-4</v>
      </c>
      <c r="O346" s="7"/>
      <c r="P346" s="7"/>
      <c r="Q346" s="7"/>
      <c r="R346" s="254">
        <f t="shared" si="25"/>
        <v>0.20000000000000004</v>
      </c>
    </row>
    <row r="347" spans="6:21" x14ac:dyDescent="0.3">
      <c r="F347" s="254">
        <f t="shared" si="22"/>
        <v>0.21000000000000005</v>
      </c>
      <c r="G347" s="7"/>
      <c r="H347" s="413">
        <f>'Memoria de cálculo Kiln solidos'!$X$258*24*365*'Memoria de cálculo Kiln solidos'!$G$253*(1-'Memoria de cálculo Kiln solidos'!$M$82*F347)</f>
        <v>19.55519655692737</v>
      </c>
      <c r="I347" s="16">
        <f>'Memoria de cálculo Kiln solidos'!$AC$258*24*365*'Memoria de cálculo Kiln solidos'!$G$253*(1-'Memoria de cálculo Kiln solidos'!$M$79*'Memoria de cálculo Kiln solidos'!F347)</f>
        <v>2160920123435.1653</v>
      </c>
      <c r="J347" s="16">
        <f t="shared" si="20"/>
        <v>19.55519655692737</v>
      </c>
      <c r="K347" s="154">
        <f t="shared" si="21"/>
        <v>5.1137302409049575E-2</v>
      </c>
      <c r="L347" s="7"/>
      <c r="M347" s="413">
        <f t="shared" si="23"/>
        <v>5.1137302409049617E-4</v>
      </c>
      <c r="N347" s="154">
        <f t="shared" si="24"/>
        <v>5.094851797915837E-4</v>
      </c>
      <c r="O347" s="7"/>
      <c r="P347" s="7"/>
      <c r="Q347" s="7"/>
      <c r="R347" s="254">
        <f t="shared" si="25"/>
        <v>0.21000000000000005</v>
      </c>
    </row>
    <row r="348" spans="6:21" x14ac:dyDescent="0.3">
      <c r="F348" s="254">
        <f t="shared" si="22"/>
        <v>0.22000000000000006</v>
      </c>
      <c r="G348" s="7"/>
      <c r="H348" s="413">
        <f>'Memoria de cálculo Kiln solidos'!$X$258*24*365*'Memoria de cálculo Kiln solidos'!$G$253*(1-'Memoria de cálculo Kiln solidos'!$M$82*F348)</f>
        <v>19.482736811681765</v>
      </c>
      <c r="I348" s="16">
        <f>'Memoria de cálculo Kiln solidos'!$AC$258*24*365*'Memoria de cálculo Kiln solidos'!$G$253*(1-'Memoria de cálculo Kiln solidos'!$M$79*'Memoria de cálculo Kiln solidos'!F348)</f>
        <v>2144473493462.6494</v>
      </c>
      <c r="J348" s="16">
        <f t="shared" si="20"/>
        <v>19.482736811681765</v>
      </c>
      <c r="K348" s="154">
        <f t="shared" si="21"/>
        <v>5.1327491084332891E-2</v>
      </c>
      <c r="L348" s="7"/>
      <c r="M348" s="413">
        <f t="shared" si="23"/>
        <v>5.1327491084332934E-4</v>
      </c>
      <c r="N348" s="154">
        <f t="shared" si="24"/>
        <v>5.1137302409049617E-4</v>
      </c>
      <c r="O348" s="7"/>
      <c r="P348" s="7"/>
      <c r="Q348" s="7"/>
      <c r="R348" s="254">
        <f t="shared" si="25"/>
        <v>0.22000000000000006</v>
      </c>
    </row>
    <row r="349" spans="6:21" x14ac:dyDescent="0.3">
      <c r="F349" s="254">
        <f t="shared" si="22"/>
        <v>0.23000000000000007</v>
      </c>
      <c r="G349" s="7"/>
      <c r="H349" s="413">
        <f>'Memoria de cálculo Kiln solidos'!$X$258*24*365*'Memoria de cálculo Kiln solidos'!$G$253*(1-'Memoria de cálculo Kiln solidos'!$M$82*F349)</f>
        <v>19.410277066436159</v>
      </c>
      <c r="I349" s="16">
        <f>'Memoria de cálculo Kiln solidos'!$AC$258*24*365*'Memoria de cálculo Kiln solidos'!$G$253*(1-'Memoria de cálculo Kiln solidos'!$M$79*'Memoria de cálculo Kiln solidos'!F349)</f>
        <v>2128026863490.1335</v>
      </c>
      <c r="J349" s="16">
        <f t="shared" si="20"/>
        <v>19.410277066436159</v>
      </c>
      <c r="K349" s="154">
        <f t="shared" si="21"/>
        <v>5.1519099731408724E-2</v>
      </c>
      <c r="L349" s="7"/>
      <c r="M349" s="413">
        <f t="shared" si="23"/>
        <v>5.1519099731408766E-4</v>
      </c>
      <c r="N349" s="154">
        <f t="shared" si="24"/>
        <v>5.1327491084332934E-4</v>
      </c>
      <c r="O349" s="7"/>
      <c r="P349" s="7"/>
      <c r="Q349" s="7"/>
      <c r="R349" s="254">
        <f t="shared" si="25"/>
        <v>0.23000000000000007</v>
      </c>
    </row>
    <row r="350" spans="6:21" x14ac:dyDescent="0.3">
      <c r="F350" s="254">
        <f t="shared" si="22"/>
        <v>0.24000000000000007</v>
      </c>
      <c r="G350" s="7"/>
      <c r="H350" s="413">
        <f>'Memoria de cálculo Kiln solidos'!$X$258*24*365*'Memoria de cálculo Kiln solidos'!$G$253*(1-'Memoria de cálculo Kiln solidos'!$M$82*F350)</f>
        <v>19.337817321190556</v>
      </c>
      <c r="I350" s="16">
        <f>'Memoria de cálculo Kiln solidos'!$AC$258*24*365*'Memoria de cálculo Kiln solidos'!$G$253*(1-'Memoria de cálculo Kiln solidos'!$M$79*'Memoria de cálculo Kiln solidos'!F350)</f>
        <v>2111580233517.6177</v>
      </c>
      <c r="J350" s="16">
        <f t="shared" si="20"/>
        <v>19.337817321190556</v>
      </c>
      <c r="K350" s="154">
        <f t="shared" si="21"/>
        <v>5.1712144312387874E-2</v>
      </c>
      <c r="L350" s="7"/>
      <c r="M350" s="413">
        <f t="shared" si="23"/>
        <v>5.1712144312387922E-4</v>
      </c>
      <c r="N350" s="154">
        <f t="shared" si="24"/>
        <v>5.1519099731408766E-4</v>
      </c>
      <c r="O350" s="7"/>
      <c r="P350" s="7"/>
      <c r="Q350" s="7"/>
      <c r="R350" s="254">
        <f t="shared" si="25"/>
        <v>0.24000000000000007</v>
      </c>
    </row>
    <row r="351" spans="6:21" x14ac:dyDescent="0.3">
      <c r="F351" s="254">
        <f t="shared" si="22"/>
        <v>0.25000000000000006</v>
      </c>
      <c r="G351" s="7"/>
      <c r="H351" s="413">
        <f>'Memoria de cálculo Kiln solidos'!$X$258*24*365*'Memoria de cálculo Kiln solidos'!$G$253*(1-'Memoria de cálculo Kiln solidos'!$M$82*F351)</f>
        <v>19.26535757594495</v>
      </c>
      <c r="I351" s="16">
        <f>'Memoria de cálculo Kiln solidos'!$AC$258*24*365*'Memoria de cálculo Kiln solidos'!$G$253*(1-'Memoria de cálculo Kiln solidos'!$M$79*'Memoria de cálculo Kiln solidos'!F351)</f>
        <v>2095133603545.1021</v>
      </c>
      <c r="J351" s="16">
        <f t="shared" si="20"/>
        <v>19.26535757594495</v>
      </c>
      <c r="K351" s="154">
        <f t="shared" si="21"/>
        <v>5.1906641029524248E-2</v>
      </c>
      <c r="L351" s="7"/>
      <c r="M351" s="413">
        <f t="shared" si="23"/>
        <v>5.1906641029524146E-4</v>
      </c>
      <c r="N351" s="154">
        <f t="shared" si="24"/>
        <v>5.1712144312387781E-4</v>
      </c>
      <c r="O351" s="7"/>
      <c r="P351" s="7"/>
      <c r="Q351" s="7"/>
      <c r="R351" s="254">
        <f t="shared" si="25"/>
        <v>0.25000000000000006</v>
      </c>
    </row>
    <row r="352" spans="6:21" x14ac:dyDescent="0.3">
      <c r="F352" s="254">
        <f t="shared" si="22"/>
        <v>0.26000000000000006</v>
      </c>
      <c r="G352" s="7"/>
      <c r="H352" s="413">
        <f>'Memoria de cálculo Kiln solidos'!$X$258*24*365*'Memoria de cálculo Kiln solidos'!$G$253*(1-'Memoria de cálculo Kiln solidos'!$M$82*F352)</f>
        <v>19.192897830699344</v>
      </c>
      <c r="I352" s="16">
        <f>'Memoria de cálculo Kiln solidos'!$AC$258*24*365*'Memoria de cálculo Kiln solidos'!$G$253*(1-'Memoria de cálculo Kiln solidos'!$M$79*'Memoria de cálculo Kiln solidos'!F352)</f>
        <v>2078686973572.5862</v>
      </c>
      <c r="J352" s="16">
        <f t="shared" si="20"/>
        <v>19.192897830699344</v>
      </c>
      <c r="K352" s="154">
        <f t="shared" si="21"/>
        <v>5.2102606329747878E-2</v>
      </c>
      <c r="L352" s="7"/>
      <c r="M352" s="413">
        <f t="shared" si="23"/>
        <v>5.2102606329747919E-4</v>
      </c>
      <c r="N352" s="154">
        <f t="shared" si="24"/>
        <v>5.1906641029524298E-4</v>
      </c>
      <c r="O352" s="7"/>
      <c r="P352" s="7"/>
      <c r="Q352" s="7"/>
      <c r="R352" s="254">
        <f t="shared" si="25"/>
        <v>0.26000000000000006</v>
      </c>
    </row>
    <row r="353" spans="6:18" x14ac:dyDescent="0.3">
      <c r="F353" s="254">
        <f t="shared" si="22"/>
        <v>0.27000000000000007</v>
      </c>
      <c r="G353" s="7"/>
      <c r="H353" s="413">
        <f>'Memoria de cálculo Kiln solidos'!$X$258*24*365*'Memoria de cálculo Kiln solidos'!$G$253*(1-'Memoria de cálculo Kiln solidos'!$M$82*F353)</f>
        <v>19.120438085453738</v>
      </c>
      <c r="I353" s="16">
        <f>'Memoria de cálculo Kiln solidos'!$AC$258*24*365*'Memoria de cálculo Kiln solidos'!$G$253*(1-'Memoria de cálculo Kiln solidos'!$M$79*'Memoria de cálculo Kiln solidos'!F353)</f>
        <v>2062240343600.0706</v>
      </c>
      <c r="J353" s="16">
        <f t="shared" si="20"/>
        <v>19.120438085453738</v>
      </c>
      <c r="K353" s="154">
        <f t="shared" si="21"/>
        <v>5.2300056909301167E-2</v>
      </c>
      <c r="L353" s="7"/>
      <c r="M353" s="413">
        <f t="shared" si="23"/>
        <v>5.2300056909301211E-4</v>
      </c>
      <c r="N353" s="154">
        <f t="shared" si="24"/>
        <v>5.2102606329747919E-4</v>
      </c>
      <c r="O353" s="7"/>
      <c r="P353" s="7"/>
      <c r="Q353" s="7"/>
      <c r="R353" s="254">
        <f t="shared" si="25"/>
        <v>0.27000000000000007</v>
      </c>
    </row>
    <row r="354" spans="6:18" x14ac:dyDescent="0.3">
      <c r="F354" s="254">
        <f t="shared" si="22"/>
        <v>0.28000000000000008</v>
      </c>
      <c r="G354" s="7"/>
      <c r="H354" s="413">
        <f>'Memoria de cálculo Kiln solidos'!$X$258*24*365*'Memoria de cálculo Kiln solidos'!$G$253*(1-'Memoria de cálculo Kiln solidos'!$M$82*F354)</f>
        <v>19.047978340208132</v>
      </c>
      <c r="I354" s="16">
        <f>'Memoria de cálculo Kiln solidos'!$AC$258*24*365*'Memoria de cálculo Kiln solidos'!$G$253*(1-'Memoria de cálculo Kiln solidos'!$M$79*'Memoria de cálculo Kiln solidos'!F354)</f>
        <v>2045793713627.5547</v>
      </c>
      <c r="J354" s="16">
        <f t="shared" si="20"/>
        <v>19.047978340208132</v>
      </c>
      <c r="K354" s="154">
        <f t="shared" si="21"/>
        <v>5.2499009718480878E-2</v>
      </c>
      <c r="L354" s="7"/>
      <c r="M354" s="413">
        <f t="shared" si="23"/>
        <v>5.2499009718480927E-4</v>
      </c>
      <c r="N354" s="154">
        <f t="shared" si="24"/>
        <v>5.2300056909301211E-4</v>
      </c>
      <c r="O354" s="7"/>
      <c r="P354" s="7"/>
      <c r="Q354" s="7"/>
      <c r="R354" s="254">
        <f t="shared" si="25"/>
        <v>0.28000000000000008</v>
      </c>
    </row>
    <row r="355" spans="6:18" x14ac:dyDescent="0.3">
      <c r="F355" s="254">
        <f t="shared" si="22"/>
        <v>0.29000000000000009</v>
      </c>
      <c r="G355" s="7"/>
      <c r="H355" s="413">
        <f>'Memoria de cálculo Kiln solidos'!$X$258*24*365*'Memoria de cálculo Kiln solidos'!$G$253*(1-'Memoria de cálculo Kiln solidos'!$M$82*F355)</f>
        <v>18.97551859496253</v>
      </c>
      <c r="I355" s="16">
        <f>'Memoria de cálculo Kiln solidos'!$AC$258*24*365*'Memoria de cálculo Kiln solidos'!$G$253*(1-'Memoria de cálculo Kiln solidos'!$M$79*'Memoria de cálculo Kiln solidos'!F355)</f>
        <v>2029347083655.0388</v>
      </c>
      <c r="J355" s="16">
        <f t="shared" si="20"/>
        <v>18.97551859496253</v>
      </c>
      <c r="K355" s="154">
        <f t="shared" si="21"/>
        <v>5.2699481966488763E-2</v>
      </c>
      <c r="L355" s="7"/>
      <c r="M355" s="413">
        <f t="shared" si="23"/>
        <v>5.2699481966488808E-4</v>
      </c>
      <c r="N355" s="154">
        <f t="shared" si="24"/>
        <v>5.2499009718480927E-4</v>
      </c>
      <c r="O355" s="7"/>
      <c r="P355" s="7"/>
      <c r="Q355" s="7"/>
      <c r="R355" s="254">
        <f t="shared" si="25"/>
        <v>0.29000000000000009</v>
      </c>
    </row>
    <row r="356" spans="6:18" x14ac:dyDescent="0.3">
      <c r="F356" s="254">
        <f t="shared" si="22"/>
        <v>0.3000000000000001</v>
      </c>
      <c r="G356" s="7"/>
      <c r="H356" s="413">
        <f>'Memoria de cálculo Kiln solidos'!$X$258*24*365*'Memoria de cálculo Kiln solidos'!$G$253*(1-'Memoria de cálculo Kiln solidos'!$M$82*F356)</f>
        <v>18.903058849716924</v>
      </c>
      <c r="I356" s="16">
        <f>'Memoria de cálculo Kiln solidos'!$AC$258*24*365*'Memoria de cálculo Kiln solidos'!$G$253*(1-'Memoria de cálculo Kiln solidos'!$M$79*'Memoria de cálculo Kiln solidos'!F356)</f>
        <v>2012900453682.5229</v>
      </c>
      <c r="J356" s="16">
        <f t="shared" si="20"/>
        <v>18.903058849716924</v>
      </c>
      <c r="K356" s="154">
        <f t="shared" si="21"/>
        <v>5.2901491126393821E-2</v>
      </c>
      <c r="L356" s="7"/>
      <c r="M356" s="413">
        <f t="shared" si="23"/>
        <v>5.2901491126393873E-4</v>
      </c>
      <c r="N356" s="154">
        <f t="shared" si="24"/>
        <v>5.2699481966488808E-4</v>
      </c>
      <c r="O356" s="7"/>
      <c r="P356" s="7"/>
      <c r="Q356" s="7"/>
      <c r="R356" s="254">
        <f t="shared" si="25"/>
        <v>0.3000000000000001</v>
      </c>
    </row>
    <row r="357" spans="6:18" x14ac:dyDescent="0.3">
      <c r="F357" s="254">
        <f t="shared" si="22"/>
        <v>0.31000000000000011</v>
      </c>
      <c r="G357" s="7"/>
      <c r="H357" s="413">
        <f>'Memoria de cálculo Kiln solidos'!$X$258*24*365*'Memoria de cálculo Kiln solidos'!$G$253*(1-'Memoria de cálculo Kiln solidos'!$M$82*F357)</f>
        <v>18.830599104471318</v>
      </c>
      <c r="I357" s="16">
        <f>'Memoria de cálculo Kiln solidos'!$AC$258*24*365*'Memoria de cálculo Kiln solidos'!$G$253*(1-'Memoria de cálculo Kiln solidos'!$M$79*'Memoria de cálculo Kiln solidos'!F357)</f>
        <v>1996453823710.0073</v>
      </c>
      <c r="J357" s="16">
        <f t="shared" si="20"/>
        <v>18.830599104471318</v>
      </c>
      <c r="K357" s="154">
        <f t="shared" si="21"/>
        <v>5.3105054940209014E-2</v>
      </c>
      <c r="L357" s="7"/>
      <c r="M357" s="413">
        <f t="shared" si="23"/>
        <v>5.3105054940209059E-4</v>
      </c>
      <c r="N357" s="154">
        <f t="shared" si="24"/>
        <v>5.2901491126393873E-4</v>
      </c>
      <c r="O357" s="7"/>
      <c r="P357" s="7"/>
      <c r="Q357" s="7"/>
      <c r="R357" s="254">
        <f t="shared" si="25"/>
        <v>0.31000000000000011</v>
      </c>
    </row>
    <row r="358" spans="6:18" x14ac:dyDescent="0.3">
      <c r="F358" s="254">
        <f t="shared" si="22"/>
        <v>0.32000000000000012</v>
      </c>
      <c r="G358" s="7"/>
      <c r="H358" s="413">
        <f>'Memoria de cálculo Kiln solidos'!$X$258*24*365*'Memoria de cálculo Kiln solidos'!$G$253*(1-'Memoria de cálculo Kiln solidos'!$M$82*F358)</f>
        <v>18.758139359225712</v>
      </c>
      <c r="I358" s="16">
        <f>'Memoria de cálculo Kiln solidos'!$AC$258*24*365*'Memoria de cálculo Kiln solidos'!$G$253*(1-'Memoria de cálculo Kiln solidos'!$M$79*'Memoria de cálculo Kiln solidos'!F358)</f>
        <v>1980007193737.4917</v>
      </c>
      <c r="J358" s="16">
        <f t="shared" ref="J358:J389" si="26">SUM(H358)</f>
        <v>18.758139359225712</v>
      </c>
      <c r="K358" s="154">
        <f t="shared" ref="K358:K389" si="27">1/J358</f>
        <v>5.3310191424085752E-2</v>
      </c>
      <c r="L358" s="7"/>
      <c r="M358" s="413">
        <f t="shared" si="23"/>
        <v>5.3310191424085795E-4</v>
      </c>
      <c r="N358" s="154">
        <f t="shared" si="24"/>
        <v>5.3105054940209059E-4</v>
      </c>
      <c r="O358" s="7"/>
      <c r="P358" s="7"/>
      <c r="Q358" s="7"/>
      <c r="R358" s="254">
        <f t="shared" si="25"/>
        <v>0.32000000000000012</v>
      </c>
    </row>
    <row r="359" spans="6:18" x14ac:dyDescent="0.3">
      <c r="F359" s="254">
        <f t="shared" ref="F359:F395" si="28">F358+0.01</f>
        <v>0.33000000000000013</v>
      </c>
      <c r="G359" s="7"/>
      <c r="H359" s="413">
        <f>'Memoria de cálculo Kiln solidos'!$X$258*24*365*'Memoria de cálculo Kiln solidos'!$G$253*(1-'Memoria de cálculo Kiln solidos'!$M$82*F359)</f>
        <v>18.68567961398011</v>
      </c>
      <c r="I359" s="16">
        <f>'Memoria de cálculo Kiln solidos'!$AC$258*24*365*'Memoria de cálculo Kiln solidos'!$G$253*(1-'Memoria de cálculo Kiln solidos'!$M$79*'Memoria de cálculo Kiln solidos'!F359)</f>
        <v>1963560563764.9758</v>
      </c>
      <c r="J359" s="16">
        <f t="shared" si="26"/>
        <v>18.68567961398011</v>
      </c>
      <c r="K359" s="154">
        <f t="shared" si="27"/>
        <v>5.3516918873629173E-2</v>
      </c>
      <c r="L359" s="7"/>
      <c r="M359" s="413">
        <f t="shared" ref="M359:M390" si="29">(F359-F358)*K359</f>
        <v>5.3516918873629216E-4</v>
      </c>
      <c r="N359" s="154">
        <f t="shared" ref="N359:N390" si="30">(F359-F358)*K358</f>
        <v>5.3310191424085795E-4</v>
      </c>
      <c r="O359" s="7"/>
      <c r="P359" s="7"/>
      <c r="Q359" s="7"/>
      <c r="R359" s="254">
        <f t="shared" ref="R359:R395" si="31">R358+0.01</f>
        <v>0.33000000000000013</v>
      </c>
    </row>
    <row r="360" spans="6:18" x14ac:dyDescent="0.3">
      <c r="F360" s="254">
        <f t="shared" si="28"/>
        <v>0.34000000000000014</v>
      </c>
      <c r="G360" s="7"/>
      <c r="H360" s="413">
        <f>'Memoria de cálculo Kiln solidos'!$X$258*24*365*'Memoria de cálculo Kiln solidos'!$G$253*(1-'Memoria de cálculo Kiln solidos'!$M$82*F360)</f>
        <v>18.613219868734504</v>
      </c>
      <c r="I360" s="16">
        <f>'Memoria de cálculo Kiln solidos'!$AC$258*24*365*'Memoria de cálculo Kiln solidos'!$G$253*(1-'Memoria de cálculo Kiln solidos'!$M$79*'Memoria de cálculo Kiln solidos'!F360)</f>
        <v>1947113933792.4602</v>
      </c>
      <c r="J360" s="16">
        <f t="shared" si="26"/>
        <v>18.613219868734504</v>
      </c>
      <c r="K360" s="154">
        <f t="shared" si="27"/>
        <v>5.3725255869337622E-2</v>
      </c>
      <c r="L360" s="7"/>
      <c r="M360" s="413">
        <f t="shared" si="29"/>
        <v>5.3725255869337672E-4</v>
      </c>
      <c r="N360" s="154">
        <f t="shared" si="30"/>
        <v>5.3516918873629216E-4</v>
      </c>
      <c r="O360" s="7"/>
      <c r="P360" s="7"/>
      <c r="Q360" s="7"/>
      <c r="R360" s="254">
        <f t="shared" si="31"/>
        <v>0.34000000000000014</v>
      </c>
    </row>
    <row r="361" spans="6:18" x14ac:dyDescent="0.3">
      <c r="F361" s="254">
        <f t="shared" si="28"/>
        <v>0.35000000000000014</v>
      </c>
      <c r="G361" s="7"/>
      <c r="H361" s="413">
        <f>'Memoria de cálculo Kiln solidos'!$X$258*24*365*'Memoria de cálculo Kiln solidos'!$G$253*(1-'Memoria de cálculo Kiln solidos'!$M$82*F361)</f>
        <v>18.540760123488898</v>
      </c>
      <c r="I361" s="16">
        <f>'Memoria de cálculo Kiln solidos'!$AC$258*24*365*'Memoria de cálculo Kiln solidos'!$G$253*(1-'Memoria de cálculo Kiln solidos'!$M$79*'Memoria de cálculo Kiln solidos'!F361)</f>
        <v>1930667303819.9443</v>
      </c>
      <c r="J361" s="16">
        <f t="shared" si="26"/>
        <v>18.540760123488898</v>
      </c>
      <c r="K361" s="154">
        <f t="shared" si="27"/>
        <v>5.3935221282169606E-2</v>
      </c>
      <c r="L361" s="7"/>
      <c r="M361" s="413">
        <f t="shared" si="29"/>
        <v>5.3935221282169657E-4</v>
      </c>
      <c r="N361" s="154">
        <f t="shared" si="30"/>
        <v>5.3725255869337672E-4</v>
      </c>
      <c r="O361" s="7"/>
      <c r="P361" s="7"/>
      <c r="Q361" s="7"/>
      <c r="R361" s="254">
        <f t="shared" si="31"/>
        <v>0.35000000000000014</v>
      </c>
    </row>
    <row r="362" spans="6:18" x14ac:dyDescent="0.3">
      <c r="F362" s="254">
        <f t="shared" si="28"/>
        <v>0.36000000000000015</v>
      </c>
      <c r="G362" s="7"/>
      <c r="H362" s="413">
        <f>'Memoria de cálculo Kiln solidos'!$X$258*24*365*'Memoria de cálculo Kiln solidos'!$G$253*(1-'Memoria de cálculo Kiln solidos'!$M$82*F362)</f>
        <v>18.468300378243292</v>
      </c>
      <c r="I362" s="16">
        <f>'Memoria de cálculo Kiln solidos'!$AC$258*24*365*'Memoria de cálculo Kiln solidos'!$G$253*(1-'Memoria de cálculo Kiln solidos'!$M$79*'Memoria de cálculo Kiln solidos'!F362)</f>
        <v>1914220673847.4287</v>
      </c>
      <c r="J362" s="16">
        <f t="shared" si="26"/>
        <v>18.468300378243292</v>
      </c>
      <c r="K362" s="154">
        <f t="shared" si="27"/>
        <v>5.4146834279241898E-2</v>
      </c>
      <c r="L362" s="7"/>
      <c r="M362" s="413">
        <f t="shared" si="29"/>
        <v>5.4146834279241948E-4</v>
      </c>
      <c r="N362" s="154">
        <f t="shared" si="30"/>
        <v>5.3935221282169657E-4</v>
      </c>
      <c r="O362" s="7"/>
      <c r="P362" s="7"/>
      <c r="Q362" s="7"/>
      <c r="R362" s="254">
        <f t="shared" si="31"/>
        <v>0.36000000000000015</v>
      </c>
    </row>
    <row r="363" spans="6:18" x14ac:dyDescent="0.3">
      <c r="F363" s="254">
        <f t="shared" si="28"/>
        <v>0.37000000000000016</v>
      </c>
      <c r="G363" s="7"/>
      <c r="H363" s="413">
        <f>'Memoria de cálculo Kiln solidos'!$X$258*24*365*'Memoria de cálculo Kiln solidos'!$G$253*(1-'Memoria de cálculo Kiln solidos'!$M$82*F363)</f>
        <v>18.395840632997686</v>
      </c>
      <c r="I363" s="16">
        <f>'Memoria de cálculo Kiln solidos'!$AC$258*24*365*'Memoria de cálculo Kiln solidos'!$G$253*(1-'Memoria de cálculo Kiln solidos'!$M$79*'Memoria de cálculo Kiln solidos'!F363)</f>
        <v>1897774043874.9126</v>
      </c>
      <c r="J363" s="16">
        <f t="shared" si="26"/>
        <v>18.395840632997686</v>
      </c>
      <c r="K363" s="154">
        <f t="shared" si="27"/>
        <v>5.4360114329662215E-2</v>
      </c>
      <c r="L363" s="7"/>
      <c r="M363" s="413">
        <f t="shared" si="29"/>
        <v>5.4360114329662262E-4</v>
      </c>
      <c r="N363" s="154">
        <f t="shared" si="30"/>
        <v>5.4146834279241948E-4</v>
      </c>
      <c r="O363" s="7"/>
      <c r="P363" s="7"/>
      <c r="Q363" s="7"/>
      <c r="R363" s="254">
        <f t="shared" si="31"/>
        <v>0.37000000000000016</v>
      </c>
    </row>
    <row r="364" spans="6:18" x14ac:dyDescent="0.3">
      <c r="F364" s="254">
        <f t="shared" si="28"/>
        <v>0.38000000000000017</v>
      </c>
      <c r="G364" s="7"/>
      <c r="H364" s="413">
        <f>'Memoria de cálculo Kiln solidos'!$X$258*24*365*'Memoria de cálculo Kiln solidos'!$G$253*(1-'Memoria de cálculo Kiln solidos'!$M$82*F364)</f>
        <v>18.32338088775208</v>
      </c>
      <c r="I364" s="16">
        <f>'Memoria de cálculo Kiln solidos'!$AC$258*24*365*'Memoria de cálculo Kiln solidos'!$G$253*(1-'Memoria de cálculo Kiln solidos'!$M$79*'Memoria de cálculo Kiln solidos'!F364)</f>
        <v>1881327413902.397</v>
      </c>
      <c r="J364" s="16">
        <f t="shared" si="26"/>
        <v>18.32338088775208</v>
      </c>
      <c r="K364" s="154">
        <f t="shared" si="27"/>
        <v>5.4575081210500365E-2</v>
      </c>
      <c r="L364" s="7"/>
      <c r="M364" s="413">
        <f t="shared" si="29"/>
        <v>5.4575081210500413E-4</v>
      </c>
      <c r="N364" s="154">
        <f t="shared" si="30"/>
        <v>5.4360114329662262E-4</v>
      </c>
      <c r="O364" s="7"/>
      <c r="P364" s="7"/>
      <c r="Q364" s="7"/>
      <c r="R364" s="254">
        <f t="shared" si="31"/>
        <v>0.38000000000000017</v>
      </c>
    </row>
    <row r="365" spans="6:18" x14ac:dyDescent="0.3">
      <c r="F365" s="254">
        <f t="shared" si="28"/>
        <v>0.39000000000000018</v>
      </c>
      <c r="G365" s="7"/>
      <c r="H365" s="413">
        <f>'Memoria de cálculo Kiln solidos'!$X$258*24*365*'Memoria de cálculo Kiln solidos'!$G$253*(1-'Memoria de cálculo Kiln solidos'!$M$82*F365)</f>
        <v>18.250921142506474</v>
      </c>
      <c r="I365" s="16">
        <f>'Memoria de cálculo Kiln solidos'!$AC$258*24*365*'Memoria de cálculo Kiln solidos'!$G$253*(1-'Memoria de cálculo Kiln solidos'!$M$79*'Memoria de cálculo Kiln solidos'!F365)</f>
        <v>1864880783929.8811</v>
      </c>
      <c r="J365" s="16">
        <f t="shared" si="26"/>
        <v>18.250921142506474</v>
      </c>
      <c r="K365" s="154">
        <f t="shared" si="27"/>
        <v>5.4791755012901552E-2</v>
      </c>
      <c r="L365" s="7"/>
      <c r="M365" s="413">
        <f t="shared" si="29"/>
        <v>5.47917550129016E-4</v>
      </c>
      <c r="N365" s="154">
        <f t="shared" si="30"/>
        <v>5.4575081210500413E-4</v>
      </c>
      <c r="O365" s="7"/>
      <c r="P365" s="7"/>
      <c r="Q365" s="7"/>
      <c r="R365" s="254">
        <f t="shared" si="31"/>
        <v>0.39000000000000018</v>
      </c>
    </row>
    <row r="366" spans="6:18" x14ac:dyDescent="0.3">
      <c r="F366" s="254">
        <f t="shared" si="28"/>
        <v>0.40000000000000019</v>
      </c>
      <c r="G366" s="7"/>
      <c r="H366" s="413">
        <f>'Memoria de cálculo Kiln solidos'!$X$258*24*365*'Memoria de cálculo Kiln solidos'!$G$253*(1-'Memoria de cálculo Kiln solidos'!$M$82*F366)</f>
        <v>18.178461397260868</v>
      </c>
      <c r="I366" s="16">
        <f>'Memoria de cálculo Kiln solidos'!$AC$258*24*365*'Memoria de cálculo Kiln solidos'!$G$253*(1-'Memoria de cálculo Kiln solidos'!$M$79*'Memoria de cálculo Kiln solidos'!F366)</f>
        <v>1848434153957.3655</v>
      </c>
      <c r="J366" s="16">
        <f t="shared" si="26"/>
        <v>18.178461397260868</v>
      </c>
      <c r="K366" s="154">
        <f t="shared" si="27"/>
        <v>5.5010156148345979E-2</v>
      </c>
      <c r="L366" s="7"/>
      <c r="M366" s="413">
        <f t="shared" si="29"/>
        <v>5.5010156148346031E-4</v>
      </c>
      <c r="N366" s="154">
        <f t="shared" si="30"/>
        <v>5.47917550129016E-4</v>
      </c>
      <c r="O366" s="7"/>
      <c r="P366" s="7"/>
      <c r="Q366" s="7"/>
      <c r="R366" s="254">
        <f t="shared" si="31"/>
        <v>0.40000000000000019</v>
      </c>
    </row>
    <row r="367" spans="6:18" x14ac:dyDescent="0.3">
      <c r="F367" s="254">
        <f t="shared" si="28"/>
        <v>0.4100000000000002</v>
      </c>
      <c r="G367" s="7"/>
      <c r="H367" s="413">
        <f>'Memoria de cálculo Kiln solidos'!$X$258*24*365*'Memoria de cálculo Kiln solidos'!$G$253*(1-'Memoria de cálculo Kiln solidos'!$M$82*F367)</f>
        <v>18.106001652015266</v>
      </c>
      <c r="I367" s="16">
        <f>'Memoria de cálculo Kiln solidos'!$AC$258*24*365*'Memoria de cálculo Kiln solidos'!$G$253*(1-'Memoria de cálculo Kiln solidos'!$M$79*'Memoria de cálculo Kiln solidos'!F367)</f>
        <v>1831987523984.8494</v>
      </c>
      <c r="J367" s="16">
        <f t="shared" si="26"/>
        <v>18.106001652015266</v>
      </c>
      <c r="K367" s="154">
        <f t="shared" si="27"/>
        <v>5.5230305355058677E-2</v>
      </c>
      <c r="L367" s="7"/>
      <c r="M367" s="413">
        <f t="shared" si="29"/>
        <v>5.5230305355058722E-4</v>
      </c>
      <c r="N367" s="154">
        <f t="shared" si="30"/>
        <v>5.5010156148346031E-4</v>
      </c>
      <c r="O367" s="7"/>
      <c r="P367" s="7"/>
      <c r="Q367" s="7"/>
      <c r="R367" s="254">
        <f t="shared" si="31"/>
        <v>0.4100000000000002</v>
      </c>
    </row>
    <row r="368" spans="6:18" x14ac:dyDescent="0.3">
      <c r="F368" s="254">
        <f t="shared" si="28"/>
        <v>0.42000000000000021</v>
      </c>
      <c r="G368" s="7"/>
      <c r="H368" s="413">
        <f>'Memoria de cálculo Kiln solidos'!$X$258*24*365*'Memoria de cálculo Kiln solidos'!$G$253*(1-'Memoria de cálculo Kiln solidos'!$M$82*F368)</f>
        <v>18.03354190676966</v>
      </c>
      <c r="I368" s="16">
        <f>'Memoria de cálculo Kiln solidos'!$AC$258*24*365*'Memoria de cálculo Kiln solidos'!$G$253*(1-'Memoria de cálculo Kiln solidos'!$M$79*'Memoria de cálculo Kiln solidos'!F368)</f>
        <v>1815540894012.3337</v>
      </c>
      <c r="J368" s="16">
        <f t="shared" si="26"/>
        <v>18.03354190676966</v>
      </c>
      <c r="K368" s="154">
        <f t="shared" si="27"/>
        <v>5.5452223704573936E-2</v>
      </c>
      <c r="L368" s="7"/>
      <c r="M368" s="413">
        <f t="shared" si="29"/>
        <v>5.5452223704573981E-4</v>
      </c>
      <c r="N368" s="154">
        <f t="shared" si="30"/>
        <v>5.5230305355058722E-4</v>
      </c>
      <c r="O368" s="7"/>
      <c r="P368" s="7"/>
      <c r="Q368" s="7"/>
      <c r="R368" s="254">
        <f t="shared" si="31"/>
        <v>0.42000000000000021</v>
      </c>
    </row>
    <row r="369" spans="6:18" x14ac:dyDescent="0.3">
      <c r="F369" s="254">
        <f t="shared" si="28"/>
        <v>0.43000000000000022</v>
      </c>
      <c r="G369" s="7"/>
      <c r="H369" s="413">
        <f>'Memoria de cálculo Kiln solidos'!$X$258*24*365*'Memoria de cálculo Kiln solidos'!$G$253*(1-'Memoria de cálculo Kiln solidos'!$M$82*F369)</f>
        <v>17.961082161524054</v>
      </c>
      <c r="I369" s="16">
        <f>'Memoria de cálculo Kiln solidos'!$AC$258*24*365*'Memoria de cálculo Kiln solidos'!$G$253*(1-'Memoria de cálculo Kiln solidos'!$M$79*'Memoria de cálculo Kiln solidos'!F369)</f>
        <v>1799094264039.8181</v>
      </c>
      <c r="J369" s="16">
        <f t="shared" si="26"/>
        <v>17.961082161524054</v>
      </c>
      <c r="K369" s="154">
        <f t="shared" si="27"/>
        <v>5.5675932608458538E-2</v>
      </c>
      <c r="L369" s="7"/>
      <c r="M369" s="413">
        <f t="shared" si="29"/>
        <v>5.5675932608458586E-4</v>
      </c>
      <c r="N369" s="154">
        <f t="shared" si="30"/>
        <v>5.5452223704573981E-4</v>
      </c>
      <c r="O369" s="7"/>
      <c r="P369" s="7"/>
      <c r="Q369" s="7"/>
      <c r="R369" s="254">
        <f t="shared" si="31"/>
        <v>0.43000000000000022</v>
      </c>
    </row>
    <row r="370" spans="6:18" x14ac:dyDescent="0.3">
      <c r="F370" s="254">
        <f t="shared" si="28"/>
        <v>0.44000000000000022</v>
      </c>
      <c r="G370" s="7"/>
      <c r="H370" s="413">
        <f>'Memoria de cálculo Kiln solidos'!$X$258*24*365*'Memoria de cálculo Kiln solidos'!$G$253*(1-'Memoria de cálculo Kiln solidos'!$M$82*F370)</f>
        <v>17.888622416278448</v>
      </c>
      <c r="I370" s="16">
        <f>'Memoria de cálculo Kiln solidos'!$AC$258*24*365*'Memoria de cálculo Kiln solidos'!$G$253*(1-'Memoria de cálculo Kiln solidos'!$M$79*'Memoria de cálculo Kiln solidos'!F370)</f>
        <v>1782647634067.3022</v>
      </c>
      <c r="J370" s="16">
        <f t="shared" si="26"/>
        <v>17.888622416278448</v>
      </c>
      <c r="K370" s="154">
        <f t="shared" si="27"/>
        <v>5.5901453825198476E-2</v>
      </c>
      <c r="L370" s="7"/>
      <c r="M370" s="413">
        <f t="shared" si="29"/>
        <v>5.5901453825198523E-4</v>
      </c>
      <c r="N370" s="154">
        <f t="shared" si="30"/>
        <v>5.5675932608458586E-4</v>
      </c>
      <c r="O370" s="7"/>
      <c r="P370" s="7"/>
      <c r="Q370" s="7"/>
      <c r="R370" s="254">
        <f t="shared" si="31"/>
        <v>0.44000000000000022</v>
      </c>
    </row>
    <row r="371" spans="6:18" x14ac:dyDescent="0.3">
      <c r="F371" s="254">
        <f t="shared" si="28"/>
        <v>0.45000000000000023</v>
      </c>
      <c r="G371" s="7"/>
      <c r="H371" s="413">
        <f>'Memoria de cálculo Kiln solidos'!$X$258*24*365*'Memoria de cálculo Kiln solidos'!$G$253*(1-'Memoria de cálculo Kiln solidos'!$M$82*F371)</f>
        <v>17.816162671032846</v>
      </c>
      <c r="I371" s="16">
        <f>'Memoria de cálculo Kiln solidos'!$AC$258*24*365*'Memoria de cálculo Kiln solidos'!$G$253*(1-'Memoria de cálculo Kiln solidos'!$M$79*'Memoria de cálculo Kiln solidos'!F371)</f>
        <v>1766201004094.7866</v>
      </c>
      <c r="J371" s="16">
        <f t="shared" si="26"/>
        <v>17.816162671032846</v>
      </c>
      <c r="K371" s="154">
        <f t="shared" si="27"/>
        <v>5.6128809467253682E-2</v>
      </c>
      <c r="L371" s="7"/>
      <c r="M371" s="413">
        <f t="shared" si="29"/>
        <v>5.6128809467253734E-4</v>
      </c>
      <c r="N371" s="154">
        <f t="shared" si="30"/>
        <v>5.5901453825198523E-4</v>
      </c>
      <c r="O371" s="7"/>
      <c r="P371" s="7"/>
      <c r="Q371" s="7"/>
      <c r="R371" s="254">
        <f t="shared" si="31"/>
        <v>0.45000000000000023</v>
      </c>
    </row>
    <row r="372" spans="6:18" x14ac:dyDescent="0.3">
      <c r="F372" s="254">
        <f t="shared" si="28"/>
        <v>0.46000000000000024</v>
      </c>
      <c r="G372" s="7"/>
      <c r="H372" s="413">
        <f>'Memoria de cálculo Kiln solidos'!$X$258*24*365*'Memoria de cálculo Kiln solidos'!$G$253*(1-'Memoria de cálculo Kiln solidos'!$M$82*F372)</f>
        <v>17.74370292578724</v>
      </c>
      <c r="I372" s="16">
        <f>'Memoria de cálculo Kiln solidos'!$AC$258*24*365*'Memoria de cálculo Kiln solidos'!$G$253*(1-'Memoria de cálculo Kiln solidos'!$M$79*'Memoria de cálculo Kiln solidos'!F372)</f>
        <v>1749754374122.2708</v>
      </c>
      <c r="J372" s="16">
        <f t="shared" si="26"/>
        <v>17.74370292578724</v>
      </c>
      <c r="K372" s="154">
        <f t="shared" si="27"/>
        <v>5.6358022008285664E-2</v>
      </c>
      <c r="L372" s="7"/>
      <c r="M372" s="413">
        <f t="shared" si="29"/>
        <v>5.6358022008285715E-4</v>
      </c>
      <c r="N372" s="154">
        <f t="shared" si="30"/>
        <v>5.6128809467253734E-4</v>
      </c>
      <c r="O372" s="7"/>
      <c r="P372" s="7"/>
      <c r="Q372" s="7"/>
      <c r="R372" s="254">
        <f t="shared" si="31"/>
        <v>0.46000000000000024</v>
      </c>
    </row>
    <row r="373" spans="6:18" x14ac:dyDescent="0.3">
      <c r="F373" s="254">
        <f t="shared" si="28"/>
        <v>0.47000000000000025</v>
      </c>
      <c r="G373" s="7"/>
      <c r="H373" s="413">
        <f>'Memoria de cálculo Kiln solidos'!$X$258*24*365*'Memoria de cálculo Kiln solidos'!$G$253*(1-'Memoria de cálculo Kiln solidos'!$M$82*F373)</f>
        <v>17.671243180541634</v>
      </c>
      <c r="I373" s="16">
        <f>'Memoria de cálculo Kiln solidos'!$AC$258*24*365*'Memoria de cálculo Kiln solidos'!$G$253*(1-'Memoria de cálculo Kiln solidos'!$M$79*'Memoria de cálculo Kiln solidos'!F373)</f>
        <v>1733307744149.7551</v>
      </c>
      <c r="J373" s="16">
        <f t="shared" si="26"/>
        <v>17.671243180541634</v>
      </c>
      <c r="K373" s="154">
        <f t="shared" si="27"/>
        <v>5.6589114290562854E-2</v>
      </c>
      <c r="L373" s="7"/>
      <c r="M373" s="413">
        <f t="shared" si="29"/>
        <v>5.6589114290562907E-4</v>
      </c>
      <c r="N373" s="154">
        <f t="shared" si="30"/>
        <v>5.6358022008285715E-4</v>
      </c>
      <c r="O373" s="7"/>
      <c r="P373" s="7"/>
      <c r="Q373" s="7"/>
      <c r="R373" s="254">
        <f t="shared" si="31"/>
        <v>0.47000000000000025</v>
      </c>
    </row>
    <row r="374" spans="6:18" x14ac:dyDescent="0.3">
      <c r="F374" s="254">
        <f t="shared" si="28"/>
        <v>0.48000000000000026</v>
      </c>
      <c r="G374" s="7"/>
      <c r="H374" s="413">
        <f>'Memoria de cálculo Kiln solidos'!$X$258*24*365*'Memoria de cálculo Kiln solidos'!$G$253*(1-'Memoria de cálculo Kiln solidos'!$M$82*F374)</f>
        <v>17.598783435296028</v>
      </c>
      <c r="I374" s="16">
        <f>'Memoria de cálculo Kiln solidos'!$AC$258*24*365*'Memoria de cálculo Kiln solidos'!$G$253*(1-'Memoria de cálculo Kiln solidos'!$M$79*'Memoria de cálculo Kiln solidos'!F374)</f>
        <v>1716861114177.2393</v>
      </c>
      <c r="J374" s="16">
        <f t="shared" si="26"/>
        <v>17.598783435296028</v>
      </c>
      <c r="K374" s="154">
        <f t="shared" si="27"/>
        <v>5.6822109532549007E-2</v>
      </c>
      <c r="L374" s="7"/>
      <c r="M374" s="413">
        <f t="shared" si="29"/>
        <v>5.682210953254906E-4</v>
      </c>
      <c r="N374" s="154">
        <f t="shared" si="30"/>
        <v>5.6589114290562907E-4</v>
      </c>
      <c r="O374" s="7"/>
      <c r="P374" s="7"/>
      <c r="Q374" s="7"/>
      <c r="R374" s="254">
        <f t="shared" si="31"/>
        <v>0.48000000000000026</v>
      </c>
    </row>
    <row r="375" spans="6:18" x14ac:dyDescent="0.3">
      <c r="F375" s="254">
        <f t="shared" si="28"/>
        <v>0.49000000000000027</v>
      </c>
      <c r="G375" s="7"/>
      <c r="H375" s="413">
        <f>'Memoria de cálculo Kiln solidos'!$X$258*24*365*'Memoria de cálculo Kiln solidos'!$G$253*(1-'Memoria de cálculo Kiln solidos'!$M$82*F375)</f>
        <v>17.526323690050422</v>
      </c>
      <c r="I375" s="16">
        <f>'Memoria de cálculo Kiln solidos'!$AC$258*24*365*'Memoria de cálculo Kiln solidos'!$G$253*(1-'Memoria de cálculo Kiln solidos'!$M$79*'Memoria de cálculo Kiln solidos'!F375)</f>
        <v>1700414484204.7236</v>
      </c>
      <c r="J375" s="16">
        <f t="shared" si="26"/>
        <v>17.526323690050422</v>
      </c>
      <c r="K375" s="154">
        <f t="shared" si="27"/>
        <v>5.7057031336679775E-2</v>
      </c>
      <c r="L375" s="7"/>
      <c r="M375" s="413">
        <f t="shared" si="29"/>
        <v>5.7057031336679828E-4</v>
      </c>
      <c r="N375" s="154">
        <f t="shared" si="30"/>
        <v>5.682210953254906E-4</v>
      </c>
      <c r="O375" s="7"/>
      <c r="P375" s="7"/>
      <c r="Q375" s="7"/>
      <c r="R375" s="254">
        <f t="shared" si="31"/>
        <v>0.49000000000000027</v>
      </c>
    </row>
    <row r="376" spans="6:18" x14ac:dyDescent="0.3">
      <c r="F376" s="254">
        <f t="shared" si="28"/>
        <v>0.50000000000000022</v>
      </c>
      <c r="G376" s="7"/>
      <c r="H376" s="413">
        <f>'Memoria de cálculo Kiln solidos'!$X$258*24*365*'Memoria de cálculo Kiln solidos'!$G$253*(1-'Memoria de cálculo Kiln solidos'!$M$82*F376)</f>
        <v>17.453863944804816</v>
      </c>
      <c r="I376" s="16">
        <f>'Memoria de cálculo Kiln solidos'!$AC$258*24*365*'Memoria de cálculo Kiln solidos'!$G$253*(1-'Memoria de cálculo Kiln solidos'!$M$79*'Memoria de cálculo Kiln solidos'!F376)</f>
        <v>1683967854232.208</v>
      </c>
      <c r="J376" s="16">
        <f t="shared" si="26"/>
        <v>17.453863944804816</v>
      </c>
      <c r="K376" s="154">
        <f t="shared" si="27"/>
        <v>5.7293903697333011E-2</v>
      </c>
      <c r="L376" s="7"/>
      <c r="M376" s="413">
        <f t="shared" si="29"/>
        <v>5.7293903697332746E-4</v>
      </c>
      <c r="N376" s="154">
        <f t="shared" si="30"/>
        <v>5.7057031336679514E-4</v>
      </c>
      <c r="O376" s="7"/>
      <c r="P376" s="7"/>
      <c r="Q376" s="7"/>
      <c r="R376" s="254">
        <f t="shared" si="31"/>
        <v>0.50000000000000022</v>
      </c>
    </row>
    <row r="377" spans="6:18" x14ac:dyDescent="0.3">
      <c r="F377" s="254">
        <f t="shared" si="28"/>
        <v>0.51000000000000023</v>
      </c>
      <c r="G377" s="7"/>
      <c r="H377" s="413">
        <f>'Memoria de cálculo Kiln solidos'!$X$258*24*365*'Memoria de cálculo Kiln solidos'!$G$253*(1-'Memoria de cálculo Kiln solidos'!$M$82*F377)</f>
        <v>17.38140419955921</v>
      </c>
      <c r="I377" s="16">
        <f>'Memoria de cálculo Kiln solidos'!$AC$258*24*365*'Memoria de cálculo Kiln solidos'!$G$253*(1-'Memoria de cálculo Kiln solidos'!$M$79*'Memoria de cálculo Kiln solidos'!F377)</f>
        <v>1667521224259.6921</v>
      </c>
      <c r="J377" s="16">
        <f t="shared" si="26"/>
        <v>17.38140419955921</v>
      </c>
      <c r="K377" s="154">
        <f t="shared" si="27"/>
        <v>5.7532751008998448E-2</v>
      </c>
      <c r="L377" s="7"/>
      <c r="M377" s="413">
        <f t="shared" si="29"/>
        <v>5.7532751008998494E-4</v>
      </c>
      <c r="N377" s="154">
        <f t="shared" si="30"/>
        <v>5.729390369733306E-4</v>
      </c>
      <c r="O377" s="7"/>
      <c r="P377" s="7"/>
      <c r="Q377" s="7"/>
      <c r="R377" s="254">
        <f t="shared" si="31"/>
        <v>0.51000000000000023</v>
      </c>
    </row>
    <row r="378" spans="6:18" x14ac:dyDescent="0.3">
      <c r="F378" s="254">
        <f t="shared" si="28"/>
        <v>0.52000000000000024</v>
      </c>
      <c r="G378" s="7"/>
      <c r="H378" s="413">
        <f>'Memoria de cálculo Kiln solidos'!$X$258*24*365*'Memoria de cálculo Kiln solidos'!$G$253*(1-'Memoria de cálculo Kiln solidos'!$M$82*F378)</f>
        <v>17.308944454313604</v>
      </c>
      <c r="I378" s="16">
        <f>'Memoria de cálculo Kiln solidos'!$AC$258*24*365*'Memoria de cálculo Kiln solidos'!$G$253*(1-'Memoria de cálculo Kiln solidos'!$M$79*'Memoria de cálculo Kiln solidos'!F378)</f>
        <v>1651074594287.1765</v>
      </c>
      <c r="J378" s="16">
        <f t="shared" si="26"/>
        <v>17.308944454313604</v>
      </c>
      <c r="K378" s="154">
        <f t="shared" si="27"/>
        <v>5.777359807465253E-2</v>
      </c>
      <c r="L378" s="7"/>
      <c r="M378" s="413">
        <f t="shared" si="29"/>
        <v>5.7773598074652578E-4</v>
      </c>
      <c r="N378" s="154">
        <f t="shared" si="30"/>
        <v>5.7532751008998494E-4</v>
      </c>
      <c r="O378" s="7"/>
      <c r="P378" s="7"/>
      <c r="Q378" s="7"/>
      <c r="R378" s="254">
        <f t="shared" si="31"/>
        <v>0.52000000000000024</v>
      </c>
    </row>
    <row r="379" spans="6:18" x14ac:dyDescent="0.3">
      <c r="F379" s="254">
        <f t="shared" si="28"/>
        <v>0.53000000000000025</v>
      </c>
      <c r="G379" s="7"/>
      <c r="H379" s="413">
        <f>'Memoria de cálculo Kiln solidos'!$X$258*24*365*'Memoria de cálculo Kiln solidos'!$G$253*(1-'Memoria de cálculo Kiln solidos'!$M$82*F379)</f>
        <v>17.236484709068002</v>
      </c>
      <c r="I379" s="16">
        <f>'Memoria de cálculo Kiln solidos'!$AC$258*24*365*'Memoria de cálculo Kiln solidos'!$G$253*(1-'Memoria de cálculo Kiln solidos'!$M$79*'Memoria de cálculo Kiln solidos'!F379)</f>
        <v>1634627964314.6604</v>
      </c>
      <c r="J379" s="16">
        <f t="shared" si="26"/>
        <v>17.236484709068002</v>
      </c>
      <c r="K379" s="154">
        <f t="shared" si="27"/>
        <v>5.8016470114344521E-2</v>
      </c>
      <c r="L379" s="7"/>
      <c r="M379" s="413">
        <f t="shared" si="29"/>
        <v>5.801647011434457E-4</v>
      </c>
      <c r="N379" s="154">
        <f t="shared" si="30"/>
        <v>5.7773598074652578E-4</v>
      </c>
      <c r="O379" s="7"/>
      <c r="P379" s="7"/>
      <c r="Q379" s="7"/>
      <c r="R379" s="254">
        <f t="shared" si="31"/>
        <v>0.53000000000000025</v>
      </c>
    </row>
    <row r="380" spans="6:18" x14ac:dyDescent="0.3">
      <c r="F380" s="254">
        <f t="shared" si="28"/>
        <v>0.54000000000000026</v>
      </c>
      <c r="G380" s="7"/>
      <c r="H380" s="413">
        <f>'Memoria de cálculo Kiln solidos'!$X$258*24*365*'Memoria de cálculo Kiln solidos'!$G$253*(1-'Memoria de cálculo Kiln solidos'!$M$82*F380)</f>
        <v>17.164024963822396</v>
      </c>
      <c r="I380" s="16">
        <f>'Memoria de cálculo Kiln solidos'!$AC$258*24*365*'Memoria de cálculo Kiln solidos'!$G$253*(1-'Memoria de cálculo Kiln solidos'!$M$79*'Memoria de cálculo Kiln solidos'!F380)</f>
        <v>1618181334342.1448</v>
      </c>
      <c r="J380" s="16">
        <f t="shared" si="26"/>
        <v>17.164024963822396</v>
      </c>
      <c r="K380" s="154">
        <f t="shared" si="27"/>
        <v>5.826139277400013E-2</v>
      </c>
      <c r="L380" s="7"/>
      <c r="M380" s="413">
        <f t="shared" si="29"/>
        <v>5.8261392774000185E-4</v>
      </c>
      <c r="N380" s="154">
        <f t="shared" si="30"/>
        <v>5.801647011434457E-4</v>
      </c>
      <c r="O380" s="7"/>
      <c r="P380" s="7"/>
      <c r="Q380" s="7"/>
      <c r="R380" s="254">
        <f t="shared" si="31"/>
        <v>0.54000000000000026</v>
      </c>
    </row>
    <row r="381" spans="6:18" x14ac:dyDescent="0.3">
      <c r="F381" s="254">
        <f t="shared" si="28"/>
        <v>0.55000000000000027</v>
      </c>
      <c r="G381" s="7"/>
      <c r="H381" s="413">
        <f>'Memoria de cálculo Kiln solidos'!$X$258*24*365*'Memoria de cálculo Kiln solidos'!$G$253*(1-'Memoria de cálculo Kiln solidos'!$M$82*F381)</f>
        <v>17.09156521857679</v>
      </c>
      <c r="I381" s="16">
        <f>'Memoria de cálculo Kiln solidos'!$AC$258*24*365*'Memoria de cálculo Kiln solidos'!$G$253*(1-'Memoria de cálculo Kiln solidos'!$M$79*'Memoria de cálculo Kiln solidos'!F381)</f>
        <v>1601734704369.6289</v>
      </c>
      <c r="J381" s="16">
        <f t="shared" si="26"/>
        <v>17.09156521857679</v>
      </c>
      <c r="K381" s="154">
        <f t="shared" si="27"/>
        <v>5.8508392134448979E-2</v>
      </c>
      <c r="L381" s="7"/>
      <c r="M381" s="413">
        <f t="shared" si="29"/>
        <v>5.8508392134449031E-4</v>
      </c>
      <c r="N381" s="154">
        <f t="shared" si="30"/>
        <v>5.8261392774000185E-4</v>
      </c>
      <c r="O381" s="7"/>
      <c r="P381" s="7"/>
      <c r="Q381" s="7"/>
      <c r="R381" s="254">
        <f t="shared" si="31"/>
        <v>0.55000000000000027</v>
      </c>
    </row>
    <row r="382" spans="6:18" x14ac:dyDescent="0.3">
      <c r="F382" s="254">
        <f t="shared" si="28"/>
        <v>0.56000000000000028</v>
      </c>
      <c r="G382" s="7"/>
      <c r="H382" s="413">
        <f>'Memoria de cálculo Kiln solidos'!$X$258*24*365*'Memoria de cálculo Kiln solidos'!$G$253*(1-'Memoria de cálculo Kiln solidos'!$M$82*F382)</f>
        <v>17.019105473331184</v>
      </c>
      <c r="I382" s="16">
        <f>'Memoria de cálculo Kiln solidos'!$AC$258*24*365*'Memoria de cálculo Kiln solidos'!$G$253*(1-'Memoria de cálculo Kiln solidos'!$M$79*'Memoria de cálculo Kiln solidos'!F382)</f>
        <v>1585288074397.1133</v>
      </c>
      <c r="J382" s="16">
        <f t="shared" si="26"/>
        <v>17.019105473331184</v>
      </c>
      <c r="K382" s="154">
        <f t="shared" si="27"/>
        <v>5.8757494720682757E-2</v>
      </c>
      <c r="L382" s="7"/>
      <c r="M382" s="413">
        <f t="shared" si="29"/>
        <v>5.8757494720682805E-4</v>
      </c>
      <c r="N382" s="154">
        <f t="shared" si="30"/>
        <v>5.8508392134449031E-4</v>
      </c>
      <c r="O382" s="7"/>
      <c r="P382" s="7"/>
      <c r="Q382" s="7"/>
      <c r="R382" s="254">
        <f t="shared" si="31"/>
        <v>0.56000000000000028</v>
      </c>
    </row>
    <row r="383" spans="6:18" x14ac:dyDescent="0.3">
      <c r="F383" s="254">
        <f t="shared" si="28"/>
        <v>0.57000000000000028</v>
      </c>
      <c r="G383" s="7"/>
      <c r="H383" s="413">
        <f>'Memoria de cálculo Kiln solidos'!$X$258*24*365*'Memoria de cálculo Kiln solidos'!$G$253*(1-'Memoria de cálculo Kiln solidos'!$M$82*F383)</f>
        <v>16.946645728085581</v>
      </c>
      <c r="I383" s="16">
        <f>'Memoria de cálculo Kiln solidos'!$AC$258*24*365*'Memoria de cálculo Kiln solidos'!$G$253*(1-'Memoria de cálculo Kiln solidos'!$M$79*'Memoria de cálculo Kiln solidos'!F383)</f>
        <v>1568841444424.5972</v>
      </c>
      <c r="J383" s="16">
        <f t="shared" si="26"/>
        <v>16.946645728085581</v>
      </c>
      <c r="K383" s="154">
        <f t="shared" si="27"/>
        <v>5.9008727511350847E-2</v>
      </c>
      <c r="L383" s="7"/>
      <c r="M383" s="413">
        <f t="shared" si="29"/>
        <v>5.90087275113509E-4</v>
      </c>
      <c r="N383" s="154">
        <f t="shared" si="30"/>
        <v>5.8757494720682805E-4</v>
      </c>
      <c r="O383" s="7"/>
      <c r="P383" s="7"/>
      <c r="Q383" s="7"/>
      <c r="R383" s="254">
        <f t="shared" si="31"/>
        <v>0.57000000000000028</v>
      </c>
    </row>
    <row r="384" spans="6:18" x14ac:dyDescent="0.3">
      <c r="F384" s="254">
        <f t="shared" si="28"/>
        <v>0.58000000000000029</v>
      </c>
      <c r="G384" s="7"/>
      <c r="H384" s="413">
        <f>'Memoria de cálculo Kiln solidos'!$X$258*24*365*'Memoria de cálculo Kiln solidos'!$G$253*(1-'Memoria de cálculo Kiln solidos'!$M$82*F384)</f>
        <v>16.874185982839975</v>
      </c>
      <c r="I384" s="16">
        <f>'Memoria de cálculo Kiln solidos'!$AC$258*24*365*'Memoria de cálculo Kiln solidos'!$G$253*(1-'Memoria de cálculo Kiln solidos'!$M$79*'Memoria de cálculo Kiln solidos'!F384)</f>
        <v>1552394814452.0815</v>
      </c>
      <c r="J384" s="16">
        <f t="shared" si="26"/>
        <v>16.874185982839975</v>
      </c>
      <c r="K384" s="154">
        <f t="shared" si="27"/>
        <v>5.9262117948500712E-2</v>
      </c>
      <c r="L384" s="7"/>
      <c r="M384" s="413">
        <f t="shared" si="29"/>
        <v>5.9262117948500768E-4</v>
      </c>
      <c r="N384" s="154">
        <f t="shared" si="30"/>
        <v>5.90087275113509E-4</v>
      </c>
      <c r="O384" s="7"/>
      <c r="P384" s="7"/>
      <c r="Q384" s="7"/>
      <c r="R384" s="254">
        <f t="shared" si="31"/>
        <v>0.58000000000000029</v>
      </c>
    </row>
    <row r="385" spans="6:18" x14ac:dyDescent="0.3">
      <c r="F385" s="254">
        <f t="shared" si="28"/>
        <v>0.5900000000000003</v>
      </c>
      <c r="G385" s="7"/>
      <c r="H385" s="413">
        <f>'Memoria de cálculo Kiln solidos'!$X$258*24*365*'Memoria de cálculo Kiln solidos'!$G$253*(1-'Memoria de cálculo Kiln solidos'!$M$82*F385)</f>
        <v>16.801726237594369</v>
      </c>
      <c r="I385" s="16">
        <f>'Memoria de cálculo Kiln solidos'!$AC$258*24*365*'Memoria de cálculo Kiln solidos'!$G$253*(1-'Memoria de cálculo Kiln solidos'!$M$79*'Memoria de cálculo Kiln solidos'!F385)</f>
        <v>1535948184479.5657</v>
      </c>
      <c r="J385" s="16">
        <f t="shared" si="26"/>
        <v>16.801726237594369</v>
      </c>
      <c r="K385" s="154">
        <f t="shared" si="27"/>
        <v>5.9517693947570088E-2</v>
      </c>
      <c r="L385" s="7"/>
      <c r="M385" s="413">
        <f t="shared" si="29"/>
        <v>5.9517693947570144E-4</v>
      </c>
      <c r="N385" s="154">
        <f t="shared" si="30"/>
        <v>5.9262117948500768E-4</v>
      </c>
      <c r="O385" s="7"/>
      <c r="P385" s="7"/>
      <c r="Q385" s="7"/>
      <c r="R385" s="254">
        <f t="shared" si="31"/>
        <v>0.5900000000000003</v>
      </c>
    </row>
    <row r="386" spans="6:18" x14ac:dyDescent="0.3">
      <c r="F386" s="254">
        <f t="shared" si="28"/>
        <v>0.60000000000000031</v>
      </c>
      <c r="G386" s="7"/>
      <c r="H386" s="413">
        <f>'Memoria de cálculo Kiln solidos'!$X$258*24*365*'Memoria de cálculo Kiln solidos'!$G$253*(1-'Memoria de cálculo Kiln solidos'!$M$82*F386)</f>
        <v>16.729266492348764</v>
      </c>
      <c r="I386" s="16">
        <f>'Memoria de cálculo Kiln solidos'!$AC$258*24*365*'Memoria de cálculo Kiln solidos'!$G$253*(1-'Memoria de cálculo Kiln solidos'!$M$79*'Memoria de cálculo Kiln solidos'!F386)</f>
        <v>1519501554507.05</v>
      </c>
      <c r="J386" s="16">
        <f t="shared" si="26"/>
        <v>16.729266492348764</v>
      </c>
      <c r="K386" s="154">
        <f t="shared" si="27"/>
        <v>5.9775483907639128E-2</v>
      </c>
      <c r="L386" s="7"/>
      <c r="M386" s="413">
        <f t="shared" si="29"/>
        <v>5.9775483907639185E-4</v>
      </c>
      <c r="N386" s="154">
        <f t="shared" si="30"/>
        <v>5.9517693947570144E-4</v>
      </c>
      <c r="O386" s="7"/>
      <c r="P386" s="7"/>
      <c r="Q386" s="7"/>
      <c r="R386" s="254">
        <f t="shared" si="31"/>
        <v>0.60000000000000031</v>
      </c>
    </row>
    <row r="387" spans="6:18" x14ac:dyDescent="0.3">
      <c r="F387" s="254">
        <f t="shared" si="28"/>
        <v>0.61000000000000032</v>
      </c>
      <c r="G387" s="7"/>
      <c r="H387" s="413">
        <f>'Memoria de cálculo Kiln solidos'!$X$258*24*365*'Memoria de cálculo Kiln solidos'!$G$253*(1-'Memoria de cálculo Kiln solidos'!$M$82*F387)</f>
        <v>16.656806747103158</v>
      </c>
      <c r="I387" s="16">
        <f>'Memoria de cálculo Kiln solidos'!$AC$258*24*365*'Memoria de cálculo Kiln solidos'!$G$253*(1-'Memoria de cálculo Kiln solidos'!$M$79*'Memoria de cálculo Kiln solidos'!F387)</f>
        <v>1503054924534.5342</v>
      </c>
      <c r="J387" s="16">
        <f t="shared" si="26"/>
        <v>16.656806747103158</v>
      </c>
      <c r="K387" s="154">
        <f t="shared" si="27"/>
        <v>6.0035516721949927E-2</v>
      </c>
      <c r="L387" s="7"/>
      <c r="M387" s="413">
        <f t="shared" si="29"/>
        <v>6.0035516721949976E-4</v>
      </c>
      <c r="N387" s="154">
        <f t="shared" si="30"/>
        <v>5.9775483907639185E-4</v>
      </c>
      <c r="O387" s="7"/>
      <c r="P387" s="7"/>
      <c r="Q387" s="7"/>
      <c r="R387" s="254">
        <f t="shared" si="31"/>
        <v>0.61000000000000032</v>
      </c>
    </row>
    <row r="388" spans="6:18" x14ac:dyDescent="0.3">
      <c r="F388" s="254">
        <f t="shared" si="28"/>
        <v>0.62000000000000033</v>
      </c>
      <c r="G388" s="7"/>
      <c r="H388" s="413">
        <f>'Memoria de cálculo Kiln solidos'!$X$258*24*365*'Memoria de cálculo Kiln solidos'!$G$253*(1-'Memoria de cálculo Kiln solidos'!$M$82*F388)</f>
        <v>16.584347001857552</v>
      </c>
      <c r="I388" s="16">
        <f>'Memoria de cálculo Kiln solidos'!$AC$258*24*365*'Memoria de cálculo Kiln solidos'!$G$253*(1-'Memoria de cálculo Kiln solidos'!$M$79*'Memoria de cálculo Kiln solidos'!F388)</f>
        <v>1486608294562.0186</v>
      </c>
      <c r="J388" s="16">
        <f t="shared" si="26"/>
        <v>16.584347001857552</v>
      </c>
      <c r="K388" s="154">
        <f t="shared" si="27"/>
        <v>6.0297821788701939E-2</v>
      </c>
      <c r="L388" s="7"/>
      <c r="M388" s="413">
        <f t="shared" si="29"/>
        <v>6.0297821788701995E-4</v>
      </c>
      <c r="N388" s="154">
        <f t="shared" si="30"/>
        <v>6.0035516721949976E-4</v>
      </c>
      <c r="O388" s="7"/>
      <c r="P388" s="7"/>
      <c r="Q388" s="7"/>
      <c r="R388" s="254">
        <f t="shared" si="31"/>
        <v>0.62000000000000033</v>
      </c>
    </row>
    <row r="389" spans="6:18" x14ac:dyDescent="0.3">
      <c r="F389" s="254">
        <f t="shared" si="28"/>
        <v>0.63000000000000034</v>
      </c>
      <c r="G389" s="7"/>
      <c r="H389" s="413">
        <f>'Memoria de cálculo Kiln solidos'!$X$258*24*365*'Memoria de cálculo Kiln solidos'!$G$253*(1-'Memoria de cálculo Kiln solidos'!$M$82*F389)</f>
        <v>16.511887256611949</v>
      </c>
      <c r="I389" s="16">
        <f>'Memoria de cálculo Kiln solidos'!$AC$258*24*365*'Memoria de cálculo Kiln solidos'!$G$253*(1-'Memoria de cálculo Kiln solidos'!$M$79*'Memoria de cálculo Kiln solidos'!F389)</f>
        <v>1470161664589.5029</v>
      </c>
      <c r="J389" s="16">
        <f t="shared" si="26"/>
        <v>16.511887256611949</v>
      </c>
      <c r="K389" s="154">
        <f t="shared" si="27"/>
        <v>6.0562429022131575E-2</v>
      </c>
      <c r="L389" s="7"/>
      <c r="M389" s="413">
        <f t="shared" si="29"/>
        <v>6.056242902213163E-4</v>
      </c>
      <c r="N389" s="154">
        <f t="shared" si="30"/>
        <v>6.0297821788701995E-4</v>
      </c>
      <c r="O389" s="7"/>
      <c r="P389" s="7"/>
      <c r="Q389" s="7"/>
      <c r="R389" s="254">
        <f t="shared" si="31"/>
        <v>0.63000000000000034</v>
      </c>
    </row>
    <row r="390" spans="6:18" x14ac:dyDescent="0.3">
      <c r="F390" s="254">
        <f t="shared" si="28"/>
        <v>0.64000000000000035</v>
      </c>
      <c r="G390" s="7"/>
      <c r="H390" s="413">
        <f>'Memoria de cálculo Kiln solidos'!$X$258*24*365*'Memoria de cálculo Kiln solidos'!$G$253*(1-'Memoria de cálculo Kiln solidos'!$M$82*F390)</f>
        <v>16.439427511366343</v>
      </c>
      <c r="I390" s="16">
        <f>'Memoria de cálculo Kiln solidos'!$AC$258*24*365*'Memoria de cálculo Kiln solidos'!$G$253*(1-'Memoria de cálculo Kiln solidos'!$M$79*'Memoria de cálculo Kiln solidos'!F390)</f>
        <v>1453715034616.9871</v>
      </c>
      <c r="J390" s="16">
        <f t="shared" ref="J390:J396" si="32">SUM(H390)</f>
        <v>16.439427511366343</v>
      </c>
      <c r="K390" s="154">
        <f t="shared" ref="K390:K396" si="33">1/J390</f>
        <v>6.0829368863884861E-2</v>
      </c>
      <c r="L390" s="7"/>
      <c r="M390" s="413">
        <f t="shared" si="29"/>
        <v>6.0829368863884916E-4</v>
      </c>
      <c r="N390" s="154">
        <f t="shared" si="30"/>
        <v>6.056242902213163E-4</v>
      </c>
      <c r="O390" s="7"/>
      <c r="P390" s="7"/>
      <c r="Q390" s="7"/>
      <c r="R390" s="254">
        <f t="shared" si="31"/>
        <v>0.64000000000000035</v>
      </c>
    </row>
    <row r="391" spans="6:18" x14ac:dyDescent="0.3">
      <c r="F391" s="254">
        <f t="shared" si="28"/>
        <v>0.65000000000000036</v>
      </c>
      <c r="G391" s="7"/>
      <c r="H391" s="413">
        <f>'Memoria de cálculo Kiln solidos'!$X$258*24*365*'Memoria de cálculo Kiln solidos'!$G$253*(1-'Memoria de cálculo Kiln solidos'!$M$82*F391)</f>
        <v>16.366967766120737</v>
      </c>
      <c r="I391" s="16">
        <f>'Memoria de cálculo Kiln solidos'!$AC$258*24*365*'Memoria de cálculo Kiln solidos'!$G$253*(1-'Memoria de cálculo Kiln solidos'!$M$79*'Memoria de cálculo Kiln solidos'!F391)</f>
        <v>1437268404644.4714</v>
      </c>
      <c r="J391" s="16">
        <f t="shared" si="32"/>
        <v>16.366967766120737</v>
      </c>
      <c r="K391" s="154">
        <f t="shared" si="33"/>
        <v>6.1098672294692118E-2</v>
      </c>
      <c r="L391" s="7"/>
      <c r="M391" s="413">
        <f t="shared" ref="M391:M396" si="34">(F391-F390)*K391</f>
        <v>6.1098672294692172E-4</v>
      </c>
      <c r="N391" s="154">
        <f t="shared" ref="N391:N396" si="35">(F391-F390)*K390</f>
        <v>6.0829368863884916E-4</v>
      </c>
      <c r="O391" s="7"/>
      <c r="P391" s="7"/>
      <c r="Q391" s="7"/>
      <c r="R391" s="254">
        <f t="shared" si="31"/>
        <v>0.65000000000000036</v>
      </c>
    </row>
    <row r="392" spans="6:18" x14ac:dyDescent="0.3">
      <c r="F392" s="254">
        <f t="shared" si="28"/>
        <v>0.66000000000000036</v>
      </c>
      <c r="G392" s="7"/>
      <c r="H392" s="413">
        <f>'Memoria de cálculo Kiln solidos'!$X$258*24*365*'Memoria de cálculo Kiln solidos'!$G$253*(1-'Memoria de cálculo Kiln solidos'!$M$82*F392)</f>
        <v>16.294508020875131</v>
      </c>
      <c r="I392" s="16">
        <f>'Memoria de cálculo Kiln solidos'!$AC$258*24*365*'Memoria de cálculo Kiln solidos'!$G$253*(1-'Memoria de cálculo Kiln solidos'!$M$79*'Memoria de cálculo Kiln solidos'!F392)</f>
        <v>1420821774671.9553</v>
      </c>
      <c r="J392" s="16">
        <f t="shared" si="32"/>
        <v>16.294508020875131</v>
      </c>
      <c r="K392" s="154">
        <f t="shared" si="33"/>
        <v>6.1370370846354209E-2</v>
      </c>
      <c r="L392" s="7"/>
      <c r="M392" s="413">
        <f t="shared" si="34"/>
        <v>6.1370370846354266E-4</v>
      </c>
      <c r="N392" s="154">
        <f t="shared" si="35"/>
        <v>6.1098672294692172E-4</v>
      </c>
      <c r="O392" s="7"/>
      <c r="P392" s="7"/>
      <c r="Q392" s="7"/>
      <c r="R392" s="254">
        <f t="shared" si="31"/>
        <v>0.66000000000000036</v>
      </c>
    </row>
    <row r="393" spans="6:18" x14ac:dyDescent="0.3">
      <c r="F393" s="254">
        <f t="shared" si="28"/>
        <v>0.67000000000000037</v>
      </c>
      <c r="G393" s="7"/>
      <c r="H393" s="413">
        <f>'Memoria de cálculo Kiln solidos'!$X$258*24*365*'Memoria de cálculo Kiln solidos'!$G$253*(1-'Memoria de cálculo Kiln solidos'!$M$82*F393)</f>
        <v>16.222048275629525</v>
      </c>
      <c r="I393" s="16">
        <f>'Memoria de cálculo Kiln solidos'!$AC$258*24*365*'Memoria de cálculo Kiln solidos'!$G$253*(1-'Memoria de cálculo Kiln solidos'!$M$79*'Memoria de cálculo Kiln solidos'!F393)</f>
        <v>1404375144699.4397</v>
      </c>
      <c r="J393" s="16">
        <f t="shared" si="32"/>
        <v>16.222048275629525</v>
      </c>
      <c r="K393" s="154">
        <f t="shared" si="33"/>
        <v>6.1644496614050005E-2</v>
      </c>
      <c r="L393" s="7"/>
      <c r="M393" s="413">
        <f t="shared" si="34"/>
        <v>6.1644496614050056E-4</v>
      </c>
      <c r="N393" s="154">
        <f t="shared" si="35"/>
        <v>6.1370370846354266E-4</v>
      </c>
      <c r="O393" s="7"/>
      <c r="P393" s="7"/>
      <c r="Q393" s="7"/>
      <c r="R393" s="254">
        <f t="shared" si="31"/>
        <v>0.67000000000000037</v>
      </c>
    </row>
    <row r="394" spans="6:18" x14ac:dyDescent="0.3">
      <c r="F394" s="254">
        <f t="shared" si="28"/>
        <v>0.68000000000000038</v>
      </c>
      <c r="G394" s="7"/>
      <c r="H394" s="413">
        <f>'Memoria de cálculo Kiln solidos'!$X$258*24*365*'Memoria de cálculo Kiln solidos'!$G$253*(1-'Memoria de cálculo Kiln solidos'!$M$82*F394)</f>
        <v>16.149588530383923</v>
      </c>
      <c r="I394" s="16">
        <f>'Memoria de cálculo Kiln solidos'!$AC$258*24*365*'Memoria de cálculo Kiln solidos'!$G$253*(1-'Memoria de cálculo Kiln solidos'!$M$79*'Memoria de cálculo Kiln solidos'!F394)</f>
        <v>1387928514726.9238</v>
      </c>
      <c r="J394" s="16">
        <f t="shared" si="32"/>
        <v>16.149588530383923</v>
      </c>
      <c r="K394" s="154">
        <f t="shared" si="33"/>
        <v>6.1921082268975129E-2</v>
      </c>
      <c r="L394" s="7"/>
      <c r="M394" s="413">
        <f t="shared" si="34"/>
        <v>6.1921082268975186E-4</v>
      </c>
      <c r="N394" s="154">
        <f t="shared" si="35"/>
        <v>6.1644496614050056E-4</v>
      </c>
      <c r="O394" s="7"/>
      <c r="P394" s="7"/>
      <c r="Q394" s="7"/>
      <c r="R394" s="254">
        <f t="shared" si="31"/>
        <v>0.68000000000000038</v>
      </c>
    </row>
    <row r="395" spans="6:18" x14ac:dyDescent="0.3">
      <c r="F395" s="254">
        <f t="shared" si="28"/>
        <v>0.69000000000000039</v>
      </c>
      <c r="G395" s="7"/>
      <c r="H395" s="413">
        <f>'Memoria de cálculo Kiln solidos'!$X$258*24*365*'Memoria de cálculo Kiln solidos'!$G$253*(1-'Memoria de cálculo Kiln solidos'!$M$82*F395)</f>
        <v>16.077128785138317</v>
      </c>
      <c r="I395" s="16">
        <f>'Memoria de cálculo Kiln solidos'!$AC$258*24*365*'Memoria de cálculo Kiln solidos'!$G$253*(1-'Memoria de cálculo Kiln solidos'!$M$79*'Memoria de cálculo Kiln solidos'!F395)</f>
        <v>1371481884754.4082</v>
      </c>
      <c r="J395" s="16">
        <f t="shared" si="32"/>
        <v>16.077128785138317</v>
      </c>
      <c r="K395" s="154">
        <f t="shared" si="33"/>
        <v>6.2200161071322577E-2</v>
      </c>
      <c r="L395" s="7"/>
      <c r="M395" s="413">
        <f t="shared" si="34"/>
        <v>6.2200161071322637E-4</v>
      </c>
      <c r="N395" s="154">
        <f t="shared" si="35"/>
        <v>6.1921082268975186E-4</v>
      </c>
      <c r="O395" s="7"/>
      <c r="P395" s="7"/>
      <c r="Q395" s="7"/>
      <c r="R395" s="254">
        <f t="shared" si="31"/>
        <v>0.69000000000000039</v>
      </c>
    </row>
    <row r="396" spans="6:18" ht="15" thickBot="1" x14ac:dyDescent="0.35">
      <c r="F396" s="255">
        <f>'Memoria de cálculo Kiln solidos'!M86</f>
        <v>0.69564565132535927</v>
      </c>
      <c r="G396" s="7"/>
      <c r="H396" s="123">
        <f>'Memoria de cálculo Kiln solidos'!$X$258*24*365*'Memoria de cálculo Kiln solidos'!$G$253*(1-'Memoria de cálculo Kiln solidos'!$M$82*F396)</f>
        <v>16.036220539460214</v>
      </c>
      <c r="I396" s="377">
        <f>'Memoria de cálculo Kiln solidos'!$AC$258*24*365*'Memoria de cálculo Kiln solidos'!$G$253*(1-'Memoria de cálculo Kiln solidos'!$M$79*'Memoria de cálculo Kiln solidos'!F396)</f>
        <v>1362196690924.2061</v>
      </c>
      <c r="J396" s="377">
        <f t="shared" si="32"/>
        <v>16.036220539460214</v>
      </c>
      <c r="K396" s="122">
        <f t="shared" si="33"/>
        <v>6.235883308908774E-2</v>
      </c>
      <c r="L396" s="7"/>
      <c r="M396" s="123">
        <f t="shared" si="34"/>
        <v>3.5205622867724137E-4</v>
      </c>
      <c r="N396" s="122">
        <f t="shared" si="35"/>
        <v>3.5116042178984816E-4</v>
      </c>
      <c r="O396" s="7"/>
      <c r="P396" s="7"/>
      <c r="Q396" s="7"/>
      <c r="R396" s="255">
        <f>'Memoria de cálculo Kiln solidos'!Y86</f>
        <v>0</v>
      </c>
    </row>
    <row r="397" spans="6:18" x14ac:dyDescent="0.3">
      <c r="G397" s="7"/>
      <c r="L397" s="7"/>
      <c r="O397" s="7"/>
      <c r="P397" s="7"/>
      <c r="Q397" s="7"/>
    </row>
  </sheetData>
  <mergeCells count="13">
    <mergeCell ref="G178:H178"/>
    <mergeCell ref="K183:M183"/>
    <mergeCell ref="N183:O183"/>
    <mergeCell ref="G67:H67"/>
    <mergeCell ref="D133:E133"/>
    <mergeCell ref="G145:H145"/>
    <mergeCell ref="G150:H150"/>
    <mergeCell ref="G177:J177"/>
    <mergeCell ref="B29:AA30"/>
    <mergeCell ref="D34:E34"/>
    <mergeCell ref="F46:G46"/>
    <mergeCell ref="H46:U46"/>
    <mergeCell ref="G66:H66"/>
  </mergeCell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85"/>
  <sheetViews>
    <sheetView showGridLines="0" topLeftCell="E25" zoomScale="68" zoomScaleNormal="60" workbookViewId="0">
      <selection activeCell="O40" sqref="O40"/>
    </sheetView>
  </sheetViews>
  <sheetFormatPr defaultColWidth="11.44140625" defaultRowHeight="14.4" x14ac:dyDescent="0.3"/>
  <cols>
    <col min="1" max="1" width="39.5546875" customWidth="1"/>
    <col min="4" max="4" width="21.44140625" customWidth="1"/>
    <col min="5" max="5" width="16" customWidth="1"/>
    <col min="7" max="7" width="24.5546875" customWidth="1"/>
    <col min="8" max="8" width="12.44140625" customWidth="1"/>
    <col min="15" max="15" width="20.44140625" customWidth="1"/>
    <col min="16" max="16" width="22.44140625" customWidth="1"/>
  </cols>
  <sheetData>
    <row r="1" spans="1:66" s="509" customFormat="1" x14ac:dyDescent="0.3">
      <c r="A1" s="1138" t="s">
        <v>992</v>
      </c>
      <c r="B1" s="1139"/>
      <c r="C1" s="1139"/>
      <c r="D1" s="1139"/>
      <c r="E1" s="1139"/>
      <c r="F1" s="1139"/>
      <c r="G1" s="1139"/>
      <c r="H1" s="1139"/>
      <c r="I1" s="1139"/>
      <c r="J1" s="1139"/>
      <c r="K1" s="1139"/>
      <c r="L1" s="1139"/>
      <c r="M1" s="1139"/>
      <c r="N1" s="1139"/>
      <c r="O1" s="1139"/>
      <c r="P1" s="1139"/>
      <c r="Q1" s="1139"/>
      <c r="R1" s="1139"/>
      <c r="S1" s="1139"/>
      <c r="T1" s="1139"/>
      <c r="U1" s="1139"/>
      <c r="V1" s="1139"/>
      <c r="W1" s="1139"/>
      <c r="X1" s="1139"/>
      <c r="Y1" s="1139"/>
      <c r="Z1" s="1139"/>
      <c r="AA1" s="1139"/>
      <c r="AB1" s="1139"/>
      <c r="AC1" s="1139"/>
      <c r="AD1" s="1139"/>
      <c r="AE1" s="1139"/>
      <c r="AF1" s="1139"/>
      <c r="AG1" s="1139"/>
      <c r="AH1" s="1139"/>
      <c r="AI1" s="1139"/>
      <c r="AJ1" s="1139"/>
      <c r="AK1" s="1139"/>
      <c r="AL1" s="1139"/>
      <c r="AM1" s="1139"/>
      <c r="AN1" s="1139"/>
      <c r="AO1" s="1139"/>
      <c r="AP1" s="1139"/>
      <c r="AQ1" s="1139"/>
      <c r="AR1" s="1139"/>
      <c r="AS1" s="1139"/>
      <c r="AT1" s="1139"/>
      <c r="AU1" s="1139"/>
      <c r="AV1" s="1139"/>
      <c r="AW1" s="1139"/>
      <c r="AX1" s="1139"/>
      <c r="AY1" s="1139"/>
      <c r="AZ1" s="1139"/>
      <c r="BA1" s="1139"/>
      <c r="BB1" s="1139"/>
      <c r="BC1" s="1139"/>
      <c r="BD1" s="1139"/>
      <c r="BE1" s="1139"/>
      <c r="BF1" s="1139"/>
      <c r="BG1" s="1139"/>
      <c r="BH1" s="1139"/>
      <c r="BI1" s="1139"/>
      <c r="BJ1" s="1139"/>
      <c r="BK1" s="1139"/>
      <c r="BL1" s="1139"/>
      <c r="BM1" s="1139"/>
      <c r="BN1" s="1140"/>
    </row>
    <row r="2" spans="1:66" s="509" customFormat="1" x14ac:dyDescent="0.3">
      <c r="A2" s="1141"/>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1142"/>
      <c r="AL2" s="1142"/>
      <c r="AM2" s="1142"/>
      <c r="AN2" s="1142"/>
      <c r="AO2" s="1142"/>
      <c r="AP2" s="1142"/>
      <c r="AQ2" s="1142"/>
      <c r="AR2" s="1142"/>
      <c r="AS2" s="1142"/>
      <c r="AT2" s="1142"/>
      <c r="AU2" s="1142"/>
      <c r="AV2" s="1142"/>
      <c r="AW2" s="1142"/>
      <c r="AX2" s="1142"/>
      <c r="AY2" s="1142"/>
      <c r="AZ2" s="1142"/>
      <c r="BA2" s="1142"/>
      <c r="BB2" s="1142"/>
      <c r="BC2" s="1142"/>
      <c r="BD2" s="1142"/>
      <c r="BE2" s="1142"/>
      <c r="BF2" s="1142"/>
      <c r="BG2" s="1142"/>
      <c r="BH2" s="1142"/>
      <c r="BI2" s="1142"/>
      <c r="BJ2" s="1142"/>
      <c r="BK2" s="1142"/>
      <c r="BL2" s="1142"/>
      <c r="BM2" s="1142"/>
      <c r="BN2" s="1143"/>
    </row>
    <row r="3" spans="1:66" s="509" customFormat="1" ht="15" thickBot="1" x14ac:dyDescent="0.35">
      <c r="A3" s="1144"/>
      <c r="B3" s="1145"/>
      <c r="C3" s="1145"/>
      <c r="D3" s="1145"/>
      <c r="E3" s="1145"/>
      <c r="F3" s="1145"/>
      <c r="G3" s="1145"/>
      <c r="H3" s="1145"/>
      <c r="I3" s="1145"/>
      <c r="J3" s="1145"/>
      <c r="K3" s="1145"/>
      <c r="L3" s="1145"/>
      <c r="M3" s="1145"/>
      <c r="N3" s="1145"/>
      <c r="O3" s="1145"/>
      <c r="P3" s="1145"/>
      <c r="Q3" s="1145"/>
      <c r="R3" s="1145"/>
      <c r="S3" s="1145"/>
      <c r="T3" s="1145"/>
      <c r="U3" s="1145"/>
      <c r="V3" s="1145"/>
      <c r="W3" s="1145"/>
      <c r="X3" s="1145"/>
      <c r="Y3" s="1145"/>
      <c r="Z3" s="1145"/>
      <c r="AA3" s="1145"/>
      <c r="AB3" s="1145"/>
      <c r="AC3" s="1145"/>
      <c r="AD3" s="1145"/>
      <c r="AE3" s="1145"/>
      <c r="AF3" s="1145"/>
      <c r="AG3" s="1145"/>
      <c r="AH3" s="1145"/>
      <c r="AI3" s="1145"/>
      <c r="AJ3" s="1145"/>
      <c r="AK3" s="1145"/>
      <c r="AL3" s="1145"/>
      <c r="AM3" s="1145"/>
      <c r="AN3" s="1145"/>
      <c r="AO3" s="1145"/>
      <c r="AP3" s="1145"/>
      <c r="AQ3" s="1145"/>
      <c r="AR3" s="1145"/>
      <c r="AS3" s="1145"/>
      <c r="AT3" s="1145"/>
      <c r="AU3" s="1145"/>
      <c r="AV3" s="1145"/>
      <c r="AW3" s="1145"/>
      <c r="AX3" s="1145"/>
      <c r="AY3" s="1145"/>
      <c r="AZ3" s="1145"/>
      <c r="BA3" s="1145"/>
      <c r="BB3" s="1145"/>
      <c r="BC3" s="1145"/>
      <c r="BD3" s="1145"/>
      <c r="BE3" s="1145"/>
      <c r="BF3" s="1145"/>
      <c r="BG3" s="1145"/>
      <c r="BH3" s="1145"/>
      <c r="BI3" s="1145"/>
      <c r="BJ3" s="1145"/>
      <c r="BK3" s="1145"/>
      <c r="BL3" s="1145"/>
      <c r="BM3" s="1145"/>
      <c r="BN3" s="1146"/>
    </row>
    <row r="4" spans="1:66" ht="15" thickBot="1" x14ac:dyDescent="0.35"/>
    <row r="5" spans="1:66" x14ac:dyDescent="0.3">
      <c r="A5" s="61" t="s">
        <v>737</v>
      </c>
    </row>
    <row r="6" spans="1:66" ht="15" thickBot="1" x14ac:dyDescent="0.35">
      <c r="A6" s="60" t="s">
        <v>81</v>
      </c>
    </row>
    <row r="7" spans="1:66" ht="15" thickBot="1" x14ac:dyDescent="0.35">
      <c r="A7" s="59" t="s">
        <v>637</v>
      </c>
      <c r="G7" s="429" t="s">
        <v>417</v>
      </c>
      <c r="H7" s="82" t="s">
        <v>416</v>
      </c>
    </row>
    <row r="8" spans="1:66" ht="15" thickBot="1" x14ac:dyDescent="0.35">
      <c r="G8" s="442" t="s">
        <v>83</v>
      </c>
      <c r="H8" s="69" t="s">
        <v>636</v>
      </c>
      <c r="I8" s="54"/>
      <c r="J8" s="54"/>
      <c r="K8" s="54"/>
      <c r="L8" s="54"/>
      <c r="M8" s="54"/>
      <c r="N8" s="53"/>
    </row>
    <row r="9" spans="1:66" ht="15" thickBot="1" x14ac:dyDescent="0.35">
      <c r="A9" s="438" t="s">
        <v>412</v>
      </c>
      <c r="H9" s="52" t="s">
        <v>635</v>
      </c>
      <c r="I9" s="7"/>
      <c r="J9" s="7"/>
      <c r="K9" s="7"/>
      <c r="L9" s="7"/>
      <c r="M9" s="7"/>
      <c r="N9" s="51"/>
    </row>
    <row r="10" spans="1:66" x14ac:dyDescent="0.3">
      <c r="H10" s="52" t="s">
        <v>634</v>
      </c>
      <c r="I10" s="7"/>
      <c r="J10" s="7"/>
      <c r="K10" s="7"/>
      <c r="L10" s="7"/>
      <c r="M10" s="7"/>
      <c r="N10" s="51"/>
    </row>
    <row r="11" spans="1:66" ht="15" thickBot="1" x14ac:dyDescent="0.35">
      <c r="H11" s="49" t="s">
        <v>633</v>
      </c>
      <c r="I11" s="48"/>
      <c r="J11" s="48"/>
      <c r="K11" s="48"/>
      <c r="L11" s="48"/>
      <c r="M11" s="48"/>
      <c r="N11" s="47"/>
    </row>
    <row r="20" spans="1:33" ht="15" thickBot="1" x14ac:dyDescent="0.35">
      <c r="H20" s="7"/>
      <c r="I20" s="7"/>
      <c r="J20" s="7"/>
      <c r="K20" s="7"/>
      <c r="L20" s="7"/>
      <c r="M20" s="7"/>
      <c r="N20" s="7"/>
      <c r="O20" s="7"/>
      <c r="P20" s="7"/>
      <c r="Q20" s="7"/>
      <c r="R20" s="7"/>
      <c r="S20" s="7"/>
      <c r="T20" s="7"/>
      <c r="U20" s="7"/>
      <c r="V20" s="7"/>
      <c r="W20" s="7"/>
      <c r="X20" s="7"/>
      <c r="Y20" s="7"/>
      <c r="Z20" s="7"/>
      <c r="AA20" s="7"/>
      <c r="AB20" s="7"/>
      <c r="AC20" s="7"/>
      <c r="AD20" s="7"/>
      <c r="AE20" s="7"/>
      <c r="AF20" s="7"/>
      <c r="AG20" s="7"/>
    </row>
    <row r="21" spans="1:33" ht="15" thickBot="1" x14ac:dyDescent="0.35">
      <c r="G21" s="55" t="s">
        <v>632</v>
      </c>
      <c r="H21" s="7"/>
      <c r="I21" s="7"/>
      <c r="J21" s="7"/>
      <c r="K21" s="7"/>
      <c r="L21" s="7"/>
      <c r="M21" s="7"/>
      <c r="N21" s="7"/>
      <c r="O21" s="7"/>
      <c r="P21" s="7"/>
      <c r="Q21" s="7"/>
      <c r="R21" s="7"/>
      <c r="S21" s="7"/>
      <c r="T21" s="7"/>
      <c r="U21" s="7"/>
      <c r="V21" s="7"/>
      <c r="W21" s="7"/>
      <c r="X21" s="7"/>
      <c r="Y21" s="7"/>
      <c r="Z21" s="7"/>
      <c r="AA21" s="7"/>
      <c r="AB21" s="7"/>
      <c r="AC21" s="7"/>
      <c r="AD21" s="7"/>
      <c r="AE21" s="7"/>
      <c r="AF21" s="7"/>
      <c r="AG21" s="7"/>
    </row>
    <row r="22" spans="1:33" ht="15" thickBot="1" x14ac:dyDescent="0.35">
      <c r="G22" s="432" t="s">
        <v>628</v>
      </c>
      <c r="H22" s="7"/>
      <c r="I22" s="7"/>
      <c r="J22" s="7"/>
      <c r="K22" s="7"/>
      <c r="L22" s="7"/>
      <c r="M22" s="7"/>
      <c r="N22" s="7"/>
      <c r="O22" s="7"/>
      <c r="P22" s="7"/>
      <c r="Q22" s="7"/>
      <c r="R22" s="7"/>
      <c r="S22" s="7"/>
      <c r="T22" s="7"/>
      <c r="U22" s="7"/>
      <c r="V22" s="7"/>
      <c r="W22" s="7"/>
      <c r="X22" s="7"/>
      <c r="Y22" s="7"/>
      <c r="Z22" s="7"/>
      <c r="AA22" s="7"/>
      <c r="AB22" s="7"/>
      <c r="AC22" s="7"/>
      <c r="AD22" s="7"/>
      <c r="AE22" s="7"/>
      <c r="AF22" s="7"/>
      <c r="AG22" s="7"/>
    </row>
    <row r="23" spans="1:33" ht="15" thickBot="1" x14ac:dyDescent="0.35">
      <c r="G23" s="445" t="s">
        <v>394</v>
      </c>
      <c r="H23" s="447" t="s">
        <v>393</v>
      </c>
      <c r="I23" s="448" t="s">
        <v>392</v>
      </c>
      <c r="J23" s="448" t="s">
        <v>391</v>
      </c>
      <c r="K23" s="448" t="s">
        <v>390</v>
      </c>
      <c r="L23" s="448" t="s">
        <v>362</v>
      </c>
      <c r="M23" s="448" t="s">
        <v>389</v>
      </c>
      <c r="N23" s="448" t="s">
        <v>388</v>
      </c>
      <c r="O23" s="448" t="s">
        <v>359</v>
      </c>
      <c r="P23" s="448" t="s">
        <v>358</v>
      </c>
      <c r="Q23" s="448" t="s">
        <v>363</v>
      </c>
      <c r="R23" s="448" t="s">
        <v>356</v>
      </c>
      <c r="S23" s="448" t="s">
        <v>355</v>
      </c>
      <c r="T23" s="448" t="s">
        <v>354</v>
      </c>
      <c r="U23" s="448" t="s">
        <v>353</v>
      </c>
      <c r="V23" s="448" t="s">
        <v>352</v>
      </c>
      <c r="W23" s="448" t="s">
        <v>351</v>
      </c>
      <c r="X23" s="448" t="s">
        <v>350</v>
      </c>
      <c r="Y23" s="448" t="s">
        <v>349</v>
      </c>
      <c r="Z23" s="448" t="s">
        <v>348</v>
      </c>
      <c r="AA23" s="448" t="s">
        <v>347</v>
      </c>
      <c r="AB23" s="448" t="s">
        <v>346</v>
      </c>
      <c r="AC23" s="448" t="s">
        <v>345</v>
      </c>
      <c r="AD23" s="448" t="s">
        <v>344</v>
      </c>
      <c r="AE23" s="448" t="s">
        <v>343</v>
      </c>
      <c r="AF23" s="449" t="s">
        <v>342</v>
      </c>
      <c r="AG23" s="7"/>
    </row>
    <row r="24" spans="1:33" ht="15" thickBot="1" x14ac:dyDescent="0.35">
      <c r="G24" s="541">
        <f>'9. Kiln'!E42</f>
        <v>971498.87819624448</v>
      </c>
      <c r="H24" s="656">
        <f>'9. Kiln'!F42</f>
        <v>144769.57291536318</v>
      </c>
      <c r="I24" s="533">
        <f>'9. Kiln'!G42</f>
        <v>172905.07016631524</v>
      </c>
      <c r="J24" s="533">
        <f>'9. Kiln'!H42</f>
        <v>42169.625446118</v>
      </c>
      <c r="K24" s="533">
        <f>'9. Kiln'!I42</f>
        <v>537926.88496186968</v>
      </c>
      <c r="L24" s="533">
        <f>'9. Kiln'!J42</f>
        <v>37760.546156876917</v>
      </c>
      <c r="M24" s="533">
        <f>'9. Kiln'!K42</f>
        <v>10662.479326922774</v>
      </c>
      <c r="N24" s="533">
        <f>'9. Kiln'!L42</f>
        <v>4370.6559403151914</v>
      </c>
      <c r="O24" s="533">
        <f>'9. Kiln'!M42</f>
        <v>7972.8449021134256</v>
      </c>
      <c r="P24" s="533">
        <f>'9. Kiln'!N42</f>
        <v>6885.085187162721</v>
      </c>
      <c r="Q24" s="533">
        <f>'9. Kiln'!O42</f>
        <v>284.58352106939248</v>
      </c>
      <c r="R24" s="533">
        <f>'9. Kiln'!P42</f>
        <v>2074.7056697316998</v>
      </c>
      <c r="S24" s="533">
        <f>'9. Kiln'!Q42</f>
        <v>991.45226695143185</v>
      </c>
      <c r="T24" s="533">
        <f>'9. Kiln'!R42</f>
        <v>2046.0433303013972</v>
      </c>
      <c r="U24" s="533">
        <f>'9. Kiln'!S42</f>
        <v>110.16136299460352</v>
      </c>
      <c r="V24" s="533">
        <f>'9. Kiln'!T42</f>
        <v>110.16136299460352</v>
      </c>
      <c r="W24" s="533">
        <f>'9. Kiln'!U42</f>
        <v>64.260795080185403</v>
      </c>
      <c r="X24" s="533">
        <f>'9. Kiln'!V42</f>
        <v>100.98124941171992</v>
      </c>
      <c r="Y24" s="533">
        <f>'9. Kiln'!W42</f>
        <v>82.621022245952645</v>
      </c>
      <c r="Z24" s="533">
        <f>'9. Kiln'!X42</f>
        <v>45.900567914418154</v>
      </c>
      <c r="AA24" s="533">
        <f>'9. Kiln'!Y42</f>
        <v>36.720454331534512</v>
      </c>
      <c r="AB24" s="533">
        <f>'9. Kiln'!Z42</f>
        <v>27.54034074865088</v>
      </c>
      <c r="AC24" s="533">
        <f>'9. Kiln'!AA42</f>
        <v>55.080681497301761</v>
      </c>
      <c r="AD24" s="533">
        <f>'9. Kiln'!AB42</f>
        <v>18.360227165767256</v>
      </c>
      <c r="AE24" s="533">
        <f>'9. Kiln'!AC42</f>
        <v>18.360227165767256</v>
      </c>
      <c r="AF24" s="530">
        <f>'9. Kiln'!AD42</f>
        <v>9.180113582883628</v>
      </c>
      <c r="AG24" s="7"/>
    </row>
    <row r="25" spans="1:33" ht="15" thickBot="1" x14ac:dyDescent="0.35">
      <c r="G25" s="432" t="s">
        <v>627</v>
      </c>
      <c r="H25" s="7"/>
      <c r="I25" s="7"/>
      <c r="J25" s="7"/>
      <c r="K25" s="7"/>
      <c r="L25" s="7"/>
      <c r="M25" s="7"/>
      <c r="N25" s="7"/>
      <c r="O25" s="7"/>
      <c r="P25" s="7"/>
      <c r="Q25" s="7"/>
      <c r="R25" s="7"/>
      <c r="S25" s="7"/>
      <c r="T25" s="7"/>
      <c r="U25" s="7"/>
      <c r="V25" s="7"/>
      <c r="W25" s="7"/>
      <c r="X25" s="7"/>
      <c r="Y25" s="7"/>
      <c r="Z25" s="7"/>
      <c r="AA25" s="7"/>
      <c r="AB25" s="7"/>
      <c r="AC25" s="7"/>
      <c r="AD25" s="7"/>
      <c r="AE25" s="7"/>
      <c r="AF25" s="7"/>
      <c r="AG25" s="7"/>
    </row>
    <row r="26" spans="1:33" ht="15" thickBot="1" x14ac:dyDescent="0.35">
      <c r="G26" s="444" t="s">
        <v>631</v>
      </c>
      <c r="H26" s="447" t="s">
        <v>275</v>
      </c>
      <c r="I26" s="466" t="s">
        <v>274</v>
      </c>
      <c r="J26" s="448" t="s">
        <v>273</v>
      </c>
      <c r="K26" s="448" t="s">
        <v>272</v>
      </c>
      <c r="L26" s="448" t="s">
        <v>271</v>
      </c>
      <c r="M26" s="467" t="s">
        <v>374</v>
      </c>
      <c r="N26" s="7"/>
      <c r="O26" s="7"/>
      <c r="P26" s="7"/>
      <c r="Q26" s="7"/>
      <c r="R26" s="7"/>
      <c r="S26" s="7"/>
      <c r="T26" s="7"/>
      <c r="U26" s="7"/>
      <c r="V26" s="7"/>
      <c r="W26" s="7"/>
      <c r="X26" s="7"/>
      <c r="Y26" s="7"/>
      <c r="Z26" s="7"/>
      <c r="AA26" s="7"/>
      <c r="AB26" s="7"/>
      <c r="AC26" s="7"/>
      <c r="AD26" s="7"/>
      <c r="AE26" s="7"/>
      <c r="AF26" s="7"/>
      <c r="AG26" s="7"/>
    </row>
    <row r="27" spans="1:33" ht="15" thickBot="1" x14ac:dyDescent="0.35">
      <c r="G27" s="534">
        <f>'9. Kiln'!E37</f>
        <v>2242948.7143012569</v>
      </c>
      <c r="H27" s="532">
        <f>'9. Kiln'!F37</f>
        <v>1745013.2026581485</v>
      </c>
      <c r="I27" s="533">
        <f>'9. Kiln'!G37</f>
        <v>467430.18029548362</v>
      </c>
      <c r="J27" s="533">
        <f>'9. Kiln'!H37</f>
        <v>26914.552653592451</v>
      </c>
      <c r="K27" s="533">
        <f>'9. Kiln'!I37</f>
        <v>897.06822921386265</v>
      </c>
      <c r="L27" s="533">
        <f>'9. Kiln'!J37</f>
        <v>674.05406049868441</v>
      </c>
      <c r="M27" s="530">
        <f>'9. Kiln'!K37</f>
        <v>2019.6564043194783</v>
      </c>
      <c r="N27" s="7"/>
      <c r="O27" s="7"/>
      <c r="P27" s="7"/>
      <c r="Q27" s="7"/>
      <c r="R27" s="7"/>
      <c r="S27" s="7"/>
      <c r="T27" s="7"/>
      <c r="U27" s="7"/>
      <c r="V27" s="7"/>
      <c r="W27" s="7"/>
      <c r="X27" s="7"/>
      <c r="Y27" s="7"/>
      <c r="Z27" s="7"/>
      <c r="AA27" s="7"/>
      <c r="AB27" s="7"/>
      <c r="AC27" s="7"/>
      <c r="AD27" s="7"/>
      <c r="AE27" s="7"/>
      <c r="AF27" s="7"/>
      <c r="AG27" s="7"/>
    </row>
    <row r="28" spans="1:33" ht="15" thickBot="1" x14ac:dyDescent="0.35">
      <c r="A28" s="438" t="s">
        <v>100</v>
      </c>
      <c r="H28" s="7"/>
      <c r="I28" s="7"/>
      <c r="J28" s="7"/>
      <c r="K28" s="7"/>
      <c r="L28" s="7"/>
      <c r="M28" s="7"/>
      <c r="N28" s="7"/>
      <c r="O28" s="7"/>
      <c r="P28" s="7"/>
      <c r="Q28" s="7"/>
      <c r="R28" s="7"/>
      <c r="S28" s="7"/>
      <c r="T28" s="7"/>
      <c r="U28" s="7"/>
      <c r="V28" s="7"/>
      <c r="W28" s="7"/>
      <c r="X28" s="7"/>
      <c r="Y28" s="7"/>
      <c r="Z28" s="7"/>
      <c r="AA28" s="7"/>
      <c r="AB28" s="7"/>
      <c r="AC28" s="7"/>
      <c r="AD28" s="7"/>
      <c r="AE28" s="7"/>
      <c r="AF28" s="7"/>
      <c r="AG28" s="7"/>
    </row>
    <row r="29" spans="1:33" ht="15" thickBot="1" x14ac:dyDescent="0.35">
      <c r="A29" s="435" t="s">
        <v>402</v>
      </c>
    </row>
    <row r="30" spans="1:33" ht="15" thickBot="1" x14ac:dyDescent="0.35">
      <c r="A30" s="59" t="s">
        <v>630</v>
      </c>
      <c r="G30" s="438" t="s">
        <v>629</v>
      </c>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33" ht="15" thickBot="1" x14ac:dyDescent="0.35">
      <c r="G31" s="432" t="s">
        <v>628</v>
      </c>
      <c r="H31" s="7"/>
      <c r="I31" s="7"/>
      <c r="J31" s="7"/>
      <c r="K31" s="7"/>
      <c r="L31" s="7"/>
      <c r="M31" s="7"/>
      <c r="N31" s="7"/>
      <c r="O31" s="7"/>
      <c r="P31" s="7"/>
      <c r="Q31" s="7"/>
      <c r="R31" s="7"/>
      <c r="S31" s="7"/>
      <c r="T31" s="7"/>
      <c r="U31" s="7"/>
      <c r="V31" s="7"/>
      <c r="W31" s="7"/>
      <c r="X31" s="7"/>
      <c r="Y31" s="7"/>
      <c r="Z31" s="7"/>
      <c r="AA31" s="7"/>
      <c r="AB31" s="7"/>
      <c r="AC31" s="7"/>
      <c r="AD31" s="7"/>
      <c r="AE31" s="7"/>
      <c r="AF31" s="7"/>
      <c r="AG31" s="7"/>
    </row>
    <row r="32" spans="1:33" ht="15" thickBot="1" x14ac:dyDescent="0.35">
      <c r="G32" s="446" t="s">
        <v>394</v>
      </c>
      <c r="H32" s="447" t="s">
        <v>393</v>
      </c>
      <c r="I32" s="448" t="s">
        <v>392</v>
      </c>
      <c r="J32" s="448" t="s">
        <v>391</v>
      </c>
      <c r="K32" s="448" t="s">
        <v>390</v>
      </c>
      <c r="L32" s="448" t="s">
        <v>362</v>
      </c>
      <c r="M32" s="448" t="s">
        <v>389</v>
      </c>
      <c r="N32" s="448" t="s">
        <v>388</v>
      </c>
      <c r="O32" s="448" t="s">
        <v>359</v>
      </c>
      <c r="P32" s="448" t="s">
        <v>358</v>
      </c>
      <c r="Q32" s="448" t="s">
        <v>363</v>
      </c>
      <c r="R32" s="448" t="s">
        <v>356</v>
      </c>
      <c r="S32" s="448" t="s">
        <v>355</v>
      </c>
      <c r="T32" s="448" t="s">
        <v>354</v>
      </c>
      <c r="U32" s="448" t="s">
        <v>353</v>
      </c>
      <c r="V32" s="448" t="s">
        <v>352</v>
      </c>
      <c r="W32" s="448" t="s">
        <v>351</v>
      </c>
      <c r="X32" s="448" t="s">
        <v>350</v>
      </c>
      <c r="Y32" s="448" t="s">
        <v>349</v>
      </c>
      <c r="Z32" s="448" t="s">
        <v>348</v>
      </c>
      <c r="AA32" s="448" t="s">
        <v>347</v>
      </c>
      <c r="AB32" s="448" t="s">
        <v>346</v>
      </c>
      <c r="AC32" s="448" t="s">
        <v>345</v>
      </c>
      <c r="AD32" s="448" t="s">
        <v>344</v>
      </c>
      <c r="AE32" s="448" t="s">
        <v>343</v>
      </c>
      <c r="AF32" s="449" t="s">
        <v>342</v>
      </c>
      <c r="AG32" s="7"/>
    </row>
    <row r="33" spans="6:33" ht="15" thickBot="1" x14ac:dyDescent="0.35">
      <c r="G33" s="534">
        <f>SUM(H33:AF33)</f>
        <v>971456.57462733309</v>
      </c>
      <c r="H33" s="532">
        <f t="shared" ref="H33:AF33" si="0">H24-H36</f>
        <v>144763.26897642764</v>
      </c>
      <c r="I33" s="533">
        <f t="shared" si="0"/>
        <v>172897.54107728068</v>
      </c>
      <c r="J33" s="533">
        <f t="shared" si="0"/>
        <v>42167.789184959016</v>
      </c>
      <c r="K33" s="533">
        <f t="shared" si="0"/>
        <v>537903.46112931764</v>
      </c>
      <c r="L33" s="533">
        <f t="shared" si="0"/>
        <v>37758.901887488311</v>
      </c>
      <c r="M33" s="533">
        <f t="shared" si="0"/>
        <v>10662.015033098976</v>
      </c>
      <c r="N33" s="533">
        <f t="shared" si="0"/>
        <v>4370.4656216757066</v>
      </c>
      <c r="O33" s="533">
        <f t="shared" si="0"/>
        <v>7972.4977274523872</v>
      </c>
      <c r="P33" s="533">
        <f t="shared" si="0"/>
        <v>6884.7853786068763</v>
      </c>
      <c r="Q33" s="533">
        <f t="shared" si="0"/>
        <v>284.57112898241758</v>
      </c>
      <c r="R33" s="533">
        <f t="shared" si="0"/>
        <v>2074.6153274202052</v>
      </c>
      <c r="S33" s="533">
        <f t="shared" si="0"/>
        <v>991.40909451939024</v>
      </c>
      <c r="T33" s="533">
        <f t="shared" si="0"/>
        <v>2045.9542360811547</v>
      </c>
      <c r="U33" s="533">
        <f t="shared" si="0"/>
        <v>110.15656605771001</v>
      </c>
      <c r="V33" s="533">
        <f t="shared" si="0"/>
        <v>110.15656605771001</v>
      </c>
      <c r="W33" s="533">
        <f t="shared" si="0"/>
        <v>64.257996866997516</v>
      </c>
      <c r="X33" s="533">
        <f t="shared" si="0"/>
        <v>100.97685221956753</v>
      </c>
      <c r="Y33" s="533">
        <f t="shared" si="0"/>
        <v>82.61742454328251</v>
      </c>
      <c r="Z33" s="533">
        <f t="shared" si="0"/>
        <v>45.898569190712529</v>
      </c>
      <c r="AA33" s="533">
        <f t="shared" si="0"/>
        <v>36.71885535257001</v>
      </c>
      <c r="AB33" s="533">
        <f t="shared" si="0"/>
        <v>27.539141514427502</v>
      </c>
      <c r="AC33" s="533">
        <f t="shared" si="0"/>
        <v>55.078283028855004</v>
      </c>
      <c r="AD33" s="533">
        <f t="shared" si="0"/>
        <v>18.359427676285005</v>
      </c>
      <c r="AE33" s="533">
        <f t="shared" si="0"/>
        <v>18.359427676285005</v>
      </c>
      <c r="AF33" s="530">
        <f t="shared" si="0"/>
        <v>9.1797138381425025</v>
      </c>
      <c r="AG33" s="7"/>
    </row>
    <row r="34" spans="6:33" ht="15" thickBot="1" x14ac:dyDescent="0.35">
      <c r="G34" s="458" t="s">
        <v>627</v>
      </c>
      <c r="H34" s="7"/>
      <c r="I34" s="7"/>
      <c r="J34" s="7"/>
      <c r="K34" s="7"/>
      <c r="L34" s="7"/>
      <c r="M34" s="7"/>
      <c r="N34" s="7"/>
      <c r="O34" s="7"/>
      <c r="P34" s="7"/>
      <c r="Q34" s="7"/>
      <c r="R34" s="7"/>
      <c r="S34" s="7"/>
      <c r="T34" s="7"/>
      <c r="U34" s="7"/>
      <c r="V34" s="7"/>
      <c r="W34" s="7"/>
      <c r="X34" s="7"/>
      <c r="Y34" s="7"/>
      <c r="Z34" s="7"/>
      <c r="AA34" s="7"/>
      <c r="AB34" s="7"/>
      <c r="AC34" s="7"/>
      <c r="AD34" s="7"/>
      <c r="AE34" s="7"/>
      <c r="AF34" s="7"/>
      <c r="AG34" s="7"/>
    </row>
    <row r="35" spans="6:33" ht="15" thickBot="1" x14ac:dyDescent="0.35">
      <c r="G35" s="446" t="s">
        <v>386</v>
      </c>
      <c r="H35" s="447" t="s">
        <v>393</v>
      </c>
      <c r="I35" s="448" t="s">
        <v>392</v>
      </c>
      <c r="J35" s="448" t="s">
        <v>391</v>
      </c>
      <c r="K35" s="448" t="s">
        <v>390</v>
      </c>
      <c r="L35" s="448" t="s">
        <v>362</v>
      </c>
      <c r="M35" s="448" t="s">
        <v>389</v>
      </c>
      <c r="N35" s="448" t="s">
        <v>388</v>
      </c>
      <c r="O35" s="448" t="s">
        <v>359</v>
      </c>
      <c r="P35" s="448" t="s">
        <v>358</v>
      </c>
      <c r="Q35" s="448" t="s">
        <v>363</v>
      </c>
      <c r="R35" s="448" t="s">
        <v>356</v>
      </c>
      <c r="S35" s="448" t="s">
        <v>355</v>
      </c>
      <c r="T35" s="448" t="s">
        <v>354</v>
      </c>
      <c r="U35" s="448" t="s">
        <v>353</v>
      </c>
      <c r="V35" s="448" t="s">
        <v>352</v>
      </c>
      <c r="W35" s="448" t="s">
        <v>351</v>
      </c>
      <c r="X35" s="448" t="s">
        <v>350</v>
      </c>
      <c r="Y35" s="448" t="s">
        <v>349</v>
      </c>
      <c r="Z35" s="448" t="s">
        <v>348</v>
      </c>
      <c r="AA35" s="448" t="s">
        <v>347</v>
      </c>
      <c r="AB35" s="448" t="s">
        <v>346</v>
      </c>
      <c r="AC35" s="448" t="s">
        <v>345</v>
      </c>
      <c r="AD35" s="448" t="s">
        <v>344</v>
      </c>
      <c r="AE35" s="448" t="s">
        <v>343</v>
      </c>
      <c r="AF35" s="449" t="s">
        <v>342</v>
      </c>
      <c r="AG35" s="7"/>
    </row>
    <row r="36" spans="6:33" ht="15" thickBot="1" x14ac:dyDescent="0.35">
      <c r="G36" s="534">
        <f t="shared" ref="G36:AF36" si="1">G24*$G$44*0.45359/1000</f>
        <v>42.303568911459308</v>
      </c>
      <c r="H36" s="657">
        <f t="shared" si="1"/>
        <v>6.3039389355532407</v>
      </c>
      <c r="I36" s="658">
        <f t="shared" si="1"/>
        <v>7.5290890345669386</v>
      </c>
      <c r="J36" s="658">
        <f t="shared" si="1"/>
        <v>1.8362611589860476</v>
      </c>
      <c r="K36" s="658">
        <f t="shared" si="1"/>
        <v>23.423832551986028</v>
      </c>
      <c r="L36" s="658">
        <f t="shared" si="1"/>
        <v>1.6442693886045887</v>
      </c>
      <c r="M36" s="658">
        <f t="shared" si="1"/>
        <v>0.46429382379829454</v>
      </c>
      <c r="N36" s="533">
        <f t="shared" si="1"/>
        <v>0.19031863948488648</v>
      </c>
      <c r="O36" s="533">
        <f t="shared" si="1"/>
        <v>0.34717466103836436</v>
      </c>
      <c r="P36" s="533">
        <f t="shared" si="1"/>
        <v>0.29980855584433336</v>
      </c>
      <c r="Q36" s="533">
        <f t="shared" si="1"/>
        <v>1.2392086974899109E-2</v>
      </c>
      <c r="R36" s="533">
        <f t="shared" si="1"/>
        <v>9.0342311494425759E-2</v>
      </c>
      <c r="S36" s="658">
        <f t="shared" si="1"/>
        <v>4.3172432041583997E-2</v>
      </c>
      <c r="T36" s="658">
        <f t="shared" si="1"/>
        <v>8.9094220242375427E-2</v>
      </c>
      <c r="U36" s="658">
        <f t="shared" si="1"/>
        <v>4.7969368935093324E-3</v>
      </c>
      <c r="V36" s="533">
        <f t="shared" si="1"/>
        <v>4.7969368935093324E-3</v>
      </c>
      <c r="W36" s="533">
        <f t="shared" si="1"/>
        <v>2.7982131878804446E-3</v>
      </c>
      <c r="X36" s="533">
        <f t="shared" si="1"/>
        <v>4.3971921523835548E-3</v>
      </c>
      <c r="Y36" s="533">
        <f t="shared" si="1"/>
        <v>3.5977026701319993E-3</v>
      </c>
      <c r="Z36" s="533">
        <f t="shared" si="1"/>
        <v>1.9987237056288895E-3</v>
      </c>
      <c r="AA36" s="533">
        <f t="shared" si="1"/>
        <v>1.5989789645031109E-3</v>
      </c>
      <c r="AB36" s="533">
        <f t="shared" si="1"/>
        <v>1.1992342233773331E-3</v>
      </c>
      <c r="AC36" s="533">
        <f t="shared" si="1"/>
        <v>2.3984684467546662E-3</v>
      </c>
      <c r="AD36" s="533">
        <f t="shared" si="1"/>
        <v>7.9948948225155544E-4</v>
      </c>
      <c r="AE36" s="533">
        <f t="shared" si="1"/>
        <v>7.9948948225155544E-4</v>
      </c>
      <c r="AF36" s="530">
        <f t="shared" si="1"/>
        <v>3.9974474112577772E-4</v>
      </c>
      <c r="AG36" s="7"/>
    </row>
    <row r="37" spans="6:33" ht="15" thickBot="1" x14ac:dyDescent="0.35">
      <c r="G37" s="446" t="s">
        <v>626</v>
      </c>
      <c r="H37" s="447" t="s">
        <v>275</v>
      </c>
      <c r="I37" s="466" t="s">
        <v>274</v>
      </c>
      <c r="J37" s="448" t="s">
        <v>273</v>
      </c>
      <c r="K37" s="448" t="s">
        <v>272</v>
      </c>
      <c r="L37" s="448" t="s">
        <v>271</v>
      </c>
      <c r="M37" s="449" t="s">
        <v>396</v>
      </c>
      <c r="N37" s="7"/>
      <c r="O37" s="7"/>
      <c r="P37" s="7"/>
      <c r="Q37" s="7"/>
      <c r="R37" s="7"/>
      <c r="S37" s="470" t="s">
        <v>370</v>
      </c>
      <c r="T37" s="471" t="s">
        <v>87</v>
      </c>
      <c r="U37" s="472" t="s">
        <v>369</v>
      </c>
      <c r="V37" s="7"/>
      <c r="W37" s="7"/>
      <c r="X37" s="7"/>
      <c r="Y37" s="7"/>
      <c r="Z37" s="7"/>
      <c r="AA37" s="7"/>
      <c r="AB37" s="7"/>
      <c r="AC37" s="7"/>
      <c r="AD37" s="7"/>
      <c r="AE37" s="7"/>
      <c r="AF37" s="7"/>
      <c r="AG37" s="7"/>
    </row>
    <row r="38" spans="6:33" ht="15" thickBot="1" x14ac:dyDescent="0.35">
      <c r="G38" s="534">
        <f>'9. Kiln'!E37</f>
        <v>2242948.7143012569</v>
      </c>
      <c r="H38" s="532">
        <f>'9. Kiln'!F37</f>
        <v>1745013.2026581485</v>
      </c>
      <c r="I38" s="533">
        <f>'9. Kiln'!G37</f>
        <v>467430.18029548362</v>
      </c>
      <c r="J38" s="533">
        <f>'9. Kiln'!H37</f>
        <v>26914.552653592451</v>
      </c>
      <c r="K38" s="533">
        <f>'9. Kiln'!I37</f>
        <v>897.06822921386265</v>
      </c>
      <c r="L38" s="533">
        <f>'9. Kiln'!J37</f>
        <v>674.05406049868441</v>
      </c>
      <c r="M38" s="530">
        <f>'9. Kiln'!K37</f>
        <v>2019.6564043194783</v>
      </c>
      <c r="N38" s="7"/>
      <c r="O38" s="7"/>
      <c r="P38" s="7"/>
      <c r="Q38" s="7"/>
      <c r="R38" s="7"/>
      <c r="S38" s="532">
        <f>G38+G24</f>
        <v>3214447.5924975015</v>
      </c>
      <c r="T38" s="533">
        <f>SUM(G33,G36,G38)</f>
        <v>3214447.5924975015</v>
      </c>
      <c r="U38" s="530">
        <f>(S38-T38)/S38*100</f>
        <v>0</v>
      </c>
      <c r="V38" s="7"/>
      <c r="W38" s="7"/>
      <c r="X38" s="7"/>
      <c r="Y38" s="7"/>
      <c r="Z38" s="7"/>
      <c r="AA38" s="7"/>
      <c r="AB38" s="7"/>
      <c r="AC38" s="7"/>
      <c r="AD38" s="7"/>
      <c r="AE38" s="7"/>
      <c r="AF38" s="7"/>
      <c r="AG38" s="7"/>
    </row>
    <row r="39" spans="6:33" ht="15" thickBot="1" x14ac:dyDescent="0.35"/>
    <row r="40" spans="6:33" ht="15" thickBot="1" x14ac:dyDescent="0.35">
      <c r="G40" s="438" t="s">
        <v>93</v>
      </c>
      <c r="H40" s="7"/>
    </row>
    <row r="41" spans="6:33" ht="15" thickBot="1" x14ac:dyDescent="0.35">
      <c r="G41" s="432" t="s">
        <v>625</v>
      </c>
      <c r="H41" s="7"/>
      <c r="I41" s="7"/>
    </row>
    <row r="42" spans="6:33" ht="15" thickBot="1" x14ac:dyDescent="0.35">
      <c r="G42" s="445" t="s">
        <v>624</v>
      </c>
      <c r="H42" s="7"/>
      <c r="I42" s="7"/>
    </row>
    <row r="43" spans="6:33" ht="15" thickBot="1" x14ac:dyDescent="0.35">
      <c r="F43" s="516" t="s">
        <v>110</v>
      </c>
      <c r="G43" s="445" t="s">
        <v>623</v>
      </c>
      <c r="H43" s="445" t="s">
        <v>622</v>
      </c>
    </row>
    <row r="44" spans="6:33" ht="15" thickBot="1" x14ac:dyDescent="0.35">
      <c r="G44" s="541">
        <v>9.6000000000000002E-2</v>
      </c>
      <c r="H44" s="541">
        <v>10</v>
      </c>
    </row>
    <row r="45" spans="6:33" ht="15" thickBot="1" x14ac:dyDescent="0.35"/>
    <row r="46" spans="6:33" ht="15" thickBot="1" x14ac:dyDescent="0.35">
      <c r="G46" s="438" t="s">
        <v>214</v>
      </c>
    </row>
    <row r="47" spans="6:33" ht="15" thickBot="1" x14ac:dyDescent="0.35">
      <c r="G47" s="1157" t="s">
        <v>621</v>
      </c>
      <c r="H47" s="1158"/>
      <c r="I47" s="445" t="s">
        <v>620</v>
      </c>
      <c r="J47" s="445" t="s">
        <v>190</v>
      </c>
    </row>
    <row r="48" spans="6:33" ht="15" thickBot="1" x14ac:dyDescent="0.35">
      <c r="G48" s="871">
        <v>600</v>
      </c>
      <c r="H48" s="873"/>
      <c r="I48" s="229">
        <v>1.1000000000000001</v>
      </c>
      <c r="J48" s="229">
        <f>(G48*4)/(PI()*(I48^2))/10</f>
        <v>63.135845193479135</v>
      </c>
      <c r="O48" s="7"/>
    </row>
    <row r="50" spans="1:16" ht="15" thickBot="1" x14ac:dyDescent="0.35"/>
    <row r="51" spans="1:16" ht="15" thickBot="1" x14ac:dyDescent="0.35">
      <c r="A51" s="61" t="s">
        <v>965</v>
      </c>
      <c r="G51" s="438" t="s">
        <v>619</v>
      </c>
    </row>
    <row r="52" spans="1:16" ht="15" customHeight="1" thickBot="1" x14ac:dyDescent="0.35">
      <c r="A52" s="1184" t="s">
        <v>966</v>
      </c>
      <c r="B52" s="1185"/>
      <c r="C52" s="1185"/>
      <c r="D52" s="1185"/>
      <c r="E52" s="1186"/>
      <c r="G52" s="229" t="s">
        <v>203</v>
      </c>
    </row>
    <row r="53" spans="1:16" ht="15" thickBot="1" x14ac:dyDescent="0.35">
      <c r="A53" s="1187"/>
      <c r="B53" s="1188"/>
      <c r="C53" s="1188"/>
      <c r="D53" s="1188"/>
      <c r="E53" s="1189"/>
      <c r="G53" s="229" t="s">
        <v>618</v>
      </c>
    </row>
    <row r="54" spans="1:16" ht="15" thickBot="1" x14ac:dyDescent="0.35">
      <c r="A54" s="1187"/>
      <c r="B54" s="1188"/>
      <c r="C54" s="1188"/>
      <c r="D54" s="1188"/>
      <c r="E54" s="1189"/>
      <c r="G54" s="229" t="s">
        <v>617</v>
      </c>
    </row>
    <row r="55" spans="1:16" x14ac:dyDescent="0.3">
      <c r="A55" s="1181" t="s">
        <v>967</v>
      </c>
      <c r="B55" s="1182"/>
      <c r="C55" s="1182"/>
      <c r="D55" s="1182"/>
      <c r="E55" s="1183"/>
    </row>
    <row r="56" spans="1:16" ht="15" thickBot="1" x14ac:dyDescent="0.35">
      <c r="A56" s="1178" t="s">
        <v>988</v>
      </c>
      <c r="B56" s="1179"/>
      <c r="C56" s="1179"/>
      <c r="D56" s="1179"/>
      <c r="E56" s="1180"/>
    </row>
    <row r="57" spans="1:16" x14ac:dyDescent="0.3">
      <c r="F57" s="1169"/>
      <c r="G57" s="1170"/>
      <c r="H57" s="1170"/>
      <c r="I57" s="1170"/>
      <c r="J57" s="1170"/>
      <c r="K57" s="1170"/>
      <c r="L57" s="1170"/>
      <c r="M57" s="1170"/>
      <c r="N57" s="1170"/>
      <c r="O57" s="1170"/>
      <c r="P57" s="1171"/>
    </row>
    <row r="58" spans="1:16" x14ac:dyDescent="0.3">
      <c r="F58" s="1172"/>
      <c r="G58" s="1173"/>
      <c r="H58" s="1173"/>
      <c r="I58" s="1173"/>
      <c r="J58" s="1173"/>
      <c r="K58" s="1173"/>
      <c r="L58" s="1173"/>
      <c r="M58" s="1173"/>
      <c r="N58" s="1173"/>
      <c r="O58" s="1173"/>
      <c r="P58" s="1174"/>
    </row>
    <row r="59" spans="1:16" x14ac:dyDescent="0.3">
      <c r="F59" s="1172"/>
      <c r="G59" s="1173"/>
      <c r="H59" s="1173"/>
      <c r="I59" s="1173"/>
      <c r="J59" s="1173"/>
      <c r="K59" s="1173"/>
      <c r="L59" s="1173"/>
      <c r="M59" s="1173"/>
      <c r="N59" s="1173"/>
      <c r="O59" s="1173"/>
      <c r="P59" s="1174"/>
    </row>
    <row r="60" spans="1:16" x14ac:dyDescent="0.3">
      <c r="F60" s="1172"/>
      <c r="G60" s="1173"/>
      <c r="H60" s="1173"/>
      <c r="I60" s="1173"/>
      <c r="J60" s="1173"/>
      <c r="K60" s="1173"/>
      <c r="L60" s="1173"/>
      <c r="M60" s="1173"/>
      <c r="N60" s="1173"/>
      <c r="O60" s="1173"/>
      <c r="P60" s="1174"/>
    </row>
    <row r="61" spans="1:16" x14ac:dyDescent="0.3">
      <c r="F61" s="1172"/>
      <c r="G61" s="1173"/>
      <c r="H61" s="1173"/>
      <c r="I61" s="1173"/>
      <c r="J61" s="1173"/>
      <c r="K61" s="1173"/>
      <c r="L61" s="1173"/>
      <c r="M61" s="1173"/>
      <c r="N61" s="1173"/>
      <c r="O61" s="1173"/>
      <c r="P61" s="1174"/>
    </row>
    <row r="62" spans="1:16" x14ac:dyDescent="0.3">
      <c r="F62" s="1172"/>
      <c r="G62" s="1173"/>
      <c r="H62" s="1173"/>
      <c r="I62" s="1173"/>
      <c r="J62" s="1173"/>
      <c r="K62" s="1173"/>
      <c r="L62" s="1173"/>
      <c r="M62" s="1173"/>
      <c r="N62" s="1173"/>
      <c r="O62" s="1173"/>
      <c r="P62" s="1174"/>
    </row>
    <row r="63" spans="1:16" x14ac:dyDescent="0.3">
      <c r="F63" s="1172"/>
      <c r="G63" s="1173"/>
      <c r="H63" s="1173"/>
      <c r="I63" s="1173"/>
      <c r="J63" s="1173"/>
      <c r="K63" s="1173"/>
      <c r="L63" s="1173"/>
      <c r="M63" s="1173"/>
      <c r="N63" s="1173"/>
      <c r="O63" s="1173"/>
      <c r="P63" s="1174"/>
    </row>
    <row r="64" spans="1:16" x14ac:dyDescent="0.3">
      <c r="F64" s="1172"/>
      <c r="G64" s="1173"/>
      <c r="H64" s="1173"/>
      <c r="I64" s="1173"/>
      <c r="J64" s="1173"/>
      <c r="K64" s="1173"/>
      <c r="L64" s="1173"/>
      <c r="M64" s="1173"/>
      <c r="N64" s="1173"/>
      <c r="O64" s="1173"/>
      <c r="P64" s="1174"/>
    </row>
    <row r="65" spans="6:16" x14ac:dyDescent="0.3">
      <c r="F65" s="1172"/>
      <c r="G65" s="1173"/>
      <c r="H65" s="1173"/>
      <c r="I65" s="1173"/>
      <c r="J65" s="1173"/>
      <c r="K65" s="1173"/>
      <c r="L65" s="1173"/>
      <c r="M65" s="1173"/>
      <c r="N65" s="1173"/>
      <c r="O65" s="1173"/>
      <c r="P65" s="1174"/>
    </row>
    <row r="66" spans="6:16" x14ac:dyDescent="0.3">
      <c r="F66" s="1172"/>
      <c r="G66" s="1173"/>
      <c r="H66" s="1173"/>
      <c r="I66" s="1173"/>
      <c r="J66" s="1173"/>
      <c r="K66" s="1173"/>
      <c r="L66" s="1173"/>
      <c r="M66" s="1173"/>
      <c r="N66" s="1173"/>
      <c r="O66" s="1173"/>
      <c r="P66" s="1174"/>
    </row>
    <row r="67" spans="6:16" x14ac:dyDescent="0.3">
      <c r="F67" s="1172"/>
      <c r="G67" s="1173"/>
      <c r="H67" s="1173"/>
      <c r="I67" s="1173"/>
      <c r="J67" s="1173"/>
      <c r="K67" s="1173"/>
      <c r="L67" s="1173"/>
      <c r="M67" s="1173"/>
      <c r="N67" s="1173"/>
      <c r="O67" s="1173"/>
      <c r="P67" s="1174"/>
    </row>
    <row r="68" spans="6:16" x14ac:dyDescent="0.3">
      <c r="F68" s="1172"/>
      <c r="G68" s="1173"/>
      <c r="H68" s="1173"/>
      <c r="I68" s="1173"/>
      <c r="J68" s="1173"/>
      <c r="K68" s="1173"/>
      <c r="L68" s="1173"/>
      <c r="M68" s="1173"/>
      <c r="N68" s="1173"/>
      <c r="O68" s="1173"/>
      <c r="P68" s="1174"/>
    </row>
    <row r="69" spans="6:16" x14ac:dyDescent="0.3">
      <c r="F69" s="1172"/>
      <c r="G69" s="1173"/>
      <c r="H69" s="1173"/>
      <c r="I69" s="1173"/>
      <c r="J69" s="1173"/>
      <c r="K69" s="1173"/>
      <c r="L69" s="1173"/>
      <c r="M69" s="1173"/>
      <c r="N69" s="1173"/>
      <c r="O69" s="1173"/>
      <c r="P69" s="1174"/>
    </row>
    <row r="70" spans="6:16" x14ac:dyDescent="0.3">
      <c r="F70" s="1172"/>
      <c r="G70" s="1173"/>
      <c r="H70" s="1173"/>
      <c r="I70" s="1173"/>
      <c r="J70" s="1173"/>
      <c r="K70" s="1173"/>
      <c r="L70" s="1173"/>
      <c r="M70" s="1173"/>
      <c r="N70" s="1173"/>
      <c r="O70" s="1173"/>
      <c r="P70" s="1174"/>
    </row>
    <row r="71" spans="6:16" x14ac:dyDescent="0.3">
      <c r="F71" s="1172"/>
      <c r="G71" s="1173"/>
      <c r="H71" s="1173"/>
      <c r="I71" s="1173"/>
      <c r="J71" s="1173"/>
      <c r="K71" s="1173"/>
      <c r="L71" s="1173"/>
      <c r="M71" s="1173"/>
      <c r="N71" s="1173"/>
      <c r="O71" s="1173"/>
      <c r="P71" s="1174"/>
    </row>
    <row r="72" spans="6:16" x14ac:dyDescent="0.3">
      <c r="F72" s="1172"/>
      <c r="G72" s="1173"/>
      <c r="H72" s="1173"/>
      <c r="I72" s="1173"/>
      <c r="J72" s="1173"/>
      <c r="K72" s="1173"/>
      <c r="L72" s="1173"/>
      <c r="M72" s="1173"/>
      <c r="N72" s="1173"/>
      <c r="O72" s="1173"/>
      <c r="P72" s="1174"/>
    </row>
    <row r="73" spans="6:16" x14ac:dyDescent="0.3">
      <c r="F73" s="1172"/>
      <c r="G73" s="1173"/>
      <c r="H73" s="1173"/>
      <c r="I73" s="1173"/>
      <c r="J73" s="1173"/>
      <c r="K73" s="1173"/>
      <c r="L73" s="1173"/>
      <c r="M73" s="1173"/>
      <c r="N73" s="1173"/>
      <c r="O73" s="1173"/>
      <c r="P73" s="1174"/>
    </row>
    <row r="74" spans="6:16" x14ac:dyDescent="0.3">
      <c r="F74" s="1172"/>
      <c r="G74" s="1173"/>
      <c r="H74" s="1173"/>
      <c r="I74" s="1173"/>
      <c r="J74" s="1173"/>
      <c r="K74" s="1173"/>
      <c r="L74" s="1173"/>
      <c r="M74" s="1173"/>
      <c r="N74" s="1173"/>
      <c r="O74" s="1173"/>
      <c r="P74" s="1174"/>
    </row>
    <row r="75" spans="6:16" x14ac:dyDescent="0.3">
      <c r="F75" s="1172"/>
      <c r="G75" s="1173"/>
      <c r="H75" s="1173"/>
      <c r="I75" s="1173"/>
      <c r="J75" s="1173"/>
      <c r="K75" s="1173"/>
      <c r="L75" s="1173"/>
      <c r="M75" s="1173"/>
      <c r="N75" s="1173"/>
      <c r="O75" s="1173"/>
      <c r="P75" s="1174"/>
    </row>
    <row r="76" spans="6:16" x14ac:dyDescent="0.3">
      <c r="F76" s="1172"/>
      <c r="G76" s="1173"/>
      <c r="H76" s="1173"/>
      <c r="I76" s="1173"/>
      <c r="J76" s="1173"/>
      <c r="K76" s="1173"/>
      <c r="L76" s="1173"/>
      <c r="M76" s="1173"/>
      <c r="N76" s="1173"/>
      <c r="O76" s="1173"/>
      <c r="P76" s="1174"/>
    </row>
    <row r="77" spans="6:16" x14ac:dyDescent="0.3">
      <c r="F77" s="1172"/>
      <c r="G77" s="1173"/>
      <c r="H77" s="1173"/>
      <c r="I77" s="1173"/>
      <c r="J77" s="1173"/>
      <c r="K77" s="1173"/>
      <c r="L77" s="1173"/>
      <c r="M77" s="1173"/>
      <c r="N77" s="1173"/>
      <c r="O77" s="1173"/>
      <c r="P77" s="1174"/>
    </row>
    <row r="78" spans="6:16" x14ac:dyDescent="0.3">
      <c r="F78" s="1172"/>
      <c r="G78" s="1173"/>
      <c r="H78" s="1173"/>
      <c r="I78" s="1173"/>
      <c r="J78" s="1173"/>
      <c r="K78" s="1173"/>
      <c r="L78" s="1173"/>
      <c r="M78" s="1173"/>
      <c r="N78" s="1173"/>
      <c r="O78" s="1173"/>
      <c r="P78" s="1174"/>
    </row>
    <row r="79" spans="6:16" x14ac:dyDescent="0.3">
      <c r="F79" s="1172"/>
      <c r="G79" s="1173"/>
      <c r="H79" s="1173"/>
      <c r="I79" s="1173"/>
      <c r="J79" s="1173"/>
      <c r="K79" s="1173"/>
      <c r="L79" s="1173"/>
      <c r="M79" s="1173"/>
      <c r="N79" s="1173"/>
      <c r="O79" s="1173"/>
      <c r="P79" s="1174"/>
    </row>
    <row r="80" spans="6:16" x14ac:dyDescent="0.3">
      <c r="F80" s="1172"/>
      <c r="G80" s="1173"/>
      <c r="H80" s="1173"/>
      <c r="I80" s="1173"/>
      <c r="J80" s="1173"/>
      <c r="K80" s="1173"/>
      <c r="L80" s="1173"/>
      <c r="M80" s="1173"/>
      <c r="N80" s="1173"/>
      <c r="O80" s="1173"/>
      <c r="P80" s="1174"/>
    </row>
    <row r="81" spans="6:16" x14ac:dyDescent="0.3">
      <c r="F81" s="1172"/>
      <c r="G81" s="1173"/>
      <c r="H81" s="1173"/>
      <c r="I81" s="1173"/>
      <c r="J81" s="1173"/>
      <c r="K81" s="1173"/>
      <c r="L81" s="1173"/>
      <c r="M81" s="1173"/>
      <c r="N81" s="1173"/>
      <c r="O81" s="1173"/>
      <c r="P81" s="1174"/>
    </row>
    <row r="82" spans="6:16" x14ac:dyDescent="0.3">
      <c r="F82" s="1172"/>
      <c r="G82" s="1173"/>
      <c r="H82" s="1173"/>
      <c r="I82" s="1173"/>
      <c r="J82" s="1173"/>
      <c r="K82" s="1173"/>
      <c r="L82" s="1173"/>
      <c r="M82" s="1173"/>
      <c r="N82" s="1173"/>
      <c r="O82" s="1173"/>
      <c r="P82" s="1174"/>
    </row>
    <row r="83" spans="6:16" x14ac:dyDescent="0.3">
      <c r="F83" s="1172"/>
      <c r="G83" s="1173"/>
      <c r="H83" s="1173"/>
      <c r="I83" s="1173"/>
      <c r="J83" s="1173"/>
      <c r="K83" s="1173"/>
      <c r="L83" s="1173"/>
      <c r="M83" s="1173"/>
      <c r="N83" s="1173"/>
      <c r="O83" s="1173"/>
      <c r="P83" s="1174"/>
    </row>
    <row r="84" spans="6:16" x14ac:dyDescent="0.3">
      <c r="F84" s="1172"/>
      <c r="G84" s="1173"/>
      <c r="H84" s="1173"/>
      <c r="I84" s="1173"/>
      <c r="J84" s="1173"/>
      <c r="K84" s="1173"/>
      <c r="L84" s="1173"/>
      <c r="M84" s="1173"/>
      <c r="N84" s="1173"/>
      <c r="O84" s="1173"/>
      <c r="P84" s="1174"/>
    </row>
    <row r="85" spans="6:16" ht="15" thickBot="1" x14ac:dyDescent="0.35">
      <c r="F85" s="1175"/>
      <c r="G85" s="1176"/>
      <c r="H85" s="1176"/>
      <c r="I85" s="1176"/>
      <c r="J85" s="1176"/>
      <c r="K85" s="1176"/>
      <c r="L85" s="1176"/>
      <c r="M85" s="1176"/>
      <c r="N85" s="1176"/>
      <c r="O85" s="1176"/>
      <c r="P85" s="1177"/>
    </row>
  </sheetData>
  <mergeCells count="7">
    <mergeCell ref="F57:P85"/>
    <mergeCell ref="A56:E56"/>
    <mergeCell ref="A55:E55"/>
    <mergeCell ref="A1:BN3"/>
    <mergeCell ref="G47:H47"/>
    <mergeCell ref="G48:H48"/>
    <mergeCell ref="A52:E5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S61"/>
  <sheetViews>
    <sheetView showGridLines="0" topLeftCell="A21" zoomScale="64" zoomScaleNormal="70" workbookViewId="0">
      <selection activeCell="C32" sqref="C32"/>
    </sheetView>
  </sheetViews>
  <sheetFormatPr defaultColWidth="11.44140625" defaultRowHeight="14.4" x14ac:dyDescent="0.3"/>
  <cols>
    <col min="1" max="4" width="40.5546875" customWidth="1"/>
    <col min="5" max="7" width="11.44140625" customWidth="1"/>
    <col min="22" max="22" width="12.5546875" customWidth="1"/>
    <col min="23" max="24" width="10.5546875" customWidth="1"/>
    <col min="26" max="26" width="12.5546875" customWidth="1"/>
    <col min="30" max="30" width="12.5546875" customWidth="1"/>
    <col min="34" max="34" width="12.5546875" customWidth="1"/>
    <col min="42" max="42" width="11.5546875" bestFit="1" customWidth="1"/>
  </cols>
  <sheetData>
    <row r="1" spans="1:66" ht="20.85" customHeight="1" x14ac:dyDescent="0.3">
      <c r="A1" s="1138" t="s">
        <v>710</v>
      </c>
      <c r="B1" s="1139"/>
      <c r="C1" s="1139"/>
      <c r="D1" s="1139"/>
      <c r="E1" s="1139"/>
      <c r="F1" s="1139"/>
      <c r="G1" s="1139"/>
      <c r="H1" s="1139"/>
      <c r="I1" s="1139"/>
      <c r="J1" s="1139"/>
      <c r="K1" s="1139"/>
      <c r="L1" s="1139"/>
      <c r="M1" s="1139"/>
      <c r="N1" s="1139"/>
      <c r="O1" s="1139"/>
      <c r="P1" s="1139"/>
      <c r="Q1" s="1139"/>
      <c r="R1" s="1139"/>
      <c r="S1" s="1139"/>
      <c r="T1" s="1139"/>
      <c r="U1" s="1139"/>
      <c r="V1" s="1139"/>
      <c r="W1" s="1139"/>
      <c r="X1" s="1139"/>
      <c r="Y1" s="1139"/>
      <c r="Z1" s="1139"/>
      <c r="AA1" s="1139"/>
      <c r="AB1" s="1139"/>
      <c r="AC1" s="1139"/>
      <c r="AD1" s="1139"/>
      <c r="AE1" s="1139"/>
      <c r="AF1" s="1139"/>
      <c r="AG1" s="1139"/>
      <c r="AH1" s="1139"/>
      <c r="AI1" s="1139"/>
      <c r="AJ1" s="1139"/>
      <c r="AK1" s="1139"/>
      <c r="AL1" s="1139"/>
      <c r="AM1" s="1139"/>
      <c r="AN1" s="1139"/>
      <c r="AO1" s="1139"/>
      <c r="AP1" s="1139"/>
      <c r="AQ1" s="1139"/>
      <c r="AR1" s="1139"/>
      <c r="AS1" s="1139"/>
      <c r="AT1" s="1139"/>
      <c r="AU1" s="1139"/>
      <c r="AV1" s="1139"/>
      <c r="AW1" s="1139"/>
      <c r="AX1" s="1139"/>
      <c r="AY1" s="1139"/>
      <c r="AZ1" s="1139"/>
      <c r="BA1" s="1139"/>
      <c r="BB1" s="1139"/>
      <c r="BC1" s="1139"/>
      <c r="BD1" s="1139"/>
      <c r="BE1" s="1139"/>
      <c r="BF1" s="1139"/>
      <c r="BG1" s="1139"/>
      <c r="BH1" s="1139"/>
      <c r="BI1" s="1139"/>
      <c r="BJ1" s="1139"/>
      <c r="BK1" s="1139"/>
      <c r="BL1" s="1139"/>
      <c r="BM1" s="1139"/>
      <c r="BN1" s="1140"/>
    </row>
    <row r="2" spans="1:66" ht="20.85" customHeight="1" x14ac:dyDescent="0.3">
      <c r="A2" s="1141"/>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1142"/>
      <c r="AL2" s="1142"/>
      <c r="AM2" s="1142"/>
      <c r="AN2" s="1142"/>
      <c r="AO2" s="1142"/>
      <c r="AP2" s="1142"/>
      <c r="AQ2" s="1142"/>
      <c r="AR2" s="1142"/>
      <c r="AS2" s="1142"/>
      <c r="AT2" s="1142"/>
      <c r="AU2" s="1142"/>
      <c r="AV2" s="1142"/>
      <c r="AW2" s="1142"/>
      <c r="AX2" s="1142"/>
      <c r="AY2" s="1142"/>
      <c r="AZ2" s="1142"/>
      <c r="BA2" s="1142"/>
      <c r="BB2" s="1142"/>
      <c r="BC2" s="1142"/>
      <c r="BD2" s="1142"/>
      <c r="BE2" s="1142"/>
      <c r="BF2" s="1142"/>
      <c r="BG2" s="1142"/>
      <c r="BH2" s="1142"/>
      <c r="BI2" s="1142"/>
      <c r="BJ2" s="1142"/>
      <c r="BK2" s="1142"/>
      <c r="BL2" s="1142"/>
      <c r="BM2" s="1142"/>
      <c r="BN2" s="1143"/>
    </row>
    <row r="3" spans="1:66" ht="20.85" customHeight="1" thickBot="1" x14ac:dyDescent="0.35">
      <c r="A3" s="1144"/>
      <c r="B3" s="1145"/>
      <c r="C3" s="1145"/>
      <c r="D3" s="1145"/>
      <c r="E3" s="1145"/>
      <c r="F3" s="1145"/>
      <c r="G3" s="1145"/>
      <c r="H3" s="1145"/>
      <c r="I3" s="1145"/>
      <c r="J3" s="1145"/>
      <c r="K3" s="1145"/>
      <c r="L3" s="1145"/>
      <c r="M3" s="1145"/>
      <c r="N3" s="1145"/>
      <c r="O3" s="1145"/>
      <c r="P3" s="1145"/>
      <c r="Q3" s="1145"/>
      <c r="R3" s="1145"/>
      <c r="S3" s="1145"/>
      <c r="T3" s="1145"/>
      <c r="U3" s="1145"/>
      <c r="V3" s="1145"/>
      <c r="W3" s="1145"/>
      <c r="X3" s="1145"/>
      <c r="Y3" s="1145"/>
      <c r="Z3" s="1145"/>
      <c r="AA3" s="1145"/>
      <c r="AB3" s="1145"/>
      <c r="AC3" s="1145"/>
      <c r="AD3" s="1145"/>
      <c r="AE3" s="1145"/>
      <c r="AF3" s="1145"/>
      <c r="AG3" s="1145"/>
      <c r="AH3" s="1145"/>
      <c r="AI3" s="1145"/>
      <c r="AJ3" s="1145"/>
      <c r="AK3" s="1145"/>
      <c r="AL3" s="1145"/>
      <c r="AM3" s="1145"/>
      <c r="AN3" s="1145"/>
      <c r="AO3" s="1145"/>
      <c r="AP3" s="1145"/>
      <c r="AQ3" s="1145"/>
      <c r="AR3" s="1145"/>
      <c r="AS3" s="1145"/>
      <c r="AT3" s="1145"/>
      <c r="AU3" s="1145"/>
      <c r="AV3" s="1145"/>
      <c r="AW3" s="1145"/>
      <c r="AX3" s="1145"/>
      <c r="AY3" s="1145"/>
      <c r="AZ3" s="1145"/>
      <c r="BA3" s="1145"/>
      <c r="BB3" s="1145"/>
      <c r="BC3" s="1145"/>
      <c r="BD3" s="1145"/>
      <c r="BE3" s="1145"/>
      <c r="BF3" s="1145"/>
      <c r="BG3" s="1145"/>
      <c r="BH3" s="1145"/>
      <c r="BI3" s="1145"/>
      <c r="BJ3" s="1145"/>
      <c r="BK3" s="1145"/>
      <c r="BL3" s="1145"/>
      <c r="BM3" s="1145"/>
      <c r="BN3" s="1146"/>
    </row>
    <row r="4" spans="1:66" ht="16.2" thickBot="1" x14ac:dyDescent="0.35">
      <c r="A4" s="504" t="s">
        <v>709</v>
      </c>
      <c r="E4" s="1236" t="s">
        <v>708</v>
      </c>
      <c r="F4" s="1237"/>
      <c r="G4" s="1238"/>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row>
    <row r="5" spans="1:66" ht="15" thickBot="1" x14ac:dyDescent="0.35">
      <c r="A5" s="60" t="s">
        <v>81</v>
      </c>
      <c r="E5" s="110" t="s">
        <v>83</v>
      </c>
      <c r="N5" s="7"/>
      <c r="BN5" s="7"/>
    </row>
    <row r="6" spans="1:66" ht="15" thickBot="1" x14ac:dyDescent="0.35">
      <c r="A6" s="59" t="s">
        <v>707</v>
      </c>
      <c r="E6" s="1221" t="s">
        <v>706</v>
      </c>
      <c r="F6" s="1222"/>
      <c r="G6" s="1222"/>
      <c r="H6" s="1222"/>
      <c r="I6" s="1222"/>
      <c r="J6" s="1223"/>
      <c r="L6" s="1221"/>
      <c r="M6" s="1222"/>
      <c r="N6" s="1222"/>
      <c r="O6" s="1222"/>
      <c r="P6" s="1222"/>
      <c r="Q6" s="1222"/>
      <c r="R6" s="1222"/>
      <c r="S6" s="1223"/>
      <c r="T6" s="96"/>
      <c r="U6" s="1221"/>
      <c r="V6" s="1222"/>
      <c r="W6" s="1222"/>
      <c r="X6" s="1222"/>
      <c r="Y6" s="1222"/>
      <c r="Z6" s="1222"/>
      <c r="AA6" s="1234"/>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109"/>
    </row>
    <row r="7" spans="1:66" ht="15" thickBot="1" x14ac:dyDescent="0.35">
      <c r="E7" s="1190" t="s">
        <v>705</v>
      </c>
      <c r="F7" s="1228"/>
      <c r="G7" s="1228"/>
      <c r="H7" s="1228"/>
      <c r="I7" s="1228"/>
      <c r="J7" s="1191"/>
      <c r="L7" s="1205"/>
      <c r="M7" s="1206"/>
      <c r="N7" s="1206"/>
      <c r="O7" s="1206"/>
      <c r="P7" s="1206"/>
      <c r="Q7" s="1206"/>
      <c r="R7" s="1206"/>
      <c r="S7" s="1224"/>
      <c r="T7" s="96"/>
      <c r="U7" s="1205"/>
      <c r="V7" s="1206"/>
      <c r="W7" s="1206"/>
      <c r="X7" s="1206"/>
      <c r="Y7" s="1206"/>
      <c r="Z7" s="1206"/>
      <c r="AA7" s="1207"/>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109"/>
    </row>
    <row r="8" spans="1:66" ht="16.2" thickBot="1" x14ac:dyDescent="0.35">
      <c r="A8" s="108" t="s">
        <v>704</v>
      </c>
      <c r="C8" s="108" t="s">
        <v>703</v>
      </c>
      <c r="E8" s="1190"/>
      <c r="F8" s="1228"/>
      <c r="G8" s="1228"/>
      <c r="H8" s="1228"/>
      <c r="I8" s="1228"/>
      <c r="J8" s="1191"/>
      <c r="L8" s="1205"/>
      <c r="M8" s="1206"/>
      <c r="N8" s="1206"/>
      <c r="O8" s="1206"/>
      <c r="P8" s="1206"/>
      <c r="Q8" s="1206"/>
      <c r="R8" s="1206"/>
      <c r="S8" s="1224"/>
      <c r="T8" s="96"/>
      <c r="U8" s="1205"/>
      <c r="V8" s="1206"/>
      <c r="W8" s="1206"/>
      <c r="X8" s="1206"/>
      <c r="Y8" s="1206"/>
      <c r="Z8" s="1206"/>
      <c r="AA8" s="1207"/>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109"/>
    </row>
    <row r="9" spans="1:66" ht="15" thickBot="1" x14ac:dyDescent="0.35">
      <c r="E9" s="1190" t="s">
        <v>702</v>
      </c>
      <c r="F9" s="1228"/>
      <c r="G9" s="1228"/>
      <c r="H9" s="1228"/>
      <c r="I9" s="1228"/>
      <c r="J9" s="1191"/>
      <c r="L9" s="1205"/>
      <c r="M9" s="1206"/>
      <c r="N9" s="1206"/>
      <c r="O9" s="1206"/>
      <c r="P9" s="1206"/>
      <c r="Q9" s="1206"/>
      <c r="R9" s="1206"/>
      <c r="S9" s="1224"/>
      <c r="T9" s="96"/>
      <c r="U9" s="1205"/>
      <c r="V9" s="1206"/>
      <c r="W9" s="1206"/>
      <c r="X9" s="1206"/>
      <c r="Y9" s="1206"/>
      <c r="Z9" s="1206"/>
      <c r="AA9" s="1207"/>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109"/>
    </row>
    <row r="10" spans="1:66" x14ac:dyDescent="0.3">
      <c r="C10" s="1218"/>
      <c r="E10" s="1190"/>
      <c r="F10" s="1228"/>
      <c r="G10" s="1228"/>
      <c r="H10" s="1228"/>
      <c r="I10" s="1228"/>
      <c r="J10" s="1191"/>
      <c r="L10" s="1205"/>
      <c r="M10" s="1206"/>
      <c r="N10" s="1206"/>
      <c r="O10" s="1206"/>
      <c r="P10" s="1206"/>
      <c r="Q10" s="1206"/>
      <c r="R10" s="1206"/>
      <c r="S10" s="1224"/>
      <c r="T10" s="96"/>
      <c r="U10" s="1205"/>
      <c r="V10" s="1206"/>
      <c r="W10" s="1206"/>
      <c r="X10" s="1206"/>
      <c r="Y10" s="1206"/>
      <c r="Z10" s="1206"/>
      <c r="AA10" s="1207"/>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109"/>
    </row>
    <row r="11" spans="1:66" x14ac:dyDescent="0.3">
      <c r="C11" s="1219"/>
      <c r="E11" s="1190" t="s">
        <v>701</v>
      </c>
      <c r="F11" s="1228"/>
      <c r="G11" s="1228"/>
      <c r="H11" s="1228"/>
      <c r="I11" s="1228"/>
      <c r="J11" s="1191"/>
      <c r="L11" s="1205"/>
      <c r="M11" s="1206"/>
      <c r="N11" s="1206"/>
      <c r="O11" s="1206"/>
      <c r="P11" s="1206"/>
      <c r="Q11" s="1206"/>
      <c r="R11" s="1206"/>
      <c r="S11" s="1224"/>
      <c r="T11" s="96"/>
      <c r="U11" s="1205"/>
      <c r="V11" s="1206"/>
      <c r="W11" s="1206"/>
      <c r="X11" s="1206"/>
      <c r="Y11" s="1206"/>
      <c r="Z11" s="1206"/>
      <c r="AA11" s="1207"/>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109"/>
    </row>
    <row r="12" spans="1:66" x14ac:dyDescent="0.3">
      <c r="C12" s="1219"/>
      <c r="E12" s="1190"/>
      <c r="F12" s="1228"/>
      <c r="G12" s="1228"/>
      <c r="H12" s="1228"/>
      <c r="I12" s="1228"/>
      <c r="J12" s="1191"/>
      <c r="L12" s="1205"/>
      <c r="M12" s="1206"/>
      <c r="N12" s="1206"/>
      <c r="O12" s="1206"/>
      <c r="P12" s="1206"/>
      <c r="Q12" s="1206"/>
      <c r="R12" s="1206"/>
      <c r="S12" s="1224"/>
      <c r="T12" s="96"/>
      <c r="U12" s="1205"/>
      <c r="V12" s="1206"/>
      <c r="W12" s="1206"/>
      <c r="X12" s="1206"/>
      <c r="Y12" s="1206"/>
      <c r="Z12" s="1206"/>
      <c r="AA12" s="1207"/>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109"/>
    </row>
    <row r="13" spans="1:66" x14ac:dyDescent="0.3">
      <c r="C13" s="1219"/>
      <c r="E13" s="1190" t="s">
        <v>700</v>
      </c>
      <c r="F13" s="1228"/>
      <c r="G13" s="1228"/>
      <c r="H13" s="1228"/>
      <c r="I13" s="1228"/>
      <c r="J13" s="1191"/>
      <c r="L13" s="1205"/>
      <c r="M13" s="1206"/>
      <c r="N13" s="1206"/>
      <c r="O13" s="1206"/>
      <c r="P13" s="1206"/>
      <c r="Q13" s="1206"/>
      <c r="R13" s="1206"/>
      <c r="S13" s="1224"/>
      <c r="T13" s="96"/>
      <c r="U13" s="1205"/>
      <c r="V13" s="1206"/>
      <c r="W13" s="1206"/>
      <c r="X13" s="1206"/>
      <c r="Y13" s="1206"/>
      <c r="Z13" s="1206"/>
      <c r="AA13" s="1207"/>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109"/>
    </row>
    <row r="14" spans="1:66" x14ac:dyDescent="0.3">
      <c r="C14" s="1219"/>
      <c r="E14" s="1190"/>
      <c r="F14" s="1228"/>
      <c r="G14" s="1228"/>
      <c r="H14" s="1228"/>
      <c r="I14" s="1228"/>
      <c r="J14" s="1191"/>
      <c r="L14" s="1205"/>
      <c r="M14" s="1206"/>
      <c r="N14" s="1206"/>
      <c r="O14" s="1206"/>
      <c r="P14" s="1206"/>
      <c r="Q14" s="1206"/>
      <c r="R14" s="1206"/>
      <c r="S14" s="1224"/>
      <c r="T14" s="96"/>
      <c r="U14" s="1205"/>
      <c r="V14" s="1206"/>
      <c r="W14" s="1206"/>
      <c r="X14" s="1206"/>
      <c r="Y14" s="1206"/>
      <c r="Z14" s="1206"/>
      <c r="AA14" s="1207"/>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109"/>
    </row>
    <row r="15" spans="1:66" ht="17.100000000000001" customHeight="1" x14ac:dyDescent="0.3">
      <c r="C15" s="1219"/>
      <c r="E15" s="1190" t="s">
        <v>699</v>
      </c>
      <c r="F15" s="1228"/>
      <c r="G15" s="1228"/>
      <c r="H15" s="1228"/>
      <c r="I15" s="1228"/>
      <c r="J15" s="1191"/>
      <c r="K15" s="7"/>
      <c r="L15" s="1205"/>
      <c r="M15" s="1206"/>
      <c r="N15" s="1206"/>
      <c r="O15" s="1206"/>
      <c r="P15" s="1206"/>
      <c r="Q15" s="1206"/>
      <c r="R15" s="1206"/>
      <c r="S15" s="1224"/>
      <c r="T15" s="96"/>
      <c r="U15" s="1205"/>
      <c r="V15" s="1206"/>
      <c r="W15" s="1206"/>
      <c r="X15" s="1206"/>
      <c r="Y15" s="1206"/>
      <c r="Z15" s="1206"/>
      <c r="AA15" s="1207"/>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109"/>
    </row>
    <row r="16" spans="1:66" ht="18" customHeight="1" x14ac:dyDescent="0.3">
      <c r="C16" s="1219"/>
      <c r="E16" s="1190"/>
      <c r="F16" s="1228"/>
      <c r="G16" s="1228"/>
      <c r="H16" s="1228"/>
      <c r="I16" s="1228"/>
      <c r="J16" s="1191"/>
      <c r="K16" s="7"/>
      <c r="L16" s="1205"/>
      <c r="M16" s="1206"/>
      <c r="N16" s="1206"/>
      <c r="O16" s="1206"/>
      <c r="P16" s="1206"/>
      <c r="Q16" s="1206"/>
      <c r="R16" s="1206"/>
      <c r="S16" s="1224"/>
      <c r="T16" s="96"/>
      <c r="U16" s="1205"/>
      <c r="V16" s="1206"/>
      <c r="W16" s="1206"/>
      <c r="X16" s="1206"/>
      <c r="Y16" s="1206"/>
      <c r="Z16" s="1206"/>
      <c r="AA16" s="1207"/>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109"/>
    </row>
    <row r="17" spans="1:70" ht="14.85" customHeight="1" x14ac:dyDescent="0.3">
      <c r="C17" s="1219"/>
      <c r="E17" s="1190" t="s">
        <v>698</v>
      </c>
      <c r="F17" s="1228"/>
      <c r="G17" s="1228"/>
      <c r="H17" s="1228"/>
      <c r="I17" s="1228"/>
      <c r="J17" s="1191"/>
      <c r="K17" s="7"/>
      <c r="L17" s="1205"/>
      <c r="M17" s="1206"/>
      <c r="N17" s="1206"/>
      <c r="O17" s="1206"/>
      <c r="P17" s="1206"/>
      <c r="Q17" s="1206"/>
      <c r="R17" s="1206"/>
      <c r="S17" s="1224"/>
      <c r="T17" s="96"/>
      <c r="U17" s="1205"/>
      <c r="V17" s="1206"/>
      <c r="W17" s="1206"/>
      <c r="X17" s="1206"/>
      <c r="Y17" s="1206"/>
      <c r="Z17" s="1206"/>
      <c r="AA17" s="1207"/>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109"/>
    </row>
    <row r="18" spans="1:70" x14ac:dyDescent="0.3">
      <c r="C18" s="1219"/>
      <c r="E18" s="1190"/>
      <c r="F18" s="1228"/>
      <c r="G18" s="1228"/>
      <c r="H18" s="1228"/>
      <c r="I18" s="1228"/>
      <c r="J18" s="1191"/>
      <c r="K18" s="7"/>
      <c r="L18" s="1205"/>
      <c r="M18" s="1206"/>
      <c r="N18" s="1206"/>
      <c r="O18" s="1206"/>
      <c r="P18" s="1206"/>
      <c r="Q18" s="1206"/>
      <c r="R18" s="1206"/>
      <c r="S18" s="1224"/>
      <c r="T18" s="96"/>
      <c r="U18" s="1205"/>
      <c r="V18" s="1206"/>
      <c r="W18" s="1206"/>
      <c r="X18" s="1206"/>
      <c r="Y18" s="1206"/>
      <c r="Z18" s="1206"/>
      <c r="AA18" s="1207"/>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109"/>
    </row>
    <row r="19" spans="1:70" ht="15" thickBot="1" x14ac:dyDescent="0.35">
      <c r="C19" s="1219"/>
      <c r="E19" s="1190"/>
      <c r="F19" s="1228"/>
      <c r="G19" s="1228"/>
      <c r="H19" s="1228"/>
      <c r="I19" s="1228"/>
      <c r="J19" s="1191"/>
      <c r="K19" s="7"/>
      <c r="L19" s="1205"/>
      <c r="M19" s="1206"/>
      <c r="N19" s="1206"/>
      <c r="O19" s="1206"/>
      <c r="P19" s="1206"/>
      <c r="Q19" s="1206"/>
      <c r="R19" s="1206"/>
      <c r="S19" s="1224"/>
      <c r="T19" s="96"/>
      <c r="U19" s="1225"/>
      <c r="V19" s="1226"/>
      <c r="W19" s="1226"/>
      <c r="X19" s="1226"/>
      <c r="Y19" s="1226"/>
      <c r="Z19" s="1226"/>
      <c r="AA19" s="1235"/>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109"/>
    </row>
    <row r="20" spans="1:70" ht="14.85" customHeight="1" x14ac:dyDescent="0.3">
      <c r="C20" s="1219"/>
      <c r="E20" s="1190"/>
      <c r="F20" s="1228"/>
      <c r="G20" s="1228"/>
      <c r="H20" s="1228"/>
      <c r="I20" s="1228"/>
      <c r="J20" s="1191"/>
      <c r="K20" s="7"/>
      <c r="L20" s="1205"/>
      <c r="M20" s="1206"/>
      <c r="N20" s="1206"/>
      <c r="O20" s="1206"/>
      <c r="P20" s="1206"/>
      <c r="Q20" s="1206"/>
      <c r="R20" s="1206"/>
      <c r="S20" s="1224"/>
      <c r="T20" s="104"/>
      <c r="U20" s="1230" t="s">
        <v>985</v>
      </c>
      <c r="V20" s="1231"/>
      <c r="W20" s="1231"/>
      <c r="X20" s="1231"/>
      <c r="Y20" s="1231"/>
      <c r="Z20" s="1231"/>
      <c r="AA20" s="1232"/>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7"/>
    </row>
    <row r="21" spans="1:70" ht="15" thickBot="1" x14ac:dyDescent="0.35">
      <c r="C21" s="1219"/>
      <c r="E21" s="1181" t="s">
        <v>696</v>
      </c>
      <c r="F21" s="1182"/>
      <c r="G21" s="1182"/>
      <c r="H21" s="1182"/>
      <c r="I21" s="1182"/>
      <c r="J21" s="1183"/>
      <c r="K21" s="7"/>
      <c r="L21" s="1205"/>
      <c r="M21" s="1206"/>
      <c r="N21" s="1206"/>
      <c r="O21" s="1206"/>
      <c r="P21" s="1206"/>
      <c r="Q21" s="1206"/>
      <c r="R21" s="1206"/>
      <c r="S21" s="1224"/>
      <c r="T21" s="104"/>
      <c r="U21" s="1192"/>
      <c r="V21" s="1229"/>
      <c r="W21" s="1229"/>
      <c r="X21" s="1229"/>
      <c r="Y21" s="1229"/>
      <c r="Z21" s="1229"/>
      <c r="AA21" s="1233"/>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7"/>
    </row>
    <row r="22" spans="1:70" ht="16.2" thickBot="1" x14ac:dyDescent="0.35">
      <c r="A22" s="108" t="s">
        <v>100</v>
      </c>
      <c r="C22" s="1219"/>
      <c r="E22" s="1181"/>
      <c r="F22" s="1182"/>
      <c r="G22" s="1182"/>
      <c r="H22" s="1182"/>
      <c r="I22" s="1182"/>
      <c r="J22" s="1183"/>
      <c r="K22" s="7"/>
      <c r="L22" s="1225"/>
      <c r="M22" s="1226"/>
      <c r="N22" s="1226"/>
      <c r="O22" s="1226"/>
      <c r="P22" s="1226"/>
      <c r="Q22" s="1226"/>
      <c r="R22" s="1226"/>
      <c r="S22" s="1227"/>
    </row>
    <row r="23" spans="1:70" ht="15" thickBot="1" x14ac:dyDescent="0.35">
      <c r="C23" s="1219"/>
      <c r="E23" s="1190" t="s">
        <v>983</v>
      </c>
      <c r="F23" s="1228"/>
      <c r="G23" s="1228"/>
      <c r="H23" s="1228"/>
      <c r="I23" s="1228"/>
      <c r="J23" s="1191"/>
      <c r="K23" s="7"/>
      <c r="L23" s="871" t="s">
        <v>984</v>
      </c>
      <c r="M23" s="872"/>
      <c r="N23" s="872"/>
      <c r="O23" s="872"/>
      <c r="P23" s="872"/>
      <c r="Q23" s="872"/>
      <c r="R23" s="872"/>
      <c r="S23" s="873"/>
    </row>
    <row r="24" spans="1:70" ht="14.85" customHeight="1" thickBot="1" x14ac:dyDescent="0.35">
      <c r="C24" s="1219"/>
      <c r="E24" s="1192"/>
      <c r="F24" s="1229"/>
      <c r="G24" s="1229"/>
      <c r="H24" s="1229"/>
      <c r="I24" s="1229"/>
      <c r="J24" s="1193"/>
      <c r="K24" s="7"/>
      <c r="L24" s="104"/>
      <c r="M24" s="104"/>
      <c r="N24" s="104"/>
      <c r="O24" s="107"/>
    </row>
    <row r="25" spans="1:70" x14ac:dyDescent="0.3">
      <c r="C25" s="1219"/>
      <c r="E25" s="106"/>
      <c r="F25" s="106"/>
      <c r="G25" s="106"/>
      <c r="H25" s="106"/>
      <c r="I25" s="106"/>
      <c r="J25" s="106"/>
      <c r="K25" s="7"/>
      <c r="L25" s="104"/>
      <c r="M25" s="104"/>
      <c r="N25" s="104"/>
      <c r="O25" s="107"/>
    </row>
    <row r="26" spans="1:70" ht="15" thickBot="1" x14ac:dyDescent="0.35">
      <c r="C26" s="1219"/>
      <c r="E26" s="106"/>
      <c r="F26" s="106"/>
      <c r="G26" s="106"/>
      <c r="H26" s="106"/>
      <c r="I26" s="106"/>
      <c r="J26" s="106"/>
    </row>
    <row r="27" spans="1:70" ht="15" customHeight="1" thickBot="1" x14ac:dyDescent="0.35">
      <c r="C27" s="1220"/>
      <c r="D27" s="92"/>
      <c r="E27" s="1265" t="s">
        <v>694</v>
      </c>
      <c r="F27" s="1266"/>
      <c r="G27" s="1266"/>
      <c r="H27" s="1266"/>
      <c r="I27" s="1266"/>
      <c r="J27" s="1266"/>
      <c r="K27" s="1266"/>
      <c r="L27" s="1266"/>
      <c r="M27" s="1266"/>
      <c r="N27" s="1266"/>
      <c r="O27" s="1266"/>
      <c r="P27" s="1266"/>
      <c r="Q27" s="1266"/>
      <c r="R27" s="1266"/>
      <c r="S27" s="1266"/>
      <c r="T27" s="1266"/>
      <c r="U27" s="1266"/>
      <c r="V27" s="1266"/>
      <c r="W27" s="1266"/>
      <c r="X27" s="1266"/>
      <c r="Y27" s="1266"/>
      <c r="Z27" s="1266"/>
      <c r="AA27" s="1266"/>
      <c r="AB27" s="1266"/>
      <c r="AC27" s="1266"/>
      <c r="AD27" s="1266"/>
      <c r="AE27" s="1266"/>
      <c r="AF27" s="1266"/>
      <c r="AG27" s="1266"/>
      <c r="AH27" s="1266"/>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62"/>
      <c r="BP27" s="62"/>
      <c r="BQ27" s="62"/>
      <c r="BR27" s="62"/>
    </row>
    <row r="28" spans="1:70" ht="15" customHeight="1" thickBot="1" x14ac:dyDescent="0.35">
      <c r="C28" s="105" t="s">
        <v>982</v>
      </c>
      <c r="E28" s="1268"/>
      <c r="F28" s="1269"/>
      <c r="G28" s="1269"/>
      <c r="H28" s="1269"/>
      <c r="I28" s="1269"/>
      <c r="J28" s="1269"/>
      <c r="K28" s="1269"/>
      <c r="L28" s="1269"/>
      <c r="M28" s="1269"/>
      <c r="N28" s="1269"/>
      <c r="O28" s="1269"/>
      <c r="P28" s="1269"/>
      <c r="Q28" s="1269"/>
      <c r="R28" s="1269"/>
      <c r="S28" s="1269"/>
      <c r="T28" s="1269"/>
      <c r="U28" s="1269"/>
      <c r="V28" s="1269"/>
      <c r="W28" s="1269"/>
      <c r="X28" s="1269"/>
      <c r="Y28" s="1269"/>
      <c r="Z28" s="1269"/>
      <c r="AA28" s="1269"/>
      <c r="AB28" s="1269"/>
      <c r="AC28" s="1269"/>
      <c r="AD28" s="1269"/>
      <c r="AE28" s="1269"/>
      <c r="AF28" s="1269"/>
      <c r="AG28" s="1269"/>
      <c r="AH28" s="1269"/>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62"/>
      <c r="BP28" s="62"/>
      <c r="BQ28" s="62"/>
      <c r="BR28" s="62"/>
    </row>
    <row r="29" spans="1:70" ht="18.600000000000001" thickBot="1" x14ac:dyDescent="0.35">
      <c r="E29" s="1202" t="s">
        <v>693</v>
      </c>
      <c r="F29" s="1203"/>
      <c r="G29" s="1203"/>
      <c r="H29" s="1203"/>
      <c r="I29" s="1203"/>
      <c r="J29" s="1203"/>
      <c r="K29" s="1203"/>
      <c r="L29" s="1203"/>
      <c r="M29" s="1204"/>
      <c r="N29" s="1211" t="s">
        <v>384</v>
      </c>
      <c r="O29" s="1212"/>
      <c r="P29" s="1212"/>
      <c r="Q29" s="1212"/>
      <c r="R29" s="1212"/>
      <c r="S29" s="1212"/>
      <c r="T29" s="1212"/>
      <c r="U29" s="1212"/>
      <c r="V29" s="1213"/>
      <c r="W29" s="1257"/>
      <c r="X29" s="1258"/>
      <c r="Y29" s="1202" t="s">
        <v>267</v>
      </c>
      <c r="Z29" s="1203"/>
      <c r="AA29" s="1203"/>
      <c r="AB29" s="1203"/>
      <c r="AC29" s="1203"/>
      <c r="AD29" s="1203"/>
      <c r="AE29" s="1203"/>
      <c r="AF29" s="1203"/>
      <c r="AG29" s="1203"/>
      <c r="AH29" s="1204"/>
      <c r="AI29" s="140"/>
      <c r="AJ29" s="140"/>
      <c r="AK29" s="140"/>
      <c r="AL29" s="140"/>
      <c r="AM29" s="140"/>
      <c r="AN29" s="140"/>
      <c r="AO29" s="140"/>
      <c r="AP29" s="140"/>
      <c r="AQ29" s="140"/>
      <c r="AR29" s="140"/>
      <c r="AS29" s="140"/>
      <c r="AT29" s="140"/>
      <c r="AU29" s="140"/>
      <c r="AV29" s="140"/>
      <c r="AW29" s="140"/>
      <c r="AX29" s="140"/>
      <c r="AY29" s="140"/>
      <c r="AZ29" s="140"/>
      <c r="BA29" s="140"/>
      <c r="BB29" s="140"/>
      <c r="BC29" s="62"/>
      <c r="BD29" s="62"/>
      <c r="BE29" s="62"/>
      <c r="BF29" s="62"/>
      <c r="BG29" s="62"/>
      <c r="BH29" s="62"/>
      <c r="BI29" s="62"/>
      <c r="BJ29" s="62"/>
      <c r="BK29" s="62"/>
      <c r="BL29" s="62"/>
      <c r="BM29" s="62"/>
      <c r="BN29" s="62"/>
      <c r="BO29" s="62"/>
      <c r="BP29" s="62"/>
      <c r="BQ29" s="62"/>
      <c r="BR29" s="62"/>
    </row>
    <row r="30" spans="1:70" ht="29.1" customHeight="1" thickBot="1" x14ac:dyDescent="0.35">
      <c r="E30" s="1239" t="s">
        <v>1008</v>
      </c>
      <c r="F30" s="1240"/>
      <c r="G30" s="1240"/>
      <c r="H30" s="1289" t="s">
        <v>1009</v>
      </c>
      <c r="I30" s="1240"/>
      <c r="J30" s="1290"/>
      <c r="K30" s="1243" t="s">
        <v>690</v>
      </c>
      <c r="L30" s="1240"/>
      <c r="M30" s="1244"/>
      <c r="N30" s="1248" t="s">
        <v>689</v>
      </c>
      <c r="O30" s="1249"/>
      <c r="P30" s="1250"/>
      <c r="Q30" s="476" t="s">
        <v>688</v>
      </c>
      <c r="R30" s="476" t="s">
        <v>687</v>
      </c>
      <c r="S30" s="477" t="s">
        <v>686</v>
      </c>
      <c r="T30" s="1253" t="s">
        <v>685</v>
      </c>
      <c r="U30" s="1253"/>
      <c r="V30" s="655" t="s">
        <v>1007</v>
      </c>
      <c r="W30" s="1251" t="s">
        <v>683</v>
      </c>
      <c r="X30" s="1252"/>
      <c r="Y30" s="1277" t="s">
        <v>266</v>
      </c>
      <c r="Z30" s="1217"/>
      <c r="AA30" s="1216" t="s">
        <v>682</v>
      </c>
      <c r="AB30" s="1217"/>
      <c r="AC30" s="1214" t="s">
        <v>681</v>
      </c>
      <c r="AD30" s="1254"/>
      <c r="AE30" s="1214" t="s">
        <v>680</v>
      </c>
      <c r="AF30" s="1254"/>
      <c r="AG30" s="1214" t="s">
        <v>679</v>
      </c>
      <c r="AH30" s="1215"/>
      <c r="AI30" s="141"/>
      <c r="AJ30" s="141"/>
      <c r="AK30" s="141"/>
      <c r="AL30" s="141"/>
      <c r="AM30" s="141"/>
      <c r="AN30" s="141"/>
      <c r="AO30" s="141"/>
      <c r="AP30" s="141"/>
      <c r="AQ30" s="141"/>
      <c r="AR30" s="141"/>
      <c r="AS30" s="141"/>
      <c r="AT30" s="141"/>
      <c r="AU30" s="142"/>
      <c r="AV30" s="142"/>
      <c r="AW30" s="142"/>
      <c r="AX30" s="142"/>
      <c r="AY30" s="142"/>
      <c r="AZ30" s="142"/>
      <c r="BA30" s="142"/>
      <c r="BB30" s="142"/>
      <c r="BC30" s="62"/>
      <c r="BD30" s="62"/>
      <c r="BE30" s="62"/>
      <c r="BF30" s="62"/>
      <c r="BG30" s="62"/>
      <c r="BH30" s="62"/>
      <c r="BI30" s="62"/>
      <c r="BJ30" s="62"/>
      <c r="BK30" s="62"/>
      <c r="BL30" s="62"/>
      <c r="BM30" s="62"/>
      <c r="BN30" s="62"/>
      <c r="BO30" s="62"/>
      <c r="BP30" s="62"/>
      <c r="BQ30" s="62"/>
      <c r="BR30" s="62"/>
    </row>
    <row r="31" spans="1:70" ht="15" customHeight="1" thickBot="1" x14ac:dyDescent="0.35">
      <c r="E31" s="1225">
        <v>50</v>
      </c>
      <c r="F31" s="1226"/>
      <c r="G31" s="1226"/>
      <c r="H31" s="1271">
        <v>850</v>
      </c>
      <c r="I31" s="1272"/>
      <c r="J31" s="1273"/>
      <c r="K31" s="1245">
        <v>1500</v>
      </c>
      <c r="L31" s="1246"/>
      <c r="M31" s="1247"/>
      <c r="N31" s="1205">
        <f>(H33*1000)/(H31*365*24)</f>
        <v>581.54233617857403</v>
      </c>
      <c r="O31" s="1206"/>
      <c r="P31" s="1207"/>
      <c r="Q31" s="475">
        <v>1</v>
      </c>
      <c r="R31" s="475">
        <v>8.2000000000000003E-2</v>
      </c>
      <c r="S31" s="378">
        <v>28.913399999999999</v>
      </c>
      <c r="T31" s="1208">
        <f>((S31*Q31/(R31*K33))/0.001)</f>
        <v>198.87334406338988</v>
      </c>
      <c r="U31" s="1208"/>
      <c r="V31" s="378">
        <v>5.5757820999999999E-2</v>
      </c>
      <c r="W31" s="1241">
        <v>0.99</v>
      </c>
      <c r="X31" s="1242"/>
      <c r="Y31" s="1225">
        <v>9</v>
      </c>
      <c r="Z31" s="1235"/>
      <c r="AA31" s="1292">
        <v>0.20300000000000001</v>
      </c>
      <c r="AB31" s="1235"/>
      <c r="AC31" s="1255">
        <f>223/3600</f>
        <v>6.1944444444444448E-2</v>
      </c>
      <c r="AD31" s="1255"/>
      <c r="AE31" s="1255">
        <v>2000</v>
      </c>
      <c r="AF31" s="1255"/>
      <c r="AG31" s="1255">
        <v>1.7999999999999999E-2</v>
      </c>
      <c r="AH31" s="1256"/>
      <c r="AI31" s="141"/>
      <c r="AJ31" s="141"/>
      <c r="AK31" s="141"/>
      <c r="AL31" s="141"/>
      <c r="AM31" s="141"/>
      <c r="AN31" s="141"/>
      <c r="AO31" s="141"/>
      <c r="AP31" s="141"/>
      <c r="AQ31" s="141"/>
      <c r="AR31" s="141"/>
      <c r="AS31" s="141"/>
      <c r="AT31" s="141"/>
      <c r="AU31" s="142"/>
      <c r="AV31" s="142"/>
      <c r="AW31" s="142"/>
      <c r="AX31" s="142"/>
      <c r="AY31" s="142"/>
      <c r="AZ31" s="142"/>
      <c r="BA31" s="142"/>
      <c r="BB31" s="142"/>
      <c r="BC31" s="62"/>
      <c r="BD31" s="62"/>
      <c r="BE31" s="62"/>
      <c r="BF31" s="62"/>
      <c r="BG31" s="62"/>
      <c r="BH31" s="62"/>
      <c r="BI31" s="62"/>
      <c r="BJ31" s="62"/>
      <c r="BK31" s="62"/>
      <c r="BL31" s="62"/>
      <c r="BM31" s="62"/>
      <c r="BN31" s="62"/>
      <c r="BO31" s="62"/>
      <c r="BP31" s="62"/>
      <c r="BQ31" s="62"/>
      <c r="BR31" s="62"/>
    </row>
    <row r="32" spans="1:70" ht="46.5" customHeight="1" x14ac:dyDescent="0.3">
      <c r="H32" s="1279" t="s">
        <v>678</v>
      </c>
      <c r="I32" s="1280"/>
      <c r="J32" s="1280"/>
      <c r="K32" s="1294" t="s">
        <v>677</v>
      </c>
      <c r="L32" s="1295"/>
      <c r="M32" s="1296"/>
      <c r="N32" s="130" t="s">
        <v>676</v>
      </c>
      <c r="O32" s="131" t="s">
        <v>675</v>
      </c>
      <c r="P32" s="131" t="s">
        <v>674</v>
      </c>
      <c r="Q32" s="131" t="s">
        <v>673</v>
      </c>
      <c r="R32" s="131" t="s">
        <v>672</v>
      </c>
      <c r="S32" s="131" t="s">
        <v>671</v>
      </c>
      <c r="T32" s="131" t="s">
        <v>670</v>
      </c>
      <c r="U32" s="131" t="s">
        <v>669</v>
      </c>
      <c r="V32" s="131" t="s">
        <v>668</v>
      </c>
      <c r="W32" s="131" t="s">
        <v>667</v>
      </c>
      <c r="X32" s="131" t="s">
        <v>666</v>
      </c>
      <c r="Y32" s="131" t="s">
        <v>827</v>
      </c>
      <c r="Z32" s="131" t="s">
        <v>828</v>
      </c>
      <c r="AA32" s="131" t="s">
        <v>829</v>
      </c>
      <c r="AB32" s="135" t="s">
        <v>830</v>
      </c>
      <c r="AC32" s="136" t="s">
        <v>665</v>
      </c>
      <c r="AD32" s="137" t="s">
        <v>664</v>
      </c>
      <c r="AE32" s="137" t="s">
        <v>663</v>
      </c>
      <c r="AF32" s="137" t="s">
        <v>662</v>
      </c>
      <c r="AG32" s="137" t="s">
        <v>661</v>
      </c>
      <c r="AH32" s="137" t="s">
        <v>660</v>
      </c>
      <c r="AI32" s="137" t="s">
        <v>659</v>
      </c>
      <c r="AJ32" s="137" t="s">
        <v>658</v>
      </c>
      <c r="AK32" s="137" t="s">
        <v>657</v>
      </c>
      <c r="AL32" s="137" t="s">
        <v>656</v>
      </c>
      <c r="AM32" s="137" t="s">
        <v>655</v>
      </c>
      <c r="AN32" s="133" t="s">
        <v>827</v>
      </c>
      <c r="AO32" s="133" t="s">
        <v>828</v>
      </c>
      <c r="AP32" s="133" t="s">
        <v>829</v>
      </c>
      <c r="AQ32" s="134" t="s">
        <v>830</v>
      </c>
    </row>
    <row r="33" spans="1:71" ht="15" thickBot="1" x14ac:dyDescent="0.35">
      <c r="H33" s="1260">
        <f>SUM(N33:AB33)</f>
        <v>4330164.2351856623</v>
      </c>
      <c r="I33" s="1261"/>
      <c r="J33" s="1261"/>
      <c r="K33" s="1261">
        <f>K31+273</f>
        <v>1773</v>
      </c>
      <c r="L33" s="1261"/>
      <c r="M33" s="1297"/>
      <c r="N33" s="103">
        <f>'9. Kiln'!E46</f>
        <v>17283.391915381013</v>
      </c>
      <c r="O33" s="102">
        <f>'9. Kiln'!F56</f>
        <v>36804.896287223761</v>
      </c>
      <c r="P33" s="102">
        <f>'9. Kiln'!G56</f>
        <v>213916.09304690163</v>
      </c>
      <c r="Q33" s="102">
        <f>'9. Kiln'!H56</f>
        <v>1966.6399836117807</v>
      </c>
      <c r="R33" s="102">
        <f>'9. Kiln'!I56</f>
        <v>46269.233124584345</v>
      </c>
      <c r="S33" s="102">
        <f>'9. Kiln'!J56</f>
        <v>1940236.0148069309</v>
      </c>
      <c r="T33" s="102">
        <f>'9. Kiln'!K56</f>
        <v>0</v>
      </c>
      <c r="U33" s="102">
        <f>'9. Kiln'!L56</f>
        <v>377309.07177129143</v>
      </c>
      <c r="V33" s="102">
        <f>'9. Kiln'!M56</f>
        <v>2242.6708221818772</v>
      </c>
      <c r="W33" s="102">
        <f>'9. Kiln'!N56</f>
        <v>29881.396145155151</v>
      </c>
      <c r="X33" s="102">
        <f>'9. Kiln'!O56</f>
        <v>4685.9925128616105</v>
      </c>
      <c r="Y33" s="132">
        <f>'9. Kiln'!F49</f>
        <v>555318.61702221108</v>
      </c>
      <c r="Z33" s="48">
        <f>'9. Kiln'!E51</f>
        <v>337092.55704895686</v>
      </c>
      <c r="AA33" s="48">
        <f>'9. Kiln'!E53</f>
        <v>622832.40831568965</v>
      </c>
      <c r="AB33" s="48">
        <f>'9. Kiln'!E44</f>
        <v>144325.25238268051</v>
      </c>
      <c r="AC33" s="138">
        <f>N33/$H$33</f>
        <v>3.9913940849959379E-3</v>
      </c>
      <c r="AD33" s="101">
        <f t="shared" ref="AD33:AJ33" si="0">O33/$H$33</f>
        <v>8.4996536593595733E-3</v>
      </c>
      <c r="AE33" s="101">
        <f t="shared" si="0"/>
        <v>4.9401380970421703E-2</v>
      </c>
      <c r="AF33" s="101">
        <f t="shared" si="0"/>
        <v>4.54172146088925E-4</v>
      </c>
      <c r="AG33" s="101">
        <f t="shared" si="0"/>
        <v>1.0685329842368089E-2</v>
      </c>
      <c r="AH33" s="101">
        <f t="shared" si="0"/>
        <v>0.44807446309798926</v>
      </c>
      <c r="AI33" s="101">
        <f t="shared" si="0"/>
        <v>0</v>
      </c>
      <c r="AJ33" s="101">
        <f t="shared" si="0"/>
        <v>8.7135048759903161E-2</v>
      </c>
      <c r="AK33" s="101">
        <f t="shared" ref="AK33:AQ33" si="1">V33/$H$33</f>
        <v>5.179181897902584E-4</v>
      </c>
      <c r="AL33" s="101">
        <f t="shared" si="1"/>
        <v>6.9007535331679958E-3</v>
      </c>
      <c r="AM33" s="101">
        <f t="shared" si="1"/>
        <v>1.082174314494723E-3</v>
      </c>
      <c r="AN33" s="101">
        <f t="shared" si="1"/>
        <v>0.12824423898517581</v>
      </c>
      <c r="AO33" s="101">
        <f t="shared" si="1"/>
        <v>7.7847522343342135E-2</v>
      </c>
      <c r="AP33" s="101">
        <f t="shared" si="1"/>
        <v>0.143835747211326</v>
      </c>
      <c r="AQ33" s="100">
        <f t="shared" si="1"/>
        <v>3.33302028615763E-2</v>
      </c>
    </row>
    <row r="34" spans="1:71" ht="15" thickBot="1" x14ac:dyDescent="0.35">
      <c r="H34" s="99"/>
      <c r="I34" s="99"/>
      <c r="J34" s="99"/>
      <c r="K34" s="99"/>
      <c r="L34" s="99"/>
      <c r="M34" s="99"/>
      <c r="N34" s="98"/>
      <c r="O34" s="98"/>
      <c r="P34" s="98"/>
      <c r="Q34" s="98"/>
      <c r="R34" s="98"/>
      <c r="S34" s="98"/>
      <c r="T34" s="98"/>
      <c r="U34" s="98"/>
      <c r="V34" s="98"/>
      <c r="W34" s="98"/>
      <c r="X34" s="98"/>
      <c r="Y34" s="97"/>
      <c r="Z34" s="97"/>
      <c r="AA34" s="97"/>
      <c r="AB34" s="97"/>
      <c r="AC34" s="97"/>
      <c r="AD34" s="97"/>
      <c r="AE34" s="97"/>
      <c r="AF34" s="97"/>
      <c r="AG34" s="97"/>
      <c r="AH34" s="97"/>
      <c r="AI34" s="97"/>
      <c r="AJ34" s="96"/>
      <c r="AK34" s="96"/>
      <c r="AL34" s="96"/>
      <c r="AM34" s="96"/>
      <c r="AN34" s="96"/>
      <c r="AO34" s="96"/>
      <c r="AP34" s="96"/>
      <c r="AQ34" s="96"/>
      <c r="AR34" s="96"/>
      <c r="AS34" s="96"/>
      <c r="AT34" s="96"/>
      <c r="AU34" s="96"/>
      <c r="AV34" s="96"/>
      <c r="AW34" s="96"/>
      <c r="AX34" s="96"/>
      <c r="AY34" s="96"/>
      <c r="AZ34" s="96"/>
      <c r="BA34" s="96"/>
      <c r="BB34" s="96"/>
    </row>
    <row r="35" spans="1:71" ht="14.85" customHeight="1" x14ac:dyDescent="0.3">
      <c r="E35" s="1265" t="s">
        <v>654</v>
      </c>
      <c r="F35" s="1266"/>
      <c r="G35" s="1266"/>
      <c r="H35" s="1266"/>
      <c r="I35" s="1266"/>
      <c r="J35" s="1266"/>
      <c r="K35" s="1266"/>
      <c r="L35" s="1266"/>
      <c r="M35" s="1266"/>
      <c r="N35" s="1266"/>
      <c r="O35" s="1266"/>
      <c r="P35" s="1266"/>
      <c r="Q35" s="1266"/>
      <c r="R35" s="1266"/>
      <c r="S35" s="1266"/>
      <c r="T35" s="1266"/>
      <c r="U35" s="1266"/>
      <c r="V35" s="1266"/>
      <c r="W35" s="1266"/>
      <c r="X35" s="1266"/>
      <c r="Y35" s="1266"/>
      <c r="Z35" s="1266"/>
      <c r="AA35" s="1266"/>
      <c r="AB35" s="1266"/>
      <c r="AC35" s="1266"/>
      <c r="AD35" s="1266"/>
      <c r="AE35" s="1267"/>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62"/>
      <c r="BP35" s="62"/>
      <c r="BQ35" s="62"/>
      <c r="BR35" s="62"/>
      <c r="BS35" s="62"/>
    </row>
    <row r="36" spans="1:71" ht="15" customHeight="1" thickBot="1" x14ac:dyDescent="0.35">
      <c r="E36" s="1268"/>
      <c r="F36" s="1269"/>
      <c r="G36" s="1269"/>
      <c r="H36" s="1269"/>
      <c r="I36" s="1269"/>
      <c r="J36" s="1269"/>
      <c r="K36" s="1269"/>
      <c r="L36" s="1269"/>
      <c r="M36" s="1269"/>
      <c r="N36" s="1269"/>
      <c r="O36" s="1269"/>
      <c r="P36" s="1269"/>
      <c r="Q36" s="1269"/>
      <c r="R36" s="1269"/>
      <c r="S36" s="1269"/>
      <c r="T36" s="1269"/>
      <c r="U36" s="1269"/>
      <c r="V36" s="1269"/>
      <c r="W36" s="1269"/>
      <c r="X36" s="1269"/>
      <c r="Y36" s="1269"/>
      <c r="Z36" s="1269"/>
      <c r="AA36" s="1269"/>
      <c r="AB36" s="1269"/>
      <c r="AC36" s="1269"/>
      <c r="AD36" s="1269"/>
      <c r="AE36" s="1270"/>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62"/>
      <c r="BP36" s="62"/>
      <c r="BQ36" s="62"/>
      <c r="BR36" s="62"/>
      <c r="BS36" s="62"/>
    </row>
    <row r="37" spans="1:71" ht="18.600000000000001" thickBot="1" x14ac:dyDescent="0.4">
      <c r="E37" s="1262" t="s">
        <v>653</v>
      </c>
      <c r="F37" s="1263"/>
      <c r="G37" s="1263"/>
      <c r="H37" s="1263"/>
      <c r="I37" s="1263"/>
      <c r="J37" s="1263"/>
      <c r="K37" s="1263"/>
      <c r="L37" s="1263"/>
      <c r="M37" s="1263"/>
      <c r="N37" s="1263"/>
      <c r="O37" s="1263"/>
      <c r="P37" s="1263"/>
      <c r="Q37" s="1263"/>
      <c r="R37" s="1263"/>
      <c r="S37" s="1263"/>
      <c r="T37" s="1263"/>
      <c r="U37" s="1263"/>
      <c r="V37" s="1263"/>
      <c r="W37" s="1263"/>
      <c r="X37" s="1263"/>
      <c r="Y37" s="1263"/>
      <c r="Z37" s="1263"/>
      <c r="AA37" s="1263"/>
      <c r="AB37" s="1263"/>
      <c r="AC37" s="1263"/>
      <c r="AD37" s="1263"/>
      <c r="AE37" s="1264"/>
    </row>
    <row r="38" spans="1:71" s="93" customFormat="1" ht="29.1" customHeight="1" thickBot="1" x14ac:dyDescent="0.35">
      <c r="E38" s="1298" t="s">
        <v>652</v>
      </c>
      <c r="F38" s="1250"/>
      <c r="G38" s="1299"/>
      <c r="H38" s="1299" t="s">
        <v>651</v>
      </c>
      <c r="I38" s="1299"/>
      <c r="J38" s="1299"/>
      <c r="K38" s="1299" t="s">
        <v>650</v>
      </c>
      <c r="L38" s="1299"/>
      <c r="M38" s="1274" t="s">
        <v>649</v>
      </c>
      <c r="N38" s="1274"/>
      <c r="O38" s="1274" t="s">
        <v>648</v>
      </c>
      <c r="P38" s="1274"/>
      <c r="Q38" s="1274" t="s">
        <v>647</v>
      </c>
      <c r="R38" s="1274"/>
      <c r="S38" s="1275" t="s">
        <v>646</v>
      </c>
      <c r="T38" s="1274"/>
      <c r="U38" s="1275" t="s">
        <v>645</v>
      </c>
      <c r="V38" s="1274"/>
      <c r="W38" s="1275" t="s">
        <v>644</v>
      </c>
      <c r="X38" s="1274"/>
      <c r="Y38" s="1259" t="s">
        <v>643</v>
      </c>
      <c r="Z38" s="1259"/>
      <c r="AA38" s="1259"/>
      <c r="AB38" s="1259"/>
      <c r="AC38" s="1276" t="s">
        <v>642</v>
      </c>
      <c r="AD38" s="1276"/>
      <c r="AE38" s="494" t="s">
        <v>4</v>
      </c>
      <c r="AF38" s="94"/>
      <c r="AG38" s="94"/>
      <c r="AH38" s="94"/>
      <c r="AI38" s="94"/>
      <c r="AJ38" s="94"/>
      <c r="AK38" s="94"/>
      <c r="AL38" s="139"/>
      <c r="AM38" s="94"/>
      <c r="AN38" s="94"/>
      <c r="AO38" s="94"/>
      <c r="AP38" s="94"/>
      <c r="AQ38" s="94"/>
      <c r="AR38" s="94"/>
      <c r="AS38" s="94"/>
      <c r="AT38" s="94"/>
      <c r="AU38" s="94"/>
      <c r="AV38" s="94"/>
      <c r="AW38" s="94"/>
      <c r="AX38" s="94"/>
      <c r="AY38" s="94"/>
      <c r="AZ38" s="94"/>
      <c r="BA38" s="94"/>
      <c r="BB38" s="94"/>
      <c r="BC38" s="1278"/>
      <c r="BD38" s="1278"/>
    </row>
    <row r="39" spans="1:71" ht="15" thickBot="1" x14ac:dyDescent="0.35">
      <c r="E39" s="1300">
        <f>H39/Y31</f>
        <v>1.7948837536375741E-2</v>
      </c>
      <c r="F39" s="1235"/>
      <c r="G39" s="1208"/>
      <c r="H39" s="1208">
        <f>N31/3600</f>
        <v>0.16153953782738167</v>
      </c>
      <c r="I39" s="1208"/>
      <c r="J39" s="1208"/>
      <c r="K39" s="1208">
        <f>SQRT(E39/(0.5*0.2))</f>
        <v>0.42366068423180053</v>
      </c>
      <c r="L39" s="1208"/>
      <c r="M39" s="1301">
        <v>2</v>
      </c>
      <c r="N39" s="1301"/>
      <c r="O39" s="1208">
        <f>H39/M39</f>
        <v>8.0769768913690837E-2</v>
      </c>
      <c r="P39" s="1208"/>
      <c r="Q39" s="1208">
        <f>O39/Y31</f>
        <v>8.9744187681878706E-3</v>
      </c>
      <c r="R39" s="1208"/>
      <c r="S39" s="1208">
        <f>SQRT(Q39/(0.5*0.2))</f>
        <v>0.2995733427424388</v>
      </c>
      <c r="T39" s="1208"/>
      <c r="U39" s="1208">
        <f>T31</f>
        <v>198.87334406338988</v>
      </c>
      <c r="V39" s="1208"/>
      <c r="W39" s="1208">
        <f>V31</f>
        <v>5.5757820999999999E-2</v>
      </c>
      <c r="X39" s="1208"/>
      <c r="Y39" s="1208">
        <f>(((S39/AA31)^3)*(AC31/O39)*(AE31/H31)*(W39/AG31))^(1/2)</f>
        <v>4.2384750534542279</v>
      </c>
      <c r="Z39" s="1208"/>
      <c r="AA39" s="1208"/>
      <c r="AB39" s="1208"/>
      <c r="AC39" s="1288">
        <f>E31/Y39</f>
        <v>11.796695596745703</v>
      </c>
      <c r="AD39" s="1288"/>
      <c r="AE39" s="480">
        <v>0.93</v>
      </c>
      <c r="AF39" s="92"/>
      <c r="AG39" s="92"/>
      <c r="AH39" s="92"/>
      <c r="AI39" s="92"/>
      <c r="AJ39" s="92"/>
      <c r="AK39" s="92"/>
      <c r="AL39" s="92"/>
      <c r="AM39" s="92"/>
      <c r="AN39" s="92"/>
      <c r="AO39" s="92"/>
      <c r="AP39" s="92"/>
      <c r="AQ39" s="92"/>
      <c r="AR39" s="92"/>
      <c r="AS39" s="92"/>
      <c r="AT39" s="92"/>
      <c r="AU39" s="92"/>
      <c r="AV39" s="92"/>
      <c r="AW39" s="92"/>
      <c r="AX39" s="92"/>
      <c r="AY39" s="92"/>
      <c r="AZ39" s="92"/>
      <c r="BA39" s="92"/>
      <c r="BB39" s="92"/>
    </row>
    <row r="40" spans="1:71" ht="23.55" customHeight="1" thickBot="1" x14ac:dyDescent="0.35">
      <c r="A40" s="61" t="s">
        <v>965</v>
      </c>
    </row>
    <row r="41" spans="1:71" ht="22.5" customHeight="1" x14ac:dyDescent="0.65">
      <c r="A41" s="1230" t="s">
        <v>986</v>
      </c>
      <c r="B41" s="1291"/>
      <c r="E41" s="1281" t="s">
        <v>641</v>
      </c>
      <c r="F41" s="1282"/>
      <c r="G41" s="1282"/>
      <c r="H41" s="1282"/>
      <c r="I41" s="1282"/>
      <c r="J41" s="1282"/>
      <c r="K41" s="1282"/>
      <c r="L41" s="1282"/>
      <c r="M41" s="1282"/>
      <c r="N41" s="1282"/>
      <c r="O41" s="1283"/>
      <c r="P41" s="91"/>
      <c r="Q41" s="91"/>
    </row>
    <row r="42" spans="1:71" ht="15" customHeight="1" thickBot="1" x14ac:dyDescent="0.7">
      <c r="A42" s="1190"/>
      <c r="B42" s="1191"/>
      <c r="E42" s="1284"/>
      <c r="F42" s="1285"/>
      <c r="G42" s="1285"/>
      <c r="H42" s="1285"/>
      <c r="I42" s="1285"/>
      <c r="J42" s="1285"/>
      <c r="K42" s="1285"/>
      <c r="L42" s="1285"/>
      <c r="M42" s="1285"/>
      <c r="N42" s="1285"/>
      <c r="O42" s="1286"/>
      <c r="P42" s="91"/>
      <c r="Q42" s="91"/>
    </row>
    <row r="43" spans="1:71" ht="27" customHeight="1" thickBot="1" x14ac:dyDescent="0.35">
      <c r="A43" s="1194" t="s">
        <v>1003</v>
      </c>
      <c r="B43" s="1195"/>
      <c r="E43" s="1209" t="s">
        <v>640</v>
      </c>
      <c r="F43" s="1210"/>
      <c r="G43" s="1210" t="s">
        <v>836</v>
      </c>
      <c r="H43" s="1210"/>
      <c r="I43" s="1210"/>
      <c r="J43" s="1210" t="s">
        <v>826</v>
      </c>
      <c r="K43" s="1210"/>
      <c r="L43" s="1210"/>
      <c r="M43" s="1210" t="s">
        <v>639</v>
      </c>
      <c r="N43" s="1210"/>
      <c r="O43" s="1287"/>
      <c r="P43" s="90"/>
      <c r="Q43" s="90"/>
    </row>
    <row r="44" spans="1:71" ht="15" thickBot="1" x14ac:dyDescent="0.35">
      <c r="A44" s="1190" t="s">
        <v>1006</v>
      </c>
      <c r="B44" s="1191"/>
      <c r="E44" s="1196">
        <f>H33</f>
        <v>4330164.2351856623</v>
      </c>
      <c r="F44" s="1197"/>
      <c r="G44" s="1197">
        <f>AE39*E44</f>
        <v>4027052.7387226662</v>
      </c>
      <c r="H44" s="1197"/>
      <c r="I44" s="1197"/>
      <c r="J44" s="1198">
        <f>E44-G44</f>
        <v>303111.49646299612</v>
      </c>
      <c r="K44" s="1199"/>
      <c r="L44" s="1200"/>
      <c r="M44" s="1197">
        <f>G44</f>
        <v>4027052.7387226662</v>
      </c>
      <c r="N44" s="1197"/>
      <c r="O44" s="1201"/>
      <c r="P44" s="89"/>
      <c r="Q44" s="88"/>
    </row>
    <row r="45" spans="1:71" x14ac:dyDescent="0.3">
      <c r="A45" s="1190"/>
      <c r="B45" s="1191"/>
      <c r="E45" s="83"/>
      <c r="F45" s="83"/>
      <c r="G45" s="83"/>
      <c r="H45" s="83"/>
      <c r="I45" s="83"/>
      <c r="J45" s="87"/>
      <c r="L45" s="83"/>
      <c r="M45" s="83"/>
      <c r="N45" s="87"/>
      <c r="O45" s="83"/>
      <c r="P45" s="83"/>
      <c r="Q45" s="83"/>
      <c r="R45" s="83"/>
      <c r="Z45" s="143"/>
    </row>
    <row r="46" spans="1:71" ht="15" thickBot="1" x14ac:dyDescent="0.35">
      <c r="A46" s="1192"/>
      <c r="B46" s="1193"/>
      <c r="Q46" s="83"/>
    </row>
    <row r="47" spans="1:71" x14ac:dyDescent="0.3">
      <c r="E47" s="83"/>
      <c r="F47" s="83"/>
      <c r="G47" s="83"/>
      <c r="H47" s="83"/>
      <c r="I47" s="83"/>
      <c r="J47" s="86"/>
      <c r="K47" s="86"/>
      <c r="L47" s="83"/>
      <c r="M47" s="83"/>
      <c r="N47" s="83"/>
      <c r="O47" s="83"/>
      <c r="Q47" s="83"/>
    </row>
    <row r="48" spans="1:71" x14ac:dyDescent="0.3">
      <c r="E48" s="1293"/>
      <c r="F48" s="1293"/>
      <c r="G48" s="1293"/>
      <c r="Q48" s="83"/>
    </row>
    <row r="49" spans="5:17" x14ac:dyDescent="0.3">
      <c r="E49" s="1293"/>
      <c r="F49" s="1293"/>
      <c r="G49" s="1293"/>
      <c r="Q49" s="83"/>
    </row>
    <row r="50" spans="5:17" x14ac:dyDescent="0.3">
      <c r="I50" s="85"/>
      <c r="J50" s="85"/>
      <c r="K50" s="84"/>
      <c r="L50" s="84"/>
      <c r="M50" s="84"/>
      <c r="N50" s="84"/>
      <c r="O50" s="84"/>
      <c r="P50" s="84"/>
      <c r="Q50" s="15"/>
    </row>
    <row r="51" spans="5:17" x14ac:dyDescent="0.3">
      <c r="Q51" s="83"/>
    </row>
    <row r="58" spans="5:17" x14ac:dyDescent="0.3">
      <c r="N58" s="78"/>
    </row>
    <row r="61" spans="5:17" x14ac:dyDescent="0.3">
      <c r="G61" s="78"/>
    </row>
  </sheetData>
  <mergeCells count="85">
    <mergeCell ref="A41:B42"/>
    <mergeCell ref="E27:AH28"/>
    <mergeCell ref="AA31:AB31"/>
    <mergeCell ref="E48:G49"/>
    <mergeCell ref="K32:M32"/>
    <mergeCell ref="K33:M33"/>
    <mergeCell ref="Q38:R38"/>
    <mergeCell ref="Q39:R39"/>
    <mergeCell ref="E38:G38"/>
    <mergeCell ref="E39:G39"/>
    <mergeCell ref="K39:L39"/>
    <mergeCell ref="K38:L38"/>
    <mergeCell ref="M38:N38"/>
    <mergeCell ref="M39:N39"/>
    <mergeCell ref="H38:J38"/>
    <mergeCell ref="H39:J39"/>
    <mergeCell ref="Y30:Z30"/>
    <mergeCell ref="BC38:BD38"/>
    <mergeCell ref="H32:J32"/>
    <mergeCell ref="E41:O42"/>
    <mergeCell ref="G43:I43"/>
    <mergeCell ref="J43:L43"/>
    <mergeCell ref="M43:O43"/>
    <mergeCell ref="S39:T39"/>
    <mergeCell ref="U39:V39"/>
    <mergeCell ref="W39:X39"/>
    <mergeCell ref="Y39:AB39"/>
    <mergeCell ref="AC39:AD39"/>
    <mergeCell ref="Y31:Z31"/>
    <mergeCell ref="H30:J30"/>
    <mergeCell ref="U38:V38"/>
    <mergeCell ref="W38:X38"/>
    <mergeCell ref="Y38:AB38"/>
    <mergeCell ref="H33:J33"/>
    <mergeCell ref="E37:AE37"/>
    <mergeCell ref="T31:U31"/>
    <mergeCell ref="AE31:AF31"/>
    <mergeCell ref="E35:AE36"/>
    <mergeCell ref="H31:J31"/>
    <mergeCell ref="O38:P38"/>
    <mergeCell ref="S38:T38"/>
    <mergeCell ref="AC38:AD38"/>
    <mergeCell ref="E4:G4"/>
    <mergeCell ref="A1:BN3"/>
    <mergeCell ref="E6:J6"/>
    <mergeCell ref="E30:G30"/>
    <mergeCell ref="E31:G31"/>
    <mergeCell ref="W31:X31"/>
    <mergeCell ref="K30:M30"/>
    <mergeCell ref="K31:M31"/>
    <mergeCell ref="N30:P30"/>
    <mergeCell ref="W30:X30"/>
    <mergeCell ref="T30:U30"/>
    <mergeCell ref="AE30:AF30"/>
    <mergeCell ref="AG31:AH31"/>
    <mergeCell ref="W29:X29"/>
    <mergeCell ref="AC30:AD30"/>
    <mergeCell ref="AC31:AD31"/>
    <mergeCell ref="AG30:AH30"/>
    <mergeCell ref="Y29:AH29"/>
    <mergeCell ref="AA30:AB30"/>
    <mergeCell ref="C10:C27"/>
    <mergeCell ref="L6:S22"/>
    <mergeCell ref="L23:S23"/>
    <mergeCell ref="E11:J12"/>
    <mergeCell ref="E13:J14"/>
    <mergeCell ref="E15:J16"/>
    <mergeCell ref="E7:J8"/>
    <mergeCell ref="E9:J10"/>
    <mergeCell ref="E23:J24"/>
    <mergeCell ref="U20:AA21"/>
    <mergeCell ref="U6:AA19"/>
    <mergeCell ref="E21:J22"/>
    <mergeCell ref="E17:J20"/>
    <mergeCell ref="M44:O44"/>
    <mergeCell ref="E29:M29"/>
    <mergeCell ref="N31:P31"/>
    <mergeCell ref="O39:P39"/>
    <mergeCell ref="E43:F43"/>
    <mergeCell ref="N29:V29"/>
    <mergeCell ref="A44:B46"/>
    <mergeCell ref="A43:B43"/>
    <mergeCell ref="E44:F44"/>
    <mergeCell ref="G44:I44"/>
    <mergeCell ref="J44:L44"/>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Q50"/>
  <sheetViews>
    <sheetView showGridLines="0" topLeftCell="A19" zoomScale="63" zoomScaleNormal="70" workbookViewId="0">
      <selection activeCell="C40" sqref="C40"/>
    </sheetView>
  </sheetViews>
  <sheetFormatPr defaultColWidth="11.44140625" defaultRowHeight="14.4" x14ac:dyDescent="0.3"/>
  <cols>
    <col min="1" max="4" width="40.5546875" customWidth="1"/>
    <col min="5" max="6" width="11.44140625" customWidth="1"/>
    <col min="7" max="8" width="12.44140625" customWidth="1"/>
    <col min="10" max="10" width="13.21875" customWidth="1"/>
    <col min="11" max="11" width="12.44140625" customWidth="1"/>
    <col min="13" max="13" width="11.44140625" bestFit="1" customWidth="1"/>
    <col min="18" max="18" width="12.21875" bestFit="1" customWidth="1"/>
    <col min="21" max="21" width="12.5546875" customWidth="1"/>
    <col min="22" max="23" width="10.5546875" customWidth="1"/>
    <col min="25" max="25" width="12.5546875" customWidth="1"/>
    <col min="29" max="29" width="12.5546875" customWidth="1"/>
    <col min="33" max="33" width="12.5546875" customWidth="1"/>
    <col min="41" max="41" width="11.5546875" bestFit="1" customWidth="1"/>
  </cols>
  <sheetData>
    <row r="1" spans="1:42" ht="24" customHeight="1" x14ac:dyDescent="0.3">
      <c r="A1" s="1138" t="s">
        <v>710</v>
      </c>
      <c r="B1" s="1139"/>
      <c r="C1" s="1139"/>
      <c r="D1" s="1139"/>
      <c r="E1" s="1139"/>
      <c r="F1" s="1139"/>
      <c r="G1" s="1139"/>
      <c r="H1" s="1139"/>
      <c r="I1" s="1139"/>
      <c r="J1" s="1139"/>
      <c r="K1" s="1139"/>
      <c r="L1" s="1139"/>
      <c r="M1" s="1139"/>
      <c r="N1" s="1139"/>
      <c r="O1" s="1139"/>
      <c r="P1" s="1139"/>
      <c r="Q1" s="1139"/>
      <c r="R1" s="1139"/>
      <c r="S1" s="1139"/>
      <c r="T1" s="1139"/>
      <c r="U1" s="1139"/>
      <c r="V1" s="1139"/>
      <c r="W1" s="1139"/>
      <c r="X1" s="1139"/>
      <c r="Y1" s="1139"/>
      <c r="Z1" s="1139"/>
      <c r="AA1" s="1139"/>
      <c r="AB1" s="1139"/>
      <c r="AC1" s="1139"/>
      <c r="AD1" s="1139"/>
      <c r="AE1" s="1139"/>
      <c r="AF1" s="1139"/>
      <c r="AG1" s="1139"/>
      <c r="AH1" s="1139"/>
      <c r="AI1" s="1139"/>
      <c r="AJ1" s="1139"/>
      <c r="AK1" s="1139"/>
      <c r="AL1" s="1139"/>
      <c r="AM1" s="1139"/>
      <c r="AN1" s="1139"/>
      <c r="AO1" s="1139"/>
      <c r="AP1" s="1140"/>
    </row>
    <row r="2" spans="1:42" ht="23.85" customHeight="1" x14ac:dyDescent="0.3">
      <c r="A2" s="1141"/>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1142"/>
      <c r="AL2" s="1142"/>
      <c r="AM2" s="1142"/>
      <c r="AN2" s="1142"/>
      <c r="AO2" s="1142"/>
      <c r="AP2" s="1143"/>
    </row>
    <row r="3" spans="1:42" ht="15" customHeight="1" thickBot="1" x14ac:dyDescent="0.35">
      <c r="A3" s="1144"/>
      <c r="B3" s="1145"/>
      <c r="C3" s="1145"/>
      <c r="D3" s="1145"/>
      <c r="E3" s="1145"/>
      <c r="F3" s="1145"/>
      <c r="G3" s="1145"/>
      <c r="H3" s="1145"/>
      <c r="I3" s="1145"/>
      <c r="J3" s="1145"/>
      <c r="K3" s="1145"/>
      <c r="L3" s="1145"/>
      <c r="M3" s="1145"/>
      <c r="N3" s="1145"/>
      <c r="O3" s="1145"/>
      <c r="P3" s="1145"/>
      <c r="Q3" s="1145"/>
      <c r="R3" s="1145"/>
      <c r="S3" s="1145"/>
      <c r="T3" s="1145"/>
      <c r="U3" s="1145"/>
      <c r="V3" s="1145"/>
      <c r="W3" s="1145"/>
      <c r="X3" s="1145"/>
      <c r="Y3" s="1145"/>
      <c r="Z3" s="1145"/>
      <c r="AA3" s="1145"/>
      <c r="AB3" s="1145"/>
      <c r="AC3" s="1145"/>
      <c r="AD3" s="1145"/>
      <c r="AE3" s="1145"/>
      <c r="AF3" s="1145"/>
      <c r="AG3" s="1145"/>
      <c r="AH3" s="1145"/>
      <c r="AI3" s="1145"/>
      <c r="AJ3" s="1145"/>
      <c r="AK3" s="1145"/>
      <c r="AL3" s="1145"/>
      <c r="AM3" s="1145"/>
      <c r="AN3" s="1145"/>
      <c r="AO3" s="1145"/>
      <c r="AP3" s="1146"/>
    </row>
    <row r="4" spans="1:42" ht="14.85" customHeight="1" thickBot="1" x14ac:dyDescent="0.35">
      <c r="A4" s="504" t="s">
        <v>717</v>
      </c>
      <c r="E4" s="1236" t="s">
        <v>708</v>
      </c>
      <c r="F4" s="1237"/>
      <c r="G4" s="1238"/>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row>
    <row r="5" spans="1:42" ht="14.85" customHeight="1" thickBot="1" x14ac:dyDescent="0.35">
      <c r="A5" s="60" t="s">
        <v>81</v>
      </c>
      <c r="E5" s="110" t="s">
        <v>83</v>
      </c>
      <c r="N5" s="7"/>
    </row>
    <row r="6" spans="1:42" ht="15" customHeight="1" thickBot="1" x14ac:dyDescent="0.35">
      <c r="A6" s="59" t="s">
        <v>707</v>
      </c>
      <c r="E6" s="1221" t="s">
        <v>706</v>
      </c>
      <c r="F6" s="1222"/>
      <c r="G6" s="1222"/>
      <c r="H6" s="1222"/>
      <c r="I6" s="1222"/>
      <c r="J6" s="1223"/>
      <c r="L6" s="1221"/>
      <c r="M6" s="1222"/>
      <c r="N6" s="1222"/>
      <c r="O6" s="1222"/>
      <c r="P6" s="1222"/>
      <c r="Q6" s="1222"/>
      <c r="R6" s="1222"/>
      <c r="S6" s="1223"/>
      <c r="T6" s="96"/>
      <c r="U6" s="1221"/>
      <c r="V6" s="1222"/>
      <c r="W6" s="1222"/>
      <c r="X6" s="1222"/>
      <c r="Y6" s="1222"/>
      <c r="Z6" s="1222"/>
      <c r="AA6" s="1234"/>
      <c r="AE6" s="96"/>
      <c r="AF6" s="96"/>
      <c r="AG6" s="96"/>
      <c r="AH6" s="96"/>
      <c r="AI6" s="96"/>
      <c r="AJ6" s="96"/>
      <c r="AK6" s="96"/>
      <c r="AL6" s="96"/>
      <c r="AM6" s="96"/>
      <c r="AN6" s="96"/>
      <c r="AO6" s="96"/>
      <c r="AP6" s="96"/>
    </row>
    <row r="7" spans="1:42" ht="14.85" customHeight="1" thickBot="1" x14ac:dyDescent="0.35">
      <c r="E7" s="1190" t="s">
        <v>705</v>
      </c>
      <c r="F7" s="1228"/>
      <c r="G7" s="1228"/>
      <c r="H7" s="1228"/>
      <c r="I7" s="1228"/>
      <c r="J7" s="1191"/>
      <c r="L7" s="1205"/>
      <c r="M7" s="1206"/>
      <c r="N7" s="1206"/>
      <c r="O7" s="1206"/>
      <c r="P7" s="1206"/>
      <c r="Q7" s="1206"/>
      <c r="R7" s="1206"/>
      <c r="S7" s="1224"/>
      <c r="T7" s="96"/>
      <c r="U7" s="1205"/>
      <c r="V7" s="1206"/>
      <c r="W7" s="1206"/>
      <c r="X7" s="1206"/>
      <c r="Y7" s="1206"/>
      <c r="Z7" s="1206"/>
      <c r="AA7" s="1207"/>
      <c r="AE7" s="96"/>
      <c r="AF7" s="96"/>
      <c r="AG7" s="96"/>
      <c r="AH7" s="96"/>
      <c r="AI7" s="96"/>
      <c r="AJ7" s="96"/>
      <c r="AK7" s="96"/>
      <c r="AL7" s="96"/>
      <c r="AM7" s="96"/>
      <c r="AN7" s="96"/>
      <c r="AO7" s="96"/>
      <c r="AP7" s="96"/>
    </row>
    <row r="8" spans="1:42" ht="14.85" customHeight="1" thickBot="1" x14ac:dyDescent="0.35">
      <c r="A8" s="108" t="s">
        <v>716</v>
      </c>
      <c r="C8" s="108" t="s">
        <v>703</v>
      </c>
      <c r="E8" s="1190"/>
      <c r="F8" s="1228"/>
      <c r="G8" s="1228"/>
      <c r="H8" s="1228"/>
      <c r="I8" s="1228"/>
      <c r="J8" s="1191"/>
      <c r="L8" s="1205"/>
      <c r="M8" s="1206"/>
      <c r="N8" s="1206"/>
      <c r="O8" s="1206"/>
      <c r="P8" s="1206"/>
      <c r="Q8" s="1206"/>
      <c r="R8" s="1206"/>
      <c r="S8" s="1224"/>
      <c r="T8" s="96"/>
      <c r="U8" s="1205"/>
      <c r="V8" s="1206"/>
      <c r="W8" s="1206"/>
      <c r="X8" s="1206"/>
      <c r="Y8" s="1206"/>
      <c r="Z8" s="1206"/>
      <c r="AA8" s="1207"/>
      <c r="AE8" s="96"/>
      <c r="AF8" s="96"/>
      <c r="AG8" s="96"/>
      <c r="AH8" s="96"/>
      <c r="AI8" s="96"/>
      <c r="AJ8" s="96"/>
      <c r="AK8" s="96"/>
      <c r="AL8" s="96"/>
      <c r="AM8" s="96"/>
      <c r="AN8" s="96"/>
      <c r="AO8" s="96"/>
      <c r="AP8" s="96"/>
    </row>
    <row r="9" spans="1:42" ht="14.85" customHeight="1" thickBot="1" x14ac:dyDescent="0.35">
      <c r="E9" s="1190" t="s">
        <v>702</v>
      </c>
      <c r="F9" s="1228"/>
      <c r="G9" s="1228"/>
      <c r="H9" s="1228"/>
      <c r="I9" s="1228"/>
      <c r="J9" s="1191"/>
      <c r="L9" s="1205"/>
      <c r="M9" s="1206"/>
      <c r="N9" s="1206"/>
      <c r="O9" s="1206"/>
      <c r="P9" s="1206"/>
      <c r="Q9" s="1206"/>
      <c r="R9" s="1206"/>
      <c r="S9" s="1224"/>
      <c r="T9" s="96"/>
      <c r="U9" s="1205"/>
      <c r="V9" s="1206"/>
      <c r="W9" s="1206"/>
      <c r="X9" s="1206"/>
      <c r="Y9" s="1206"/>
      <c r="Z9" s="1206"/>
      <c r="AA9" s="1207"/>
      <c r="AE9" s="96"/>
      <c r="AF9" s="96"/>
      <c r="AG9" s="96"/>
      <c r="AH9" s="96"/>
      <c r="AI9" s="96"/>
      <c r="AJ9" s="96"/>
      <c r="AK9" s="96"/>
      <c r="AL9" s="96"/>
      <c r="AM9" s="96"/>
      <c r="AN9" s="96"/>
      <c r="AO9" s="96"/>
      <c r="AP9" s="96"/>
    </row>
    <row r="10" spans="1:42" ht="14.85" customHeight="1" x14ac:dyDescent="0.3">
      <c r="C10" s="1218"/>
      <c r="E10" s="1190"/>
      <c r="F10" s="1228"/>
      <c r="G10" s="1228"/>
      <c r="H10" s="1228"/>
      <c r="I10" s="1228"/>
      <c r="J10" s="1191"/>
      <c r="L10" s="1205"/>
      <c r="M10" s="1206"/>
      <c r="N10" s="1206"/>
      <c r="O10" s="1206"/>
      <c r="P10" s="1206"/>
      <c r="Q10" s="1206"/>
      <c r="R10" s="1206"/>
      <c r="S10" s="1224"/>
      <c r="T10" s="96"/>
      <c r="U10" s="1205"/>
      <c r="V10" s="1206"/>
      <c r="W10" s="1206"/>
      <c r="X10" s="1206"/>
      <c r="Y10" s="1206"/>
      <c r="Z10" s="1206"/>
      <c r="AA10" s="1207"/>
      <c r="AE10" s="96"/>
      <c r="AF10" s="96"/>
      <c r="AG10" s="96"/>
      <c r="AH10" s="96"/>
      <c r="AI10" s="96"/>
      <c r="AJ10" s="96"/>
      <c r="AK10" s="96"/>
      <c r="AL10" s="96"/>
      <c r="AM10" s="96"/>
      <c r="AN10" s="96"/>
      <c r="AO10" s="96"/>
      <c r="AP10" s="96"/>
    </row>
    <row r="11" spans="1:42" ht="14.85" customHeight="1" x14ac:dyDescent="0.3">
      <c r="C11" s="1219"/>
      <c r="E11" s="1190" t="s">
        <v>701</v>
      </c>
      <c r="F11" s="1228"/>
      <c r="G11" s="1228"/>
      <c r="H11" s="1228"/>
      <c r="I11" s="1228"/>
      <c r="J11" s="1191"/>
      <c r="L11" s="1205"/>
      <c r="M11" s="1206"/>
      <c r="N11" s="1206"/>
      <c r="O11" s="1206"/>
      <c r="P11" s="1206"/>
      <c r="Q11" s="1206"/>
      <c r="R11" s="1206"/>
      <c r="S11" s="1224"/>
      <c r="T11" s="96"/>
      <c r="U11" s="1205"/>
      <c r="V11" s="1206"/>
      <c r="W11" s="1206"/>
      <c r="X11" s="1206"/>
      <c r="Y11" s="1206"/>
      <c r="Z11" s="1206"/>
      <c r="AA11" s="1207"/>
      <c r="AE11" s="96"/>
      <c r="AF11" s="96"/>
      <c r="AG11" s="96"/>
      <c r="AH11" s="96"/>
      <c r="AI11" s="96"/>
      <c r="AJ11" s="96"/>
      <c r="AK11" s="96"/>
      <c r="AL11" s="96"/>
      <c r="AM11" s="96"/>
      <c r="AN11" s="96"/>
      <c r="AO11" s="96"/>
      <c r="AP11" s="96"/>
    </row>
    <row r="12" spans="1:42" ht="14.85" customHeight="1" x14ac:dyDescent="0.3">
      <c r="C12" s="1219"/>
      <c r="E12" s="1190"/>
      <c r="F12" s="1228"/>
      <c r="G12" s="1228"/>
      <c r="H12" s="1228"/>
      <c r="I12" s="1228"/>
      <c r="J12" s="1191"/>
      <c r="L12" s="1205"/>
      <c r="M12" s="1206"/>
      <c r="N12" s="1206"/>
      <c r="O12" s="1206"/>
      <c r="P12" s="1206"/>
      <c r="Q12" s="1206"/>
      <c r="R12" s="1206"/>
      <c r="S12" s="1224"/>
      <c r="T12" s="96"/>
      <c r="U12" s="1205"/>
      <c r="V12" s="1206"/>
      <c r="W12" s="1206"/>
      <c r="X12" s="1206"/>
      <c r="Y12" s="1206"/>
      <c r="Z12" s="1206"/>
      <c r="AA12" s="1207"/>
      <c r="AE12" s="96"/>
      <c r="AF12" s="96"/>
      <c r="AG12" s="96"/>
      <c r="AH12" s="96"/>
      <c r="AI12" s="96"/>
      <c r="AJ12" s="96"/>
      <c r="AK12" s="96"/>
      <c r="AL12" s="96"/>
      <c r="AM12" s="96"/>
      <c r="AN12" s="96"/>
      <c r="AO12" s="96"/>
      <c r="AP12" s="96"/>
    </row>
    <row r="13" spans="1:42" ht="14.85" customHeight="1" x14ac:dyDescent="0.3">
      <c r="C13" s="1219"/>
      <c r="E13" s="1190" t="s">
        <v>700</v>
      </c>
      <c r="F13" s="1228"/>
      <c r="G13" s="1228"/>
      <c r="H13" s="1228"/>
      <c r="I13" s="1228"/>
      <c r="J13" s="1191"/>
      <c r="L13" s="1205"/>
      <c r="M13" s="1206"/>
      <c r="N13" s="1206"/>
      <c r="O13" s="1206"/>
      <c r="P13" s="1206"/>
      <c r="Q13" s="1206"/>
      <c r="R13" s="1206"/>
      <c r="S13" s="1224"/>
      <c r="T13" s="96"/>
      <c r="U13" s="1205"/>
      <c r="V13" s="1206"/>
      <c r="W13" s="1206"/>
      <c r="X13" s="1206"/>
      <c r="Y13" s="1206"/>
      <c r="Z13" s="1206"/>
      <c r="AA13" s="1207"/>
      <c r="AE13" s="96"/>
      <c r="AF13" s="96"/>
      <c r="AG13" s="96"/>
      <c r="AH13" s="96"/>
      <c r="AI13" s="96"/>
      <c r="AJ13" s="96"/>
      <c r="AK13" s="96"/>
      <c r="AL13" s="96"/>
      <c r="AM13" s="96"/>
      <c r="AN13" s="96"/>
      <c r="AO13" s="96"/>
      <c r="AP13" s="96"/>
    </row>
    <row r="14" spans="1:42" ht="14.85" customHeight="1" x14ac:dyDescent="0.3">
      <c r="C14" s="1219"/>
      <c r="E14" s="1190"/>
      <c r="F14" s="1228"/>
      <c r="G14" s="1228"/>
      <c r="H14" s="1228"/>
      <c r="I14" s="1228"/>
      <c r="J14" s="1191"/>
      <c r="L14" s="1205"/>
      <c r="M14" s="1206"/>
      <c r="N14" s="1206"/>
      <c r="O14" s="1206"/>
      <c r="P14" s="1206"/>
      <c r="Q14" s="1206"/>
      <c r="R14" s="1206"/>
      <c r="S14" s="1224"/>
      <c r="T14" s="96"/>
      <c r="U14" s="1205"/>
      <c r="V14" s="1206"/>
      <c r="W14" s="1206"/>
      <c r="X14" s="1206"/>
      <c r="Y14" s="1206"/>
      <c r="Z14" s="1206"/>
      <c r="AA14" s="1207"/>
      <c r="AE14" s="96"/>
      <c r="AF14" s="96"/>
      <c r="AG14" s="96"/>
      <c r="AH14" s="96"/>
      <c r="AI14" s="96"/>
      <c r="AJ14" s="96"/>
      <c r="AK14" s="96"/>
      <c r="AL14" s="96"/>
      <c r="AM14" s="96"/>
      <c r="AN14" s="96"/>
      <c r="AO14" s="96"/>
      <c r="AP14" s="96"/>
    </row>
    <row r="15" spans="1:42" ht="14.85" customHeight="1" x14ac:dyDescent="0.3">
      <c r="C15" s="1219"/>
      <c r="E15" s="1190" t="s">
        <v>699</v>
      </c>
      <c r="F15" s="1228"/>
      <c r="G15" s="1228"/>
      <c r="H15" s="1228"/>
      <c r="I15" s="1228"/>
      <c r="J15" s="1191"/>
      <c r="K15" s="7"/>
      <c r="L15" s="1205"/>
      <c r="M15" s="1206"/>
      <c r="N15" s="1206"/>
      <c r="O15" s="1206"/>
      <c r="P15" s="1206"/>
      <c r="Q15" s="1206"/>
      <c r="R15" s="1206"/>
      <c r="S15" s="1224"/>
      <c r="T15" s="96"/>
      <c r="U15" s="1205"/>
      <c r="V15" s="1206"/>
      <c r="W15" s="1206"/>
      <c r="X15" s="1206"/>
      <c r="Y15" s="1206"/>
      <c r="Z15" s="1206"/>
      <c r="AA15" s="1207"/>
      <c r="AE15" s="96"/>
      <c r="AF15" s="96"/>
      <c r="AG15" s="96"/>
      <c r="AH15" s="96"/>
      <c r="AI15" s="96"/>
      <c r="AJ15" s="96"/>
      <c r="AK15" s="96"/>
      <c r="AL15" s="96"/>
      <c r="AM15" s="96"/>
      <c r="AN15" s="96"/>
      <c r="AO15" s="96"/>
      <c r="AP15" s="96"/>
    </row>
    <row r="16" spans="1:42" ht="14.85" customHeight="1" x14ac:dyDescent="0.3">
      <c r="C16" s="1219"/>
      <c r="E16" s="1190"/>
      <c r="F16" s="1228"/>
      <c r="G16" s="1228"/>
      <c r="H16" s="1228"/>
      <c r="I16" s="1228"/>
      <c r="J16" s="1191"/>
      <c r="K16" s="7"/>
      <c r="L16" s="1205"/>
      <c r="M16" s="1206"/>
      <c r="N16" s="1206"/>
      <c r="O16" s="1206"/>
      <c r="P16" s="1206"/>
      <c r="Q16" s="1206"/>
      <c r="R16" s="1206"/>
      <c r="S16" s="1224"/>
      <c r="T16" s="96"/>
      <c r="U16" s="1205"/>
      <c r="V16" s="1206"/>
      <c r="W16" s="1206"/>
      <c r="X16" s="1206"/>
      <c r="Y16" s="1206"/>
      <c r="Z16" s="1206"/>
      <c r="AA16" s="1207"/>
      <c r="AE16" s="96"/>
      <c r="AF16" s="96"/>
      <c r="AG16" s="96"/>
      <c r="AH16" s="96"/>
      <c r="AI16" s="96"/>
      <c r="AJ16" s="96"/>
      <c r="AK16" s="96"/>
      <c r="AL16" s="96"/>
      <c r="AM16" s="96"/>
      <c r="AN16" s="96"/>
      <c r="AO16" s="96"/>
      <c r="AP16" s="96"/>
    </row>
    <row r="17" spans="1:43" ht="14.85" customHeight="1" x14ac:dyDescent="0.3">
      <c r="C17" s="1219"/>
      <c r="E17" s="1190" t="s">
        <v>698</v>
      </c>
      <c r="F17" s="1228"/>
      <c r="G17" s="1228"/>
      <c r="H17" s="1228"/>
      <c r="I17" s="1228"/>
      <c r="J17" s="1191"/>
      <c r="K17" s="7"/>
      <c r="L17" s="1205"/>
      <c r="M17" s="1206"/>
      <c r="N17" s="1206"/>
      <c r="O17" s="1206"/>
      <c r="P17" s="1206"/>
      <c r="Q17" s="1206"/>
      <c r="R17" s="1206"/>
      <c r="S17" s="1224"/>
      <c r="T17" s="96"/>
      <c r="U17" s="1205"/>
      <c r="V17" s="1206"/>
      <c r="W17" s="1206"/>
      <c r="X17" s="1206"/>
      <c r="Y17" s="1206"/>
      <c r="Z17" s="1206"/>
      <c r="AA17" s="1207"/>
      <c r="AE17" s="96"/>
      <c r="AF17" s="96"/>
      <c r="AG17" s="96"/>
      <c r="AH17" s="96"/>
      <c r="AI17" s="96"/>
      <c r="AJ17" s="96"/>
      <c r="AK17" s="96"/>
      <c r="AL17" s="96"/>
      <c r="AM17" s="96"/>
      <c r="AN17" s="96"/>
      <c r="AO17" s="96"/>
      <c r="AP17" s="96"/>
    </row>
    <row r="18" spans="1:43" ht="14.85" customHeight="1" x14ac:dyDescent="0.3">
      <c r="C18" s="1219"/>
      <c r="E18" s="1190"/>
      <c r="F18" s="1228"/>
      <c r="G18" s="1228"/>
      <c r="H18" s="1228"/>
      <c r="I18" s="1228"/>
      <c r="J18" s="1191"/>
      <c r="K18" s="7"/>
      <c r="L18" s="1205"/>
      <c r="M18" s="1206"/>
      <c r="N18" s="1206"/>
      <c r="O18" s="1206"/>
      <c r="P18" s="1206"/>
      <c r="Q18" s="1206"/>
      <c r="R18" s="1206"/>
      <c r="S18" s="1224"/>
      <c r="T18" s="96"/>
      <c r="U18" s="1205"/>
      <c r="V18" s="1206"/>
      <c r="W18" s="1206"/>
      <c r="X18" s="1206"/>
      <c r="Y18" s="1206"/>
      <c r="Z18" s="1206"/>
      <c r="AA18" s="1207"/>
      <c r="AE18" s="96"/>
      <c r="AF18" s="96"/>
      <c r="AG18" s="96"/>
      <c r="AH18" s="96"/>
      <c r="AI18" s="96"/>
      <c r="AJ18" s="96"/>
      <c r="AK18" s="96"/>
      <c r="AL18" s="96"/>
      <c r="AM18" s="96"/>
      <c r="AN18" s="96"/>
      <c r="AO18" s="96"/>
      <c r="AP18" s="96"/>
    </row>
    <row r="19" spans="1:43" ht="14.85" customHeight="1" thickBot="1" x14ac:dyDescent="0.35">
      <c r="C19" s="1219"/>
      <c r="E19" s="1190"/>
      <c r="F19" s="1228"/>
      <c r="G19" s="1228"/>
      <c r="H19" s="1228"/>
      <c r="I19" s="1228"/>
      <c r="J19" s="1191"/>
      <c r="K19" s="7"/>
      <c r="L19" s="1205"/>
      <c r="M19" s="1206"/>
      <c r="N19" s="1206"/>
      <c r="O19" s="1206"/>
      <c r="P19" s="1206"/>
      <c r="Q19" s="1206"/>
      <c r="R19" s="1206"/>
      <c r="S19" s="1224"/>
      <c r="T19" s="96"/>
      <c r="U19" s="1225"/>
      <c r="V19" s="1226"/>
      <c r="W19" s="1226"/>
      <c r="X19" s="1226"/>
      <c r="Y19" s="1226"/>
      <c r="Z19" s="1226"/>
      <c r="AA19" s="1235"/>
      <c r="AE19" s="96"/>
      <c r="AF19" s="96"/>
      <c r="AG19" s="96"/>
      <c r="AH19" s="96"/>
      <c r="AI19" s="96"/>
      <c r="AJ19" s="96"/>
      <c r="AK19" s="96"/>
      <c r="AL19" s="96"/>
      <c r="AM19" s="96"/>
      <c r="AN19" s="96"/>
      <c r="AO19" s="96"/>
      <c r="AP19" s="96"/>
    </row>
    <row r="20" spans="1:43" ht="14.85" customHeight="1" x14ac:dyDescent="0.3">
      <c r="C20" s="1219"/>
      <c r="E20" s="1190"/>
      <c r="F20" s="1228"/>
      <c r="G20" s="1228"/>
      <c r="H20" s="1228"/>
      <c r="I20" s="1228"/>
      <c r="J20" s="1191"/>
      <c r="K20" s="7"/>
      <c r="L20" s="1205"/>
      <c r="M20" s="1206"/>
      <c r="N20" s="1206"/>
      <c r="O20" s="1206"/>
      <c r="P20" s="1206"/>
      <c r="Q20" s="1206"/>
      <c r="R20" s="1206"/>
      <c r="S20" s="1224"/>
      <c r="T20" s="104"/>
      <c r="U20" s="1230" t="s">
        <v>697</v>
      </c>
      <c r="V20" s="1231"/>
      <c r="W20" s="1231"/>
      <c r="X20" s="1231"/>
      <c r="Y20" s="1231"/>
      <c r="Z20" s="1231"/>
      <c r="AA20" s="1232"/>
      <c r="AE20" s="104"/>
      <c r="AF20" s="104"/>
      <c r="AG20" s="104"/>
      <c r="AH20" s="104"/>
      <c r="AI20" s="104"/>
      <c r="AJ20" s="104"/>
      <c r="AK20" s="104"/>
      <c r="AL20" s="104"/>
      <c r="AM20" s="104"/>
      <c r="AN20" s="104"/>
      <c r="AO20" s="104"/>
      <c r="AP20" s="104"/>
    </row>
    <row r="21" spans="1:43" ht="14.85" customHeight="1" thickBot="1" x14ac:dyDescent="0.35">
      <c r="C21" s="1219"/>
      <c r="E21" s="1181" t="s">
        <v>696</v>
      </c>
      <c r="F21" s="1182"/>
      <c r="G21" s="1182"/>
      <c r="H21" s="1182"/>
      <c r="I21" s="1182"/>
      <c r="J21" s="1183"/>
      <c r="K21" s="7"/>
      <c r="L21" s="1205"/>
      <c r="M21" s="1206"/>
      <c r="N21" s="1206"/>
      <c r="O21" s="1206"/>
      <c r="P21" s="1206"/>
      <c r="Q21" s="1206"/>
      <c r="R21" s="1206"/>
      <c r="S21" s="1224"/>
      <c r="T21" s="104"/>
      <c r="U21" s="1192"/>
      <c r="V21" s="1229"/>
      <c r="W21" s="1229"/>
      <c r="X21" s="1229"/>
      <c r="Y21" s="1229"/>
      <c r="Z21" s="1229"/>
      <c r="AA21" s="1233"/>
      <c r="AE21" s="104"/>
      <c r="AF21" s="104"/>
      <c r="AG21" s="104"/>
      <c r="AH21" s="104"/>
      <c r="AI21" s="104"/>
      <c r="AJ21" s="104"/>
      <c r="AK21" s="104"/>
      <c r="AL21" s="104"/>
      <c r="AM21" s="104"/>
      <c r="AN21" s="104"/>
      <c r="AO21" s="104"/>
      <c r="AP21" s="104"/>
    </row>
    <row r="22" spans="1:43" ht="14.85" customHeight="1" thickBot="1" x14ac:dyDescent="0.35">
      <c r="A22" s="108" t="s">
        <v>100</v>
      </c>
      <c r="C22" s="1219"/>
      <c r="E22" s="1181"/>
      <c r="F22" s="1182"/>
      <c r="G22" s="1182"/>
      <c r="H22" s="1182"/>
      <c r="I22" s="1182"/>
      <c r="J22" s="1183"/>
      <c r="K22" s="7"/>
      <c r="L22" s="1225"/>
      <c r="M22" s="1226"/>
      <c r="N22" s="1226"/>
      <c r="O22" s="1226"/>
      <c r="P22" s="1226"/>
      <c r="Q22" s="1226"/>
      <c r="R22" s="1226"/>
      <c r="S22" s="1227"/>
    </row>
    <row r="23" spans="1:43" ht="14.85" customHeight="1" thickBot="1" x14ac:dyDescent="0.35">
      <c r="C23" s="1219"/>
      <c r="E23" s="1181" t="s">
        <v>832</v>
      </c>
      <c r="F23" s="1182"/>
      <c r="G23" s="1182"/>
      <c r="H23" s="1182"/>
      <c r="I23" s="1182"/>
      <c r="J23" s="1183"/>
      <c r="K23" s="7"/>
      <c r="L23" s="871" t="s">
        <v>695</v>
      </c>
      <c r="M23" s="872"/>
      <c r="N23" s="872"/>
      <c r="O23" s="872"/>
      <c r="P23" s="872"/>
      <c r="Q23" s="872"/>
      <c r="R23" s="872"/>
      <c r="S23" s="873"/>
    </row>
    <row r="24" spans="1:43" ht="14.85" customHeight="1" thickBot="1" x14ac:dyDescent="0.35">
      <c r="C24" s="1219"/>
      <c r="E24" s="1319"/>
      <c r="F24" s="1320"/>
      <c r="G24" s="1320"/>
      <c r="H24" s="1320"/>
      <c r="I24" s="1320"/>
      <c r="J24" s="1321"/>
      <c r="K24" s="7"/>
      <c r="L24" s="104"/>
      <c r="M24" s="104"/>
      <c r="N24" s="104"/>
      <c r="O24" s="107"/>
    </row>
    <row r="25" spans="1:43" x14ac:dyDescent="0.3">
      <c r="C25" s="1219"/>
      <c r="E25" s="106"/>
      <c r="F25" s="106"/>
      <c r="G25" s="106"/>
      <c r="H25" s="106"/>
      <c r="I25" s="106"/>
      <c r="J25" s="106"/>
      <c r="K25" s="7"/>
      <c r="L25" s="104"/>
      <c r="M25" s="104"/>
      <c r="N25" s="104"/>
      <c r="O25" s="107"/>
    </row>
    <row r="26" spans="1:43" ht="14.85" customHeight="1" thickBot="1" x14ac:dyDescent="0.35">
      <c r="C26" s="1219"/>
      <c r="E26" s="106"/>
      <c r="F26" s="106"/>
      <c r="G26" s="106"/>
      <c r="H26" s="106"/>
      <c r="I26" s="106"/>
      <c r="J26" s="106"/>
    </row>
    <row r="27" spans="1:43" ht="15" customHeight="1" thickBot="1" x14ac:dyDescent="0.35">
      <c r="C27" s="1220"/>
      <c r="D27" s="92"/>
      <c r="E27" s="1265" t="s">
        <v>694</v>
      </c>
      <c r="F27" s="1266"/>
      <c r="G27" s="1266"/>
      <c r="H27" s="1266"/>
      <c r="I27" s="1266"/>
      <c r="J27" s="1266"/>
      <c r="K27" s="1266"/>
      <c r="L27" s="1266"/>
      <c r="M27" s="1266"/>
      <c r="N27" s="1266"/>
      <c r="O27" s="1266"/>
      <c r="P27" s="1266"/>
      <c r="Q27" s="1266"/>
      <c r="R27" s="1266"/>
      <c r="S27" s="1266"/>
      <c r="T27" s="1266"/>
      <c r="U27" s="1266"/>
      <c r="V27" s="1266"/>
      <c r="W27" s="1266"/>
      <c r="X27" s="1266"/>
      <c r="Y27" s="1266"/>
      <c r="Z27" s="1266"/>
      <c r="AA27" s="1266"/>
      <c r="AB27" s="1266"/>
      <c r="AC27" s="1266"/>
      <c r="AD27" s="1266"/>
      <c r="AE27" s="1266"/>
      <c r="AF27" s="1266"/>
      <c r="AG27" s="1267"/>
      <c r="AH27" s="95"/>
      <c r="AI27" s="95"/>
      <c r="AJ27" s="95"/>
      <c r="AK27" s="95"/>
      <c r="AL27" s="95"/>
      <c r="AM27" s="95"/>
      <c r="AN27" s="95"/>
      <c r="AO27" s="95"/>
      <c r="AP27" s="95"/>
    </row>
    <row r="28" spans="1:43" ht="15" customHeight="1" thickBot="1" x14ac:dyDescent="0.35">
      <c r="C28" s="105" t="s">
        <v>715</v>
      </c>
      <c r="E28" s="1268"/>
      <c r="F28" s="1269"/>
      <c r="G28" s="1269"/>
      <c r="H28" s="1269"/>
      <c r="I28" s="1269"/>
      <c r="J28" s="1269"/>
      <c r="K28" s="1269"/>
      <c r="L28" s="1269"/>
      <c r="M28" s="1269"/>
      <c r="N28" s="1269"/>
      <c r="O28" s="1269"/>
      <c r="P28" s="1269"/>
      <c r="Q28" s="1269"/>
      <c r="R28" s="1269"/>
      <c r="S28" s="1269"/>
      <c r="T28" s="1269"/>
      <c r="U28" s="1269"/>
      <c r="V28" s="1269"/>
      <c r="W28" s="1269"/>
      <c r="X28" s="1269"/>
      <c r="Y28" s="1269"/>
      <c r="Z28" s="1269"/>
      <c r="AA28" s="1269"/>
      <c r="AB28" s="1269"/>
      <c r="AC28" s="1269"/>
      <c r="AD28" s="1269"/>
      <c r="AE28" s="1269"/>
      <c r="AF28" s="1269"/>
      <c r="AG28" s="1270"/>
      <c r="AH28" s="95"/>
      <c r="AI28" s="95"/>
      <c r="AJ28" s="95"/>
      <c r="AK28" s="95"/>
      <c r="AL28" s="95"/>
      <c r="AM28" s="95"/>
      <c r="AN28" s="95"/>
      <c r="AO28" s="95"/>
      <c r="AP28" s="95"/>
    </row>
    <row r="29" spans="1:43" ht="29.85" customHeight="1" thickBot="1" x14ac:dyDescent="0.35">
      <c r="E29" s="1315" t="s">
        <v>693</v>
      </c>
      <c r="F29" s="1316"/>
      <c r="G29" s="1316"/>
      <c r="H29" s="1316"/>
      <c r="I29" s="1316"/>
      <c r="J29" s="1316"/>
      <c r="K29" s="1316"/>
      <c r="L29" s="1316"/>
      <c r="M29" s="1211" t="s">
        <v>384</v>
      </c>
      <c r="N29" s="1212"/>
      <c r="O29" s="1212"/>
      <c r="P29" s="1212"/>
      <c r="Q29" s="1212"/>
      <c r="R29" s="1212"/>
      <c r="S29" s="1212"/>
      <c r="T29" s="1212"/>
      <c r="U29" s="1213"/>
      <c r="V29" s="1257"/>
      <c r="W29" s="1258"/>
      <c r="X29" s="1202" t="s">
        <v>267</v>
      </c>
      <c r="Y29" s="1203"/>
      <c r="Z29" s="1203"/>
      <c r="AA29" s="1203"/>
      <c r="AB29" s="1203"/>
      <c r="AC29" s="1203"/>
      <c r="AD29" s="1203"/>
      <c r="AE29" s="1203"/>
      <c r="AF29" s="1203"/>
      <c r="AG29" s="1204"/>
      <c r="AH29" s="140"/>
      <c r="AI29" s="140"/>
      <c r="AJ29" s="140"/>
      <c r="AK29" s="140"/>
      <c r="AL29" s="140"/>
      <c r="AM29" s="140"/>
      <c r="AN29" s="140"/>
      <c r="AO29" s="140"/>
      <c r="AP29" s="140"/>
    </row>
    <row r="30" spans="1:43" ht="29.1" customHeight="1" thickBot="1" x14ac:dyDescent="0.35">
      <c r="E30" s="1314" t="s">
        <v>692</v>
      </c>
      <c r="F30" s="1240"/>
      <c r="G30" s="1289" t="s">
        <v>691</v>
      </c>
      <c r="H30" s="1240"/>
      <c r="I30" s="1290"/>
      <c r="J30" s="1243" t="s">
        <v>690</v>
      </c>
      <c r="K30" s="1240"/>
      <c r="L30" s="1240"/>
      <c r="M30" s="1248" t="s">
        <v>689</v>
      </c>
      <c r="N30" s="1249"/>
      <c r="O30" s="1250"/>
      <c r="P30" s="476" t="s">
        <v>688</v>
      </c>
      <c r="Q30" s="476" t="s">
        <v>687</v>
      </c>
      <c r="R30" s="477" t="s">
        <v>686</v>
      </c>
      <c r="S30" s="1253" t="s">
        <v>685</v>
      </c>
      <c r="T30" s="1253"/>
      <c r="U30" s="477" t="s">
        <v>684</v>
      </c>
      <c r="V30" s="1251" t="s">
        <v>683</v>
      </c>
      <c r="W30" s="1252"/>
      <c r="X30" s="1277" t="s">
        <v>266</v>
      </c>
      <c r="Y30" s="1217"/>
      <c r="Z30" s="1216" t="s">
        <v>682</v>
      </c>
      <c r="AA30" s="1217"/>
      <c r="AB30" s="1214" t="s">
        <v>681</v>
      </c>
      <c r="AC30" s="1254"/>
      <c r="AD30" s="1214" t="s">
        <v>680</v>
      </c>
      <c r="AE30" s="1254"/>
      <c r="AF30" s="1214" t="s">
        <v>679</v>
      </c>
      <c r="AG30" s="1215"/>
      <c r="AH30" s="141"/>
      <c r="AI30" s="141"/>
      <c r="AJ30" s="141"/>
      <c r="AK30" s="141"/>
      <c r="AL30" s="141"/>
      <c r="AM30" s="141"/>
      <c r="AN30" s="141"/>
      <c r="AO30" s="141"/>
      <c r="AP30" s="141"/>
    </row>
    <row r="31" spans="1:43" ht="29.85" customHeight="1" thickBot="1" x14ac:dyDescent="0.35">
      <c r="E31" s="1225">
        <f>'11. Ciclones'!E31/2</f>
        <v>25</v>
      </c>
      <c r="F31" s="1226"/>
      <c r="G31" s="1317">
        <f>'11. Ciclones'!H31+150</f>
        <v>1000</v>
      </c>
      <c r="H31" s="1206"/>
      <c r="I31" s="1207"/>
      <c r="J31" s="1313">
        <f>'11. Ciclones'!K31-200</f>
        <v>1300</v>
      </c>
      <c r="K31" s="1206"/>
      <c r="L31" s="1206"/>
      <c r="M31" s="1205">
        <f>(G33*1000)/(G31*365*24)</f>
        <v>34.601769002625126</v>
      </c>
      <c r="N31" s="1206"/>
      <c r="O31" s="1207"/>
      <c r="P31" s="475">
        <v>1</v>
      </c>
      <c r="Q31" s="475">
        <v>8.2000000000000003E-2</v>
      </c>
      <c r="R31" s="475">
        <f>'11. Ciclones'!S31</f>
        <v>28.913399999999999</v>
      </c>
      <c r="S31" s="1255">
        <f>((R31*P31/(Q31*J33))/0.001)</f>
        <v>224.15921107717114</v>
      </c>
      <c r="T31" s="1255"/>
      <c r="U31" s="475">
        <f>'11. Ciclones'!V31</f>
        <v>5.5757820999999999E-2</v>
      </c>
      <c r="V31" s="1318">
        <v>0.99</v>
      </c>
      <c r="W31" s="1256"/>
      <c r="X31" s="1205">
        <v>9</v>
      </c>
      <c r="Y31" s="1207"/>
      <c r="Z31" s="1317">
        <v>0.20300000000000001</v>
      </c>
      <c r="AA31" s="1207"/>
      <c r="AB31" s="1255">
        <f>223/3600</f>
        <v>6.1944444444444448E-2</v>
      </c>
      <c r="AC31" s="1255"/>
      <c r="AD31" s="1255">
        <v>2000</v>
      </c>
      <c r="AE31" s="1255"/>
      <c r="AF31" s="1255">
        <v>1.7999999999999999E-2</v>
      </c>
      <c r="AG31" s="1256"/>
      <c r="AH31" s="141"/>
      <c r="AI31" s="141"/>
      <c r="AJ31" s="141"/>
      <c r="AK31" s="141"/>
      <c r="AL31" s="141"/>
      <c r="AM31" s="141"/>
      <c r="AN31" s="141"/>
      <c r="AO31" s="141"/>
      <c r="AP31" s="141"/>
    </row>
    <row r="32" spans="1:43" ht="29.1" customHeight="1" thickBot="1" x14ac:dyDescent="0.35">
      <c r="G32" s="1307" t="s">
        <v>678</v>
      </c>
      <c r="H32" s="1308"/>
      <c r="I32" s="1308"/>
      <c r="J32" s="1309" t="s">
        <v>677</v>
      </c>
      <c r="K32" s="1310"/>
      <c r="L32" s="1243"/>
      <c r="M32" s="487" t="s">
        <v>676</v>
      </c>
      <c r="N32" s="488" t="s">
        <v>675</v>
      </c>
      <c r="O32" s="488" t="s">
        <v>674</v>
      </c>
      <c r="P32" s="488" t="s">
        <v>673</v>
      </c>
      <c r="Q32" s="488" t="s">
        <v>672</v>
      </c>
      <c r="R32" s="488" t="s">
        <v>671</v>
      </c>
      <c r="S32" s="488" t="s">
        <v>670</v>
      </c>
      <c r="T32" s="488" t="s">
        <v>669</v>
      </c>
      <c r="U32" s="488" t="s">
        <v>668</v>
      </c>
      <c r="V32" s="488" t="s">
        <v>667</v>
      </c>
      <c r="W32" s="488" t="s">
        <v>666</v>
      </c>
      <c r="X32" s="488" t="s">
        <v>827</v>
      </c>
      <c r="Y32" s="488" t="s">
        <v>828</v>
      </c>
      <c r="Z32" s="488" t="s">
        <v>829</v>
      </c>
      <c r="AA32" s="489" t="s">
        <v>830</v>
      </c>
      <c r="AB32" s="490" t="s">
        <v>665</v>
      </c>
      <c r="AC32" s="491" t="s">
        <v>664</v>
      </c>
      <c r="AD32" s="491" t="s">
        <v>663</v>
      </c>
      <c r="AE32" s="491" t="s">
        <v>662</v>
      </c>
      <c r="AF32" s="491" t="s">
        <v>661</v>
      </c>
      <c r="AG32" s="491" t="s">
        <v>660</v>
      </c>
      <c r="AH32" s="491" t="s">
        <v>659</v>
      </c>
      <c r="AI32" s="491" t="s">
        <v>658</v>
      </c>
      <c r="AJ32" s="491" t="s">
        <v>657</v>
      </c>
      <c r="AK32" s="491" t="s">
        <v>656</v>
      </c>
      <c r="AL32" s="491" t="s">
        <v>655</v>
      </c>
      <c r="AM32" s="492" t="s">
        <v>827</v>
      </c>
      <c r="AN32" s="492" t="s">
        <v>828</v>
      </c>
      <c r="AO32" s="492" t="s">
        <v>829</v>
      </c>
      <c r="AP32" s="493" t="s">
        <v>830</v>
      </c>
      <c r="AQ32" s="62"/>
    </row>
    <row r="33" spans="1:43" ht="15" customHeight="1" thickBot="1" x14ac:dyDescent="0.35">
      <c r="G33" s="1311">
        <f>'11. Ciclones'!J44</f>
        <v>303111.49646299612</v>
      </c>
      <c r="H33" s="1312"/>
      <c r="I33" s="1312"/>
      <c r="J33" s="1208">
        <f>J31+273</f>
        <v>1573</v>
      </c>
      <c r="K33" s="1208"/>
      <c r="L33" s="1292"/>
      <c r="M33" s="481">
        <f>$G$33*AB33</f>
        <v>1209.8374340766698</v>
      </c>
      <c r="N33" s="482">
        <f t="shared" ref="N33:AA33" si="0">$G$33*AC33</f>
        <v>2576.3427401056615</v>
      </c>
      <c r="O33" s="482">
        <f t="shared" si="0"/>
        <v>14974.126513283101</v>
      </c>
      <c r="P33" s="482">
        <f t="shared" si="0"/>
        <v>137.66479885282456</v>
      </c>
      <c r="Q33" s="482">
        <f t="shared" si="0"/>
        <v>3238.8463187209018</v>
      </c>
      <c r="R33" s="482">
        <f>$G$33*AG33</f>
        <v>135816.52103648506</v>
      </c>
      <c r="S33" s="482">
        <f t="shared" si="0"/>
        <v>0</v>
      </c>
      <c r="T33" s="482">
        <f t="shared" si="0"/>
        <v>26411.63502399038</v>
      </c>
      <c r="U33" s="482">
        <f t="shared" si="0"/>
        <v>156.98695755273127</v>
      </c>
      <c r="V33" s="482">
        <f t="shared" si="0"/>
        <v>2091.697730160859</v>
      </c>
      <c r="W33" s="482">
        <f t="shared" si="0"/>
        <v>328.0194759003125</v>
      </c>
      <c r="X33" s="482">
        <f t="shared" si="0"/>
        <v>38872.303191554747</v>
      </c>
      <c r="Y33" s="482">
        <f t="shared" si="0"/>
        <v>23596.478993426961</v>
      </c>
      <c r="Z33" s="482">
        <f t="shared" si="0"/>
        <v>43598.268582098244</v>
      </c>
      <c r="AA33" s="483">
        <f t="shared" si="0"/>
        <v>10102.767666787628</v>
      </c>
      <c r="AB33" s="484">
        <f>'11. Ciclones'!AC33</f>
        <v>3.9913940849959379E-3</v>
      </c>
      <c r="AC33" s="485">
        <f>'11. Ciclones'!AD33</f>
        <v>8.4996536593595733E-3</v>
      </c>
      <c r="AD33" s="485">
        <f>'11. Ciclones'!AE33</f>
        <v>4.9401380970421703E-2</v>
      </c>
      <c r="AE33" s="485">
        <f>'11. Ciclones'!AF33</f>
        <v>4.54172146088925E-4</v>
      </c>
      <c r="AF33" s="485">
        <f>'11. Ciclones'!AG33</f>
        <v>1.0685329842368089E-2</v>
      </c>
      <c r="AG33" s="485">
        <f>'11. Ciclones'!AH33</f>
        <v>0.44807446309798926</v>
      </c>
      <c r="AH33" s="485">
        <f>'11. Ciclones'!AI33</f>
        <v>0</v>
      </c>
      <c r="AI33" s="485">
        <f>'11. Ciclones'!AJ33</f>
        <v>8.7135048759903161E-2</v>
      </c>
      <c r="AJ33" s="485">
        <f>'11. Ciclones'!AK33</f>
        <v>5.179181897902584E-4</v>
      </c>
      <c r="AK33" s="485">
        <f>'11. Ciclones'!AL33</f>
        <v>6.9007535331679958E-3</v>
      </c>
      <c r="AL33" s="485">
        <f>'11. Ciclones'!AM33</f>
        <v>1.082174314494723E-3</v>
      </c>
      <c r="AM33" s="485">
        <f>'11. Ciclones'!AN33</f>
        <v>0.12824423898517581</v>
      </c>
      <c r="AN33" s="485">
        <f>'11. Ciclones'!AO33</f>
        <v>7.7847522343342135E-2</v>
      </c>
      <c r="AO33" s="485">
        <f>'11. Ciclones'!AP33</f>
        <v>0.143835747211326</v>
      </c>
      <c r="AP33" s="486">
        <f>'11. Ciclones'!AQ33</f>
        <v>3.33302028615763E-2</v>
      </c>
      <c r="AQ33" s="62"/>
    </row>
    <row r="34" spans="1:43" ht="15" thickBot="1" x14ac:dyDescent="0.35">
      <c r="G34" s="116"/>
      <c r="H34" s="116"/>
      <c r="I34" s="116"/>
      <c r="J34" s="109"/>
      <c r="K34" s="109"/>
      <c r="L34" s="109"/>
      <c r="M34" s="119"/>
      <c r="N34" s="119"/>
      <c r="O34" s="119"/>
      <c r="P34" s="119"/>
      <c r="Q34" s="119"/>
      <c r="R34" s="119"/>
      <c r="S34" s="119"/>
      <c r="T34" s="119"/>
      <c r="U34" s="119"/>
      <c r="V34" s="119"/>
      <c r="W34" s="119"/>
      <c r="X34" s="97"/>
      <c r="Y34" s="97"/>
      <c r="Z34" s="97"/>
      <c r="AA34" s="97"/>
      <c r="AB34" s="97"/>
      <c r="AC34" s="97"/>
      <c r="AD34" s="97"/>
      <c r="AE34" s="97"/>
      <c r="AF34" s="97"/>
      <c r="AG34" s="97"/>
      <c r="AH34" s="97"/>
      <c r="AI34" s="96"/>
      <c r="AJ34" s="96"/>
      <c r="AK34" s="96"/>
      <c r="AL34" s="96"/>
      <c r="AM34" s="96"/>
      <c r="AN34" s="96"/>
      <c r="AO34" s="96"/>
      <c r="AP34" s="96"/>
    </row>
    <row r="35" spans="1:43" ht="14.85" customHeight="1" x14ac:dyDescent="0.3">
      <c r="E35" s="1265" t="s">
        <v>203</v>
      </c>
      <c r="F35" s="1266"/>
      <c r="G35" s="1266"/>
      <c r="H35" s="1266"/>
      <c r="I35" s="1266"/>
      <c r="J35" s="1266"/>
      <c r="K35" s="1266"/>
      <c r="L35" s="1266"/>
      <c r="M35" s="1266"/>
      <c r="N35" s="1266"/>
      <c r="O35" s="1266"/>
      <c r="P35" s="1266"/>
      <c r="Q35" s="1266"/>
      <c r="R35" s="1266"/>
      <c r="S35" s="1266"/>
      <c r="T35" s="1266"/>
      <c r="U35" s="1266"/>
      <c r="V35" s="1266"/>
      <c r="W35" s="1266"/>
      <c r="X35" s="1266"/>
      <c r="Y35" s="1266"/>
      <c r="Z35" s="1266"/>
      <c r="AA35" s="1266"/>
      <c r="AB35" s="1266"/>
      <c r="AC35" s="1266"/>
      <c r="AD35" s="1267"/>
      <c r="AE35" s="95"/>
      <c r="AF35" s="118"/>
      <c r="AG35" s="118"/>
      <c r="AH35" s="118"/>
      <c r="AI35" s="118"/>
      <c r="AJ35" s="118"/>
      <c r="AK35" s="118"/>
      <c r="AL35" s="118"/>
      <c r="AM35" s="118"/>
      <c r="AN35" s="118"/>
      <c r="AO35" s="118"/>
      <c r="AP35" s="118"/>
    </row>
    <row r="36" spans="1:43" ht="14.85" customHeight="1" thickBot="1" x14ac:dyDescent="0.35">
      <c r="E36" s="1268"/>
      <c r="F36" s="1269"/>
      <c r="G36" s="1269"/>
      <c r="H36" s="1269"/>
      <c r="I36" s="1269"/>
      <c r="J36" s="1269"/>
      <c r="K36" s="1269"/>
      <c r="L36" s="1269"/>
      <c r="M36" s="1269"/>
      <c r="N36" s="1269"/>
      <c r="O36" s="1269"/>
      <c r="P36" s="1269"/>
      <c r="Q36" s="1269"/>
      <c r="R36" s="1269"/>
      <c r="S36" s="1269"/>
      <c r="T36" s="1269"/>
      <c r="U36" s="1269"/>
      <c r="V36" s="1269"/>
      <c r="W36" s="1269"/>
      <c r="X36" s="1269"/>
      <c r="Y36" s="1269"/>
      <c r="Z36" s="1269"/>
      <c r="AA36" s="1269"/>
      <c r="AB36" s="1269"/>
      <c r="AC36" s="1269"/>
      <c r="AD36" s="1270"/>
      <c r="AE36" s="95"/>
      <c r="AF36" s="118"/>
      <c r="AG36" s="118"/>
      <c r="AH36" s="118"/>
      <c r="AI36" s="118"/>
      <c r="AJ36" s="118"/>
      <c r="AK36" s="118"/>
      <c r="AL36" s="118"/>
      <c r="AM36" s="118"/>
      <c r="AN36" s="118"/>
      <c r="AO36" s="118"/>
      <c r="AP36" s="118"/>
    </row>
    <row r="37" spans="1:43" ht="18.600000000000001" thickBot="1" x14ac:dyDescent="0.4">
      <c r="E37" s="1262" t="s">
        <v>714</v>
      </c>
      <c r="F37" s="1263"/>
      <c r="G37" s="1263"/>
      <c r="H37" s="1263"/>
      <c r="I37" s="1263"/>
      <c r="J37" s="1263"/>
      <c r="K37" s="1263"/>
      <c r="L37" s="1263"/>
      <c r="M37" s="1263"/>
      <c r="N37" s="1263"/>
      <c r="O37" s="1263"/>
      <c r="P37" s="1263"/>
      <c r="Q37" s="1263"/>
      <c r="R37" s="1263"/>
      <c r="S37" s="1263"/>
      <c r="T37" s="1263"/>
      <c r="U37" s="1263"/>
      <c r="V37" s="1263"/>
      <c r="W37" s="1263"/>
      <c r="X37" s="1263"/>
      <c r="Y37" s="1263"/>
      <c r="Z37" s="1263"/>
      <c r="AA37" s="1263"/>
      <c r="AB37" s="1263"/>
      <c r="AC37" s="1263"/>
      <c r="AD37" s="1264"/>
      <c r="AE37" s="117"/>
      <c r="AF37" s="106"/>
      <c r="AG37" s="106"/>
      <c r="AH37" s="106"/>
      <c r="AI37" s="106"/>
      <c r="AJ37" s="106"/>
      <c r="AK37" s="106"/>
      <c r="AL37" s="106"/>
      <c r="AM37" s="106"/>
      <c r="AN37" s="106"/>
      <c r="AO37" s="106"/>
      <c r="AP37" s="106"/>
    </row>
    <row r="38" spans="1:43" s="93" customFormat="1" ht="29.1" customHeight="1" thickBot="1" x14ac:dyDescent="0.35">
      <c r="A38"/>
      <c r="B38"/>
      <c r="C38"/>
      <c r="D38"/>
      <c r="E38" s="1298" t="s">
        <v>652</v>
      </c>
      <c r="F38" s="1299"/>
      <c r="G38" s="1299" t="s">
        <v>651</v>
      </c>
      <c r="H38" s="1299"/>
      <c r="I38" s="1299"/>
      <c r="J38" s="1299" t="s">
        <v>650</v>
      </c>
      <c r="K38" s="1299"/>
      <c r="L38" s="1274" t="s">
        <v>649</v>
      </c>
      <c r="M38" s="1274"/>
      <c r="N38" s="1274" t="s">
        <v>648</v>
      </c>
      <c r="O38" s="1274"/>
      <c r="P38" s="1274" t="s">
        <v>647</v>
      </c>
      <c r="Q38" s="1274"/>
      <c r="R38" s="1275" t="s">
        <v>646</v>
      </c>
      <c r="S38" s="1274"/>
      <c r="T38" s="1275" t="s">
        <v>645</v>
      </c>
      <c r="U38" s="1274"/>
      <c r="V38" s="1275" t="s">
        <v>644</v>
      </c>
      <c r="W38" s="1274"/>
      <c r="X38" s="1259" t="s">
        <v>643</v>
      </c>
      <c r="Y38" s="1259"/>
      <c r="Z38" s="1259"/>
      <c r="AA38" s="1259"/>
      <c r="AB38" s="1302" t="s">
        <v>642</v>
      </c>
      <c r="AC38" s="1302"/>
      <c r="AD38" s="479" t="s">
        <v>4</v>
      </c>
      <c r="AE38" s="94"/>
      <c r="AF38" s="94"/>
      <c r="AG38" s="94"/>
      <c r="AH38" s="94"/>
      <c r="AI38" s="94"/>
      <c r="AJ38" s="94"/>
      <c r="AK38" s="94"/>
      <c r="AL38" s="94"/>
      <c r="AM38" s="94"/>
      <c r="AN38" s="94"/>
      <c r="AO38" s="94"/>
      <c r="AP38" s="94"/>
    </row>
    <row r="39" spans="1:43" ht="15" thickBot="1" x14ac:dyDescent="0.35">
      <c r="A39" s="93"/>
      <c r="B39" s="93"/>
      <c r="C39" s="93"/>
      <c r="D39" s="93"/>
      <c r="E39" s="1300">
        <f>G39/X31</f>
        <v>1.0679558334143557E-3</v>
      </c>
      <c r="F39" s="1208"/>
      <c r="G39" s="1208">
        <f>M31/3600</f>
        <v>9.6116025007292015E-3</v>
      </c>
      <c r="H39" s="1208"/>
      <c r="I39" s="1208"/>
      <c r="J39" s="1208">
        <f>SQRT(E39/(0.5*0.2))</f>
        <v>0.10334194856951148</v>
      </c>
      <c r="K39" s="1208"/>
      <c r="L39" s="1301">
        <v>1</v>
      </c>
      <c r="M39" s="1301"/>
      <c r="N39" s="1208">
        <f>G39/L39</f>
        <v>9.6116025007292015E-3</v>
      </c>
      <c r="O39" s="1208"/>
      <c r="P39" s="1208">
        <f>N39/X31</f>
        <v>1.0679558334143557E-3</v>
      </c>
      <c r="Q39" s="1208"/>
      <c r="R39" s="1208">
        <f>SQRT(P39/(0.5*0.2))</f>
        <v>0.10334194856951148</v>
      </c>
      <c r="S39" s="1208"/>
      <c r="T39" s="1208">
        <f>S31</f>
        <v>224.15921107717114</v>
      </c>
      <c r="U39" s="1208"/>
      <c r="V39" s="1208">
        <f>U31</f>
        <v>5.5757820999999999E-2</v>
      </c>
      <c r="W39" s="1208"/>
      <c r="X39" s="1208">
        <f>(((R39/Z31)^3)*(AB31/N39)*(AD31/G31)*(V39/AF31))^(1/2)</f>
        <v>2.2951223098184479</v>
      </c>
      <c r="Y39" s="1208"/>
      <c r="Z39" s="1208"/>
      <c r="AA39" s="1208"/>
      <c r="AB39" s="1288">
        <f>E31/X39</f>
        <v>10.89266567321965</v>
      </c>
      <c r="AC39" s="1288"/>
      <c r="AD39" s="480">
        <v>0.92</v>
      </c>
      <c r="AE39" s="92"/>
      <c r="AF39" s="92"/>
      <c r="AG39" s="92"/>
      <c r="AH39" s="92"/>
      <c r="AI39" s="92"/>
      <c r="AJ39" s="92"/>
      <c r="AK39" s="92"/>
      <c r="AL39" s="92"/>
      <c r="AM39" s="92"/>
      <c r="AN39" s="92"/>
      <c r="AO39" s="92"/>
      <c r="AP39" s="92"/>
    </row>
    <row r="40" spans="1:43" ht="15" thickBot="1" x14ac:dyDescent="0.35">
      <c r="A40" s="93"/>
      <c r="B40" s="93"/>
      <c r="C40" s="93"/>
      <c r="D40" s="93"/>
      <c r="E40" s="109"/>
      <c r="F40" s="109"/>
      <c r="G40" s="109"/>
      <c r="H40" s="109"/>
      <c r="I40" s="109"/>
      <c r="J40" s="109"/>
      <c r="K40" s="109"/>
      <c r="L40" s="116"/>
      <c r="M40" s="116"/>
      <c r="N40" s="109"/>
      <c r="O40" s="109"/>
      <c r="P40" s="109"/>
      <c r="Q40" s="109"/>
      <c r="R40" s="109"/>
      <c r="S40" s="109"/>
      <c r="T40" s="109"/>
      <c r="U40" s="109"/>
      <c r="V40" s="109"/>
      <c r="W40" s="109"/>
      <c r="X40" s="109"/>
      <c r="Y40" s="109"/>
      <c r="Z40" s="109"/>
      <c r="AA40" s="109"/>
      <c r="AB40" s="115"/>
      <c r="AC40" s="115"/>
      <c r="AD40" s="114"/>
      <c r="AE40" s="92"/>
      <c r="AF40" s="92"/>
      <c r="AG40" s="92"/>
      <c r="AH40" s="92"/>
      <c r="AI40" s="92"/>
      <c r="AJ40" s="92"/>
      <c r="AK40" s="92"/>
      <c r="AL40" s="92"/>
      <c r="AM40" s="92"/>
      <c r="AN40" s="92"/>
      <c r="AO40" s="92"/>
      <c r="AP40" s="92"/>
    </row>
    <row r="41" spans="1:43" ht="14.85" customHeight="1" x14ac:dyDescent="0.3">
      <c r="A41" s="93"/>
      <c r="B41" s="93"/>
      <c r="C41" s="93"/>
      <c r="D41" s="93"/>
      <c r="E41" s="1281" t="s">
        <v>713</v>
      </c>
      <c r="F41" s="1282"/>
      <c r="G41" s="1282"/>
      <c r="H41" s="1282"/>
      <c r="I41" s="1282"/>
      <c r="J41" s="1282"/>
      <c r="K41" s="1282"/>
      <c r="L41" s="1282"/>
      <c r="M41" s="1282"/>
      <c r="N41" s="1282"/>
      <c r="O41" s="1282"/>
      <c r="P41" s="1282"/>
      <c r="Q41" s="1282"/>
      <c r="R41" s="1283"/>
      <c r="S41" s="109"/>
      <c r="T41" s="109"/>
      <c r="U41" s="109"/>
      <c r="V41" s="109"/>
      <c r="W41" s="109"/>
      <c r="X41" s="109"/>
      <c r="Y41" s="109"/>
      <c r="Z41" s="109"/>
      <c r="AA41" s="109"/>
      <c r="AB41" s="115"/>
      <c r="AC41" s="115"/>
      <c r="AD41" s="114"/>
      <c r="AE41" s="92"/>
      <c r="AF41" s="92"/>
      <c r="AG41" s="92"/>
      <c r="AH41" s="92"/>
      <c r="AI41" s="92"/>
      <c r="AJ41" s="92"/>
      <c r="AK41" s="92"/>
      <c r="AL41" s="92"/>
      <c r="AM41" s="92"/>
      <c r="AN41" s="92"/>
      <c r="AO41" s="92"/>
      <c r="AP41" s="92"/>
    </row>
    <row r="42" spans="1:43" ht="15" customHeight="1" thickBot="1" x14ac:dyDescent="0.35">
      <c r="E42" s="1284"/>
      <c r="F42" s="1285"/>
      <c r="G42" s="1285"/>
      <c r="H42" s="1285"/>
      <c r="I42" s="1285"/>
      <c r="J42" s="1285"/>
      <c r="K42" s="1285"/>
      <c r="L42" s="1285"/>
      <c r="M42" s="1285"/>
      <c r="N42" s="1285"/>
      <c r="O42" s="1285"/>
      <c r="P42" s="1285"/>
      <c r="Q42" s="1285"/>
      <c r="R42" s="1286"/>
    </row>
    <row r="43" spans="1:43" ht="49.35" customHeight="1" thickBot="1" x14ac:dyDescent="0.35">
      <c r="E43" s="1209" t="s">
        <v>640</v>
      </c>
      <c r="F43" s="1210"/>
      <c r="G43" s="1210" t="s">
        <v>834</v>
      </c>
      <c r="H43" s="1210"/>
      <c r="I43" s="1210"/>
      <c r="J43" s="1210" t="s">
        <v>835</v>
      </c>
      <c r="K43" s="1210"/>
      <c r="L43" s="1210"/>
      <c r="M43" s="1210" t="s">
        <v>712</v>
      </c>
      <c r="N43" s="1210"/>
      <c r="O43" s="1210"/>
      <c r="P43" s="1303" t="s">
        <v>833</v>
      </c>
      <c r="Q43" s="1304"/>
      <c r="R43" s="474" t="s">
        <v>711</v>
      </c>
    </row>
    <row r="44" spans="1:43" ht="15" thickBot="1" x14ac:dyDescent="0.35">
      <c r="E44" s="1196">
        <f>'11. Ciclones'!H33</f>
        <v>4330164.2351856623</v>
      </c>
      <c r="F44" s="1197"/>
      <c r="G44" s="1197">
        <f>'11. Ciclones'!AE39*'11. Ciclones'!H33</f>
        <v>4027052.7387226662</v>
      </c>
      <c r="H44" s="1197"/>
      <c r="I44" s="1197"/>
      <c r="J44" s="1197">
        <f>G33*AD39</f>
        <v>278862.57674595644</v>
      </c>
      <c r="K44" s="1197"/>
      <c r="L44" s="1197"/>
      <c r="M44" s="1197">
        <f>J44+G44</f>
        <v>4305915.3154686224</v>
      </c>
      <c r="N44" s="1197"/>
      <c r="O44" s="1197"/>
      <c r="P44" s="1305">
        <f>E44-G44-J44</f>
        <v>24248.91971703968</v>
      </c>
      <c r="Q44" s="1306"/>
      <c r="R44" s="473">
        <f>M44/E44</f>
        <v>0.99439999999999995</v>
      </c>
    </row>
    <row r="45" spans="1:43" x14ac:dyDescent="0.3">
      <c r="M45" s="112"/>
      <c r="N45" s="112"/>
      <c r="O45" s="112"/>
      <c r="P45" s="83"/>
    </row>
    <row r="46" spans="1:43" x14ac:dyDescent="0.3">
      <c r="E46" s="83"/>
      <c r="F46" s="83"/>
      <c r="G46" s="83"/>
      <c r="H46" s="83"/>
      <c r="I46" s="83"/>
      <c r="J46" s="83"/>
      <c r="K46" s="83"/>
      <c r="L46" s="83"/>
      <c r="M46" s="112"/>
      <c r="N46" s="112"/>
      <c r="O46" s="112"/>
      <c r="P46" s="83"/>
    </row>
    <row r="47" spans="1:43" x14ac:dyDescent="0.3">
      <c r="E47" s="13"/>
      <c r="F47" s="13"/>
      <c r="G47" s="83"/>
      <c r="M47" s="113"/>
      <c r="N47" s="113"/>
      <c r="O47" s="113"/>
    </row>
    <row r="48" spans="1:43" x14ac:dyDescent="0.3">
      <c r="E48" s="13"/>
      <c r="F48" s="13"/>
      <c r="M48" s="112"/>
      <c r="N48" s="112"/>
      <c r="O48" s="112"/>
    </row>
    <row r="49" spans="8:16" x14ac:dyDescent="0.3">
      <c r="H49" s="85"/>
      <c r="I49" s="85"/>
      <c r="J49" s="84"/>
      <c r="K49" s="84"/>
      <c r="L49" s="84"/>
      <c r="M49" s="112"/>
      <c r="N49" s="112"/>
      <c r="O49" s="112"/>
      <c r="P49" s="84"/>
    </row>
    <row r="50" spans="8:16" x14ac:dyDescent="0.3">
      <c r="M50" s="111"/>
      <c r="N50" s="111"/>
      <c r="O50" s="111"/>
    </row>
  </sheetData>
  <mergeCells count="82">
    <mergeCell ref="X29:AG29"/>
    <mergeCell ref="E27:AG28"/>
    <mergeCell ref="E23:J24"/>
    <mergeCell ref="V29:W29"/>
    <mergeCell ref="X30:Y30"/>
    <mergeCell ref="Z30:AA30"/>
    <mergeCell ref="AB30:AC30"/>
    <mergeCell ref="AD30:AE30"/>
    <mergeCell ref="AF30:AG30"/>
    <mergeCell ref="M29:U29"/>
    <mergeCell ref="V30:W30"/>
    <mergeCell ref="V31:W31"/>
    <mergeCell ref="X31:Y31"/>
    <mergeCell ref="Z31:AA31"/>
    <mergeCell ref="AB31:AC31"/>
    <mergeCell ref="AD31:AE31"/>
    <mergeCell ref="AF31:AG31"/>
    <mergeCell ref="E4:G4"/>
    <mergeCell ref="E6:J6"/>
    <mergeCell ref="L6:S22"/>
    <mergeCell ref="U6:AA19"/>
    <mergeCell ref="E7:J8"/>
    <mergeCell ref="E9:J10"/>
    <mergeCell ref="U20:AA21"/>
    <mergeCell ref="L23:S23"/>
    <mergeCell ref="E13:J14"/>
    <mergeCell ref="E29:L29"/>
    <mergeCell ref="E15:J16"/>
    <mergeCell ref="E17:J20"/>
    <mergeCell ref="E21:J22"/>
    <mergeCell ref="E31:F31"/>
    <mergeCell ref="G31:I31"/>
    <mergeCell ref="J31:L31"/>
    <mergeCell ref="M31:O31"/>
    <mergeCell ref="S31:T31"/>
    <mergeCell ref="E30:F30"/>
    <mergeCell ref="G30:I30"/>
    <mergeCell ref="J30:L30"/>
    <mergeCell ref="M30:O30"/>
    <mergeCell ref="S30:T30"/>
    <mergeCell ref="E37:AD37"/>
    <mergeCell ref="G32:I32"/>
    <mergeCell ref="J32:L32"/>
    <mergeCell ref="G33:I33"/>
    <mergeCell ref="J33:L33"/>
    <mergeCell ref="A1:AP3"/>
    <mergeCell ref="P43:Q43"/>
    <mergeCell ref="P44:Q44"/>
    <mergeCell ref="E41:R42"/>
    <mergeCell ref="E35:AD36"/>
    <mergeCell ref="C10:C27"/>
    <mergeCell ref="E11:J12"/>
    <mergeCell ref="R39:S39"/>
    <mergeCell ref="T39:U39"/>
    <mergeCell ref="V39:W39"/>
    <mergeCell ref="X39:AA39"/>
    <mergeCell ref="AB39:AC39"/>
    <mergeCell ref="G44:I44"/>
    <mergeCell ref="J44:L44"/>
    <mergeCell ref="P38:Q38"/>
    <mergeCell ref="R38:S38"/>
    <mergeCell ref="M44:O44"/>
    <mergeCell ref="G43:I43"/>
    <mergeCell ref="J43:L43"/>
    <mergeCell ref="E44:F44"/>
    <mergeCell ref="E43:F43"/>
    <mergeCell ref="M43:O43"/>
    <mergeCell ref="V38:W38"/>
    <mergeCell ref="X38:AA38"/>
    <mergeCell ref="AB38:AC38"/>
    <mergeCell ref="E39:F39"/>
    <mergeCell ref="G39:I39"/>
    <mergeCell ref="J39:K39"/>
    <mergeCell ref="L39:M39"/>
    <mergeCell ref="N39:O39"/>
    <mergeCell ref="N38:O38"/>
    <mergeCell ref="P39:Q39"/>
    <mergeCell ref="E38:F38"/>
    <mergeCell ref="G38:I38"/>
    <mergeCell ref="J38:K38"/>
    <mergeCell ref="L38:M38"/>
    <mergeCell ref="T38:U38"/>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P52"/>
  <sheetViews>
    <sheetView showGridLines="0" topLeftCell="A13" zoomScale="60" zoomScaleNormal="60" workbookViewId="0">
      <selection activeCell="C43" sqref="C43"/>
    </sheetView>
  </sheetViews>
  <sheetFormatPr defaultColWidth="11.44140625" defaultRowHeight="14.4" x14ac:dyDescent="0.3"/>
  <cols>
    <col min="1" max="4" width="40.5546875" customWidth="1"/>
    <col min="5" max="5" width="12.5546875" customWidth="1"/>
    <col min="6" max="8" width="12.44140625" customWidth="1"/>
    <col min="10" max="10" width="13.21875" customWidth="1"/>
    <col min="11" max="11" width="12.44140625" customWidth="1"/>
    <col min="13" max="13" width="11.44140625" bestFit="1" customWidth="1"/>
    <col min="21" max="21" width="12.5546875" customWidth="1"/>
    <col min="22" max="23" width="10.5546875" customWidth="1"/>
    <col min="25" max="25" width="12.5546875" customWidth="1"/>
    <col min="29" max="29" width="12.5546875" customWidth="1"/>
    <col min="33" max="33" width="12.5546875" customWidth="1"/>
    <col min="41" max="41" width="11.5546875" bestFit="1" customWidth="1"/>
  </cols>
  <sheetData>
    <row r="1" spans="1:42" ht="24" customHeight="1" x14ac:dyDescent="0.3">
      <c r="A1" s="1138" t="s">
        <v>710</v>
      </c>
      <c r="B1" s="1139"/>
      <c r="C1" s="1139"/>
      <c r="D1" s="1139"/>
      <c r="E1" s="1139"/>
      <c r="F1" s="1139"/>
      <c r="G1" s="1139"/>
      <c r="H1" s="1139"/>
      <c r="I1" s="1139"/>
      <c r="J1" s="1139"/>
      <c r="K1" s="1139"/>
      <c r="L1" s="1139"/>
      <c r="M1" s="1139"/>
      <c r="N1" s="1139"/>
      <c r="O1" s="1139"/>
      <c r="P1" s="1139"/>
      <c r="Q1" s="1139"/>
      <c r="R1" s="1139"/>
      <c r="S1" s="1139"/>
      <c r="T1" s="1139"/>
      <c r="U1" s="1139"/>
      <c r="V1" s="1139"/>
      <c r="W1" s="1139"/>
      <c r="X1" s="1139"/>
      <c r="Y1" s="1139"/>
      <c r="Z1" s="1139"/>
      <c r="AA1" s="1139"/>
      <c r="AB1" s="1139"/>
      <c r="AC1" s="1139"/>
      <c r="AD1" s="1139"/>
      <c r="AE1" s="1139"/>
      <c r="AF1" s="1139"/>
      <c r="AG1" s="1139"/>
      <c r="AH1" s="1139"/>
      <c r="AI1" s="1139"/>
      <c r="AJ1" s="1139"/>
      <c r="AK1" s="1139"/>
      <c r="AL1" s="1139"/>
      <c r="AM1" s="1139"/>
      <c r="AN1" s="1139"/>
      <c r="AO1" s="1139"/>
      <c r="AP1" s="1140"/>
    </row>
    <row r="2" spans="1:42" ht="23.85" customHeight="1" x14ac:dyDescent="0.3">
      <c r="A2" s="1141"/>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1142"/>
      <c r="AL2" s="1142"/>
      <c r="AM2" s="1142"/>
      <c r="AN2" s="1142"/>
      <c r="AO2" s="1142"/>
      <c r="AP2" s="1143"/>
    </row>
    <row r="3" spans="1:42" ht="15" customHeight="1" thickBot="1" x14ac:dyDescent="0.35">
      <c r="A3" s="1144"/>
      <c r="B3" s="1145"/>
      <c r="C3" s="1145"/>
      <c r="D3" s="1145"/>
      <c r="E3" s="1145"/>
      <c r="F3" s="1145"/>
      <c r="G3" s="1145"/>
      <c r="H3" s="1145"/>
      <c r="I3" s="1145"/>
      <c r="J3" s="1145"/>
      <c r="K3" s="1145"/>
      <c r="L3" s="1145"/>
      <c r="M3" s="1145"/>
      <c r="N3" s="1145"/>
      <c r="O3" s="1145"/>
      <c r="P3" s="1145"/>
      <c r="Q3" s="1145"/>
      <c r="R3" s="1145"/>
      <c r="S3" s="1145"/>
      <c r="T3" s="1145"/>
      <c r="U3" s="1145"/>
      <c r="V3" s="1145"/>
      <c r="W3" s="1145"/>
      <c r="X3" s="1145"/>
      <c r="Y3" s="1145"/>
      <c r="Z3" s="1145"/>
      <c r="AA3" s="1145"/>
      <c r="AB3" s="1145"/>
      <c r="AC3" s="1145"/>
      <c r="AD3" s="1145"/>
      <c r="AE3" s="1145"/>
      <c r="AF3" s="1145"/>
      <c r="AG3" s="1145"/>
      <c r="AH3" s="1145"/>
      <c r="AI3" s="1145"/>
      <c r="AJ3" s="1145"/>
      <c r="AK3" s="1145"/>
      <c r="AL3" s="1145"/>
      <c r="AM3" s="1145"/>
      <c r="AN3" s="1145"/>
      <c r="AO3" s="1145"/>
      <c r="AP3" s="1146"/>
    </row>
    <row r="4" spans="1:42" ht="16.2" thickBot="1" x14ac:dyDescent="0.35">
      <c r="A4" s="504" t="s">
        <v>723</v>
      </c>
      <c r="E4" s="1236" t="s">
        <v>708</v>
      </c>
      <c r="F4" s="1237"/>
      <c r="G4" s="1238"/>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row>
    <row r="5" spans="1:42" ht="14.85" customHeight="1" thickBot="1" x14ac:dyDescent="0.35">
      <c r="A5" s="60" t="s">
        <v>81</v>
      </c>
      <c r="E5" s="110" t="s">
        <v>83</v>
      </c>
      <c r="N5" s="7"/>
    </row>
    <row r="6" spans="1:42" ht="15" thickBot="1" x14ac:dyDescent="0.35">
      <c r="A6" s="59" t="s">
        <v>707</v>
      </c>
      <c r="E6" s="1221" t="s">
        <v>706</v>
      </c>
      <c r="F6" s="1222"/>
      <c r="G6" s="1222"/>
      <c r="H6" s="1222"/>
      <c r="I6" s="1222"/>
      <c r="J6" s="1223"/>
      <c r="L6" s="1221"/>
      <c r="M6" s="1222"/>
      <c r="N6" s="1222"/>
      <c r="O6" s="1222"/>
      <c r="P6" s="1222"/>
      <c r="Q6" s="1222"/>
      <c r="R6" s="1222"/>
      <c r="S6" s="1223"/>
      <c r="T6" s="96"/>
      <c r="U6" s="1221"/>
      <c r="V6" s="1222"/>
      <c r="W6" s="1222"/>
      <c r="X6" s="1222"/>
      <c r="Y6" s="1222"/>
      <c r="Z6" s="1222"/>
      <c r="AA6" s="1234"/>
      <c r="AE6" s="96"/>
      <c r="AF6" s="96"/>
      <c r="AG6" s="96"/>
      <c r="AH6" s="96"/>
      <c r="AI6" s="96"/>
      <c r="AJ6" s="96"/>
      <c r="AK6" s="96"/>
      <c r="AL6" s="96"/>
      <c r="AM6" s="96"/>
      <c r="AN6" s="96"/>
      <c r="AO6" s="96"/>
      <c r="AP6" s="96"/>
    </row>
    <row r="7" spans="1:42" ht="15" thickBot="1" x14ac:dyDescent="0.35">
      <c r="E7" s="1190" t="s">
        <v>705</v>
      </c>
      <c r="F7" s="1228"/>
      <c r="G7" s="1228"/>
      <c r="H7" s="1228"/>
      <c r="I7" s="1228"/>
      <c r="J7" s="1191"/>
      <c r="L7" s="1205"/>
      <c r="M7" s="1206"/>
      <c r="N7" s="1206"/>
      <c r="O7" s="1206"/>
      <c r="P7" s="1206"/>
      <c r="Q7" s="1206"/>
      <c r="R7" s="1206"/>
      <c r="S7" s="1224"/>
      <c r="T7" s="96"/>
      <c r="U7" s="1205"/>
      <c r="V7" s="1206"/>
      <c r="W7" s="1206"/>
      <c r="X7" s="1206"/>
      <c r="Y7" s="1206"/>
      <c r="Z7" s="1206"/>
      <c r="AA7" s="1207"/>
      <c r="AE7" s="96"/>
      <c r="AF7" s="96"/>
      <c r="AG7" s="96"/>
      <c r="AH7" s="96"/>
      <c r="AI7" s="96"/>
      <c r="AJ7" s="96"/>
      <c r="AK7" s="96"/>
      <c r="AL7" s="96"/>
      <c r="AM7" s="96"/>
      <c r="AN7" s="96"/>
      <c r="AO7" s="96"/>
      <c r="AP7" s="96"/>
    </row>
    <row r="8" spans="1:42" ht="14.85" customHeight="1" thickBot="1" x14ac:dyDescent="0.35">
      <c r="A8" s="108" t="s">
        <v>722</v>
      </c>
      <c r="C8" s="108" t="s">
        <v>703</v>
      </c>
      <c r="E8" s="1190"/>
      <c r="F8" s="1228"/>
      <c r="G8" s="1228"/>
      <c r="H8" s="1228"/>
      <c r="I8" s="1228"/>
      <c r="J8" s="1191"/>
      <c r="L8" s="1205"/>
      <c r="M8" s="1206"/>
      <c r="N8" s="1206"/>
      <c r="O8" s="1206"/>
      <c r="P8" s="1206"/>
      <c r="Q8" s="1206"/>
      <c r="R8" s="1206"/>
      <c r="S8" s="1224"/>
      <c r="T8" s="96"/>
      <c r="U8" s="1205"/>
      <c r="V8" s="1206"/>
      <c r="W8" s="1206"/>
      <c r="X8" s="1206"/>
      <c r="Y8" s="1206"/>
      <c r="Z8" s="1206"/>
      <c r="AA8" s="1207"/>
      <c r="AE8" s="96"/>
      <c r="AF8" s="96"/>
      <c r="AG8" s="96"/>
      <c r="AH8" s="96"/>
      <c r="AI8" s="96"/>
      <c r="AJ8" s="96"/>
      <c r="AK8" s="96"/>
      <c r="AL8" s="96"/>
      <c r="AM8" s="96"/>
      <c r="AN8" s="96"/>
      <c r="AO8" s="96"/>
      <c r="AP8" s="96"/>
    </row>
    <row r="9" spans="1:42" ht="15" thickBot="1" x14ac:dyDescent="0.35">
      <c r="E9" s="1190" t="s">
        <v>702</v>
      </c>
      <c r="F9" s="1228"/>
      <c r="G9" s="1228"/>
      <c r="H9" s="1228"/>
      <c r="I9" s="1228"/>
      <c r="J9" s="1191"/>
      <c r="L9" s="1205"/>
      <c r="M9" s="1206"/>
      <c r="N9" s="1206"/>
      <c r="O9" s="1206"/>
      <c r="P9" s="1206"/>
      <c r="Q9" s="1206"/>
      <c r="R9" s="1206"/>
      <c r="S9" s="1224"/>
      <c r="T9" s="96"/>
      <c r="U9" s="1205"/>
      <c r="V9" s="1206"/>
      <c r="W9" s="1206"/>
      <c r="X9" s="1206"/>
      <c r="Y9" s="1206"/>
      <c r="Z9" s="1206"/>
      <c r="AA9" s="1207"/>
      <c r="AE9" s="96"/>
      <c r="AF9" s="96"/>
      <c r="AG9" s="96"/>
      <c r="AH9" s="96"/>
      <c r="AI9" s="96"/>
      <c r="AJ9" s="96"/>
      <c r="AK9" s="96"/>
      <c r="AL9" s="96"/>
      <c r="AM9" s="96"/>
      <c r="AN9" s="96"/>
      <c r="AO9" s="96"/>
      <c r="AP9" s="96"/>
    </row>
    <row r="10" spans="1:42" x14ac:dyDescent="0.3">
      <c r="C10" s="1218"/>
      <c r="E10" s="1190"/>
      <c r="F10" s="1228"/>
      <c r="G10" s="1228"/>
      <c r="H10" s="1228"/>
      <c r="I10" s="1228"/>
      <c r="J10" s="1191"/>
      <c r="L10" s="1205"/>
      <c r="M10" s="1206"/>
      <c r="N10" s="1206"/>
      <c r="O10" s="1206"/>
      <c r="P10" s="1206"/>
      <c r="Q10" s="1206"/>
      <c r="R10" s="1206"/>
      <c r="S10" s="1224"/>
      <c r="T10" s="96"/>
      <c r="U10" s="1205"/>
      <c r="V10" s="1206"/>
      <c r="W10" s="1206"/>
      <c r="X10" s="1206"/>
      <c r="Y10" s="1206"/>
      <c r="Z10" s="1206"/>
      <c r="AA10" s="1207"/>
      <c r="AE10" s="96"/>
      <c r="AF10" s="96"/>
      <c r="AG10" s="96"/>
      <c r="AH10" s="96"/>
      <c r="AI10" s="96"/>
      <c r="AJ10" s="96"/>
      <c r="AK10" s="96"/>
      <c r="AL10" s="96"/>
      <c r="AM10" s="96"/>
      <c r="AN10" s="96"/>
      <c r="AO10" s="96"/>
      <c r="AP10" s="96"/>
    </row>
    <row r="11" spans="1:42" ht="14.85" customHeight="1" x14ac:dyDescent="0.3">
      <c r="C11" s="1219"/>
      <c r="E11" s="1190" t="s">
        <v>701</v>
      </c>
      <c r="F11" s="1228"/>
      <c r="G11" s="1228"/>
      <c r="H11" s="1228"/>
      <c r="I11" s="1228"/>
      <c r="J11" s="1191"/>
      <c r="L11" s="1205"/>
      <c r="M11" s="1206"/>
      <c r="N11" s="1206"/>
      <c r="O11" s="1206"/>
      <c r="P11" s="1206"/>
      <c r="Q11" s="1206"/>
      <c r="R11" s="1206"/>
      <c r="S11" s="1224"/>
      <c r="T11" s="96"/>
      <c r="U11" s="1205"/>
      <c r="V11" s="1206"/>
      <c r="W11" s="1206"/>
      <c r="X11" s="1206"/>
      <c r="Y11" s="1206"/>
      <c r="Z11" s="1206"/>
      <c r="AA11" s="1207"/>
      <c r="AE11" s="96"/>
      <c r="AF11" s="96"/>
      <c r="AG11" s="96"/>
      <c r="AH11" s="96"/>
      <c r="AI11" s="96"/>
      <c r="AJ11" s="96"/>
      <c r="AK11" s="96"/>
      <c r="AL11" s="96"/>
      <c r="AM11" s="96"/>
      <c r="AN11" s="96"/>
      <c r="AO11" s="96"/>
      <c r="AP11" s="96"/>
    </row>
    <row r="12" spans="1:42" x14ac:dyDescent="0.3">
      <c r="C12" s="1219"/>
      <c r="E12" s="1190"/>
      <c r="F12" s="1228"/>
      <c r="G12" s="1228"/>
      <c r="H12" s="1228"/>
      <c r="I12" s="1228"/>
      <c r="J12" s="1191"/>
      <c r="L12" s="1205"/>
      <c r="M12" s="1206"/>
      <c r="N12" s="1206"/>
      <c r="O12" s="1206"/>
      <c r="P12" s="1206"/>
      <c r="Q12" s="1206"/>
      <c r="R12" s="1206"/>
      <c r="S12" s="1224"/>
      <c r="T12" s="96"/>
      <c r="U12" s="1205"/>
      <c r="V12" s="1206"/>
      <c r="W12" s="1206"/>
      <c r="X12" s="1206"/>
      <c r="Y12" s="1206"/>
      <c r="Z12" s="1206"/>
      <c r="AA12" s="1207"/>
      <c r="AE12" s="96"/>
      <c r="AF12" s="96"/>
      <c r="AG12" s="96"/>
      <c r="AH12" s="96"/>
      <c r="AI12" s="96"/>
      <c r="AJ12" s="96"/>
      <c r="AK12" s="96"/>
      <c r="AL12" s="96"/>
      <c r="AM12" s="96"/>
      <c r="AN12" s="96"/>
      <c r="AO12" s="96"/>
      <c r="AP12" s="96"/>
    </row>
    <row r="13" spans="1:42" x14ac:dyDescent="0.3">
      <c r="C13" s="1219"/>
      <c r="E13" s="1190" t="s">
        <v>700</v>
      </c>
      <c r="F13" s="1228"/>
      <c r="G13" s="1228"/>
      <c r="H13" s="1228"/>
      <c r="I13" s="1228"/>
      <c r="J13" s="1191"/>
      <c r="L13" s="1205"/>
      <c r="M13" s="1206"/>
      <c r="N13" s="1206"/>
      <c r="O13" s="1206"/>
      <c r="P13" s="1206"/>
      <c r="Q13" s="1206"/>
      <c r="R13" s="1206"/>
      <c r="S13" s="1224"/>
      <c r="T13" s="96"/>
      <c r="U13" s="1205"/>
      <c r="V13" s="1206"/>
      <c r="W13" s="1206"/>
      <c r="X13" s="1206"/>
      <c r="Y13" s="1206"/>
      <c r="Z13" s="1206"/>
      <c r="AA13" s="1207"/>
      <c r="AE13" s="96"/>
      <c r="AF13" s="96">
        <v>100</v>
      </c>
      <c r="AG13" s="96"/>
      <c r="AH13" s="96"/>
      <c r="AI13" s="96"/>
      <c r="AJ13" s="96"/>
      <c r="AK13" s="96"/>
      <c r="AL13" s="96"/>
      <c r="AM13" s="96"/>
      <c r="AN13" s="96"/>
      <c r="AO13" s="96"/>
      <c r="AP13" s="96"/>
    </row>
    <row r="14" spans="1:42" ht="14.85" customHeight="1" x14ac:dyDescent="0.3">
      <c r="C14" s="1219"/>
      <c r="E14" s="1190"/>
      <c r="F14" s="1228"/>
      <c r="G14" s="1228"/>
      <c r="H14" s="1228"/>
      <c r="I14" s="1228"/>
      <c r="J14" s="1191"/>
      <c r="L14" s="1205"/>
      <c r="M14" s="1206"/>
      <c r="N14" s="1206"/>
      <c r="O14" s="1206"/>
      <c r="P14" s="1206"/>
      <c r="Q14" s="1206"/>
      <c r="R14" s="1206"/>
      <c r="S14" s="1224"/>
      <c r="T14" s="96"/>
      <c r="U14" s="1205"/>
      <c r="V14" s="1206"/>
      <c r="W14" s="1206"/>
      <c r="X14" s="1206"/>
      <c r="Y14" s="1206"/>
      <c r="Z14" s="1206"/>
      <c r="AA14" s="1207"/>
      <c r="AE14" s="96"/>
      <c r="AF14" s="96"/>
      <c r="AG14" s="96"/>
      <c r="AH14" s="96"/>
      <c r="AI14" s="96"/>
      <c r="AJ14" s="96"/>
      <c r="AK14" s="96"/>
      <c r="AL14" s="96"/>
      <c r="AM14" s="96"/>
      <c r="AN14" s="96"/>
      <c r="AO14" s="96"/>
      <c r="AP14" s="96"/>
    </row>
    <row r="15" spans="1:42" x14ac:dyDescent="0.3">
      <c r="C15" s="1219"/>
      <c r="E15" s="1190" t="s">
        <v>699</v>
      </c>
      <c r="F15" s="1228"/>
      <c r="G15" s="1228"/>
      <c r="H15" s="1228"/>
      <c r="I15" s="1228"/>
      <c r="J15" s="1191"/>
      <c r="K15" s="7"/>
      <c r="L15" s="1205"/>
      <c r="M15" s="1206"/>
      <c r="N15" s="1206"/>
      <c r="O15" s="1206"/>
      <c r="P15" s="1206"/>
      <c r="Q15" s="1206"/>
      <c r="R15" s="1206"/>
      <c r="S15" s="1224"/>
      <c r="T15" s="96"/>
      <c r="U15" s="1205"/>
      <c r="V15" s="1206"/>
      <c r="W15" s="1206"/>
      <c r="X15" s="1206"/>
      <c r="Y15" s="1206"/>
      <c r="Z15" s="1206"/>
      <c r="AA15" s="1207"/>
      <c r="AE15" s="96"/>
      <c r="AF15" s="96"/>
      <c r="AG15" s="96"/>
      <c r="AH15" s="96"/>
      <c r="AI15" s="96"/>
      <c r="AJ15" s="96"/>
      <c r="AK15" s="96"/>
      <c r="AL15" s="96"/>
      <c r="AM15" s="96"/>
      <c r="AN15" s="96"/>
      <c r="AO15" s="96"/>
      <c r="AP15" s="96"/>
    </row>
    <row r="16" spans="1:42" x14ac:dyDescent="0.3">
      <c r="C16" s="1219"/>
      <c r="E16" s="1190"/>
      <c r="F16" s="1228"/>
      <c r="G16" s="1228"/>
      <c r="H16" s="1228"/>
      <c r="I16" s="1228"/>
      <c r="J16" s="1191"/>
      <c r="K16" s="7"/>
      <c r="L16" s="1205"/>
      <c r="M16" s="1206"/>
      <c r="N16" s="1206"/>
      <c r="O16" s="1206"/>
      <c r="P16" s="1206"/>
      <c r="Q16" s="1206"/>
      <c r="R16" s="1206"/>
      <c r="S16" s="1224"/>
      <c r="T16" s="96"/>
      <c r="U16" s="1205"/>
      <c r="V16" s="1206"/>
      <c r="W16" s="1206"/>
      <c r="X16" s="1206"/>
      <c r="Y16" s="1206"/>
      <c r="Z16" s="1206"/>
      <c r="AA16" s="1207"/>
      <c r="AE16" s="96"/>
      <c r="AF16" s="96"/>
      <c r="AG16" s="96"/>
      <c r="AH16" s="96"/>
      <c r="AI16" s="96"/>
      <c r="AJ16" s="96"/>
      <c r="AK16" s="96"/>
      <c r="AL16" s="96"/>
      <c r="AM16" s="96"/>
      <c r="AN16" s="96"/>
      <c r="AO16" s="96"/>
      <c r="AP16" s="96"/>
    </row>
    <row r="17" spans="1:42" ht="14.85" customHeight="1" x14ac:dyDescent="0.3">
      <c r="C17" s="1219"/>
      <c r="E17" s="1190" t="s">
        <v>698</v>
      </c>
      <c r="F17" s="1228"/>
      <c r="G17" s="1228"/>
      <c r="H17" s="1228"/>
      <c r="I17" s="1228"/>
      <c r="J17" s="1191"/>
      <c r="K17" s="7"/>
      <c r="L17" s="1205"/>
      <c r="M17" s="1206"/>
      <c r="N17" s="1206"/>
      <c r="O17" s="1206"/>
      <c r="P17" s="1206"/>
      <c r="Q17" s="1206"/>
      <c r="R17" s="1206"/>
      <c r="S17" s="1224"/>
      <c r="T17" s="96"/>
      <c r="U17" s="1205"/>
      <c r="V17" s="1206"/>
      <c r="W17" s="1206"/>
      <c r="X17" s="1206"/>
      <c r="Y17" s="1206"/>
      <c r="Z17" s="1206"/>
      <c r="AA17" s="1207"/>
      <c r="AE17" s="96"/>
      <c r="AF17" s="96"/>
      <c r="AG17" s="96"/>
      <c r="AH17" s="96"/>
      <c r="AI17" s="96"/>
      <c r="AJ17" s="96"/>
      <c r="AK17" s="96"/>
      <c r="AL17" s="96"/>
      <c r="AM17" s="96"/>
      <c r="AN17" s="96"/>
      <c r="AO17" s="96"/>
      <c r="AP17" s="96"/>
    </row>
    <row r="18" spans="1:42" x14ac:dyDescent="0.3">
      <c r="C18" s="1219"/>
      <c r="E18" s="1190"/>
      <c r="F18" s="1228"/>
      <c r="G18" s="1228"/>
      <c r="H18" s="1228"/>
      <c r="I18" s="1228"/>
      <c r="J18" s="1191"/>
      <c r="K18" s="7"/>
      <c r="L18" s="1205"/>
      <c r="M18" s="1206"/>
      <c r="N18" s="1206"/>
      <c r="O18" s="1206"/>
      <c r="P18" s="1206"/>
      <c r="Q18" s="1206"/>
      <c r="R18" s="1206"/>
      <c r="S18" s="1224"/>
      <c r="T18" s="96"/>
      <c r="U18" s="1205"/>
      <c r="V18" s="1206"/>
      <c r="W18" s="1206"/>
      <c r="X18" s="1206"/>
      <c r="Y18" s="1206"/>
      <c r="Z18" s="1206"/>
      <c r="AA18" s="1207"/>
      <c r="AE18" s="96"/>
      <c r="AF18" s="96"/>
      <c r="AG18" s="96"/>
      <c r="AH18" s="96"/>
      <c r="AI18" s="96"/>
      <c r="AJ18" s="96"/>
      <c r="AK18" s="96"/>
      <c r="AL18" s="96"/>
      <c r="AM18" s="96"/>
      <c r="AN18" s="96"/>
      <c r="AO18" s="96"/>
      <c r="AP18" s="96"/>
    </row>
    <row r="19" spans="1:42" ht="14.85" customHeight="1" thickBot="1" x14ac:dyDescent="0.35">
      <c r="C19" s="1219"/>
      <c r="E19" s="1190"/>
      <c r="F19" s="1228"/>
      <c r="G19" s="1228"/>
      <c r="H19" s="1228"/>
      <c r="I19" s="1228"/>
      <c r="J19" s="1191"/>
      <c r="K19" s="7"/>
      <c r="L19" s="1205"/>
      <c r="M19" s="1206"/>
      <c r="N19" s="1206"/>
      <c r="O19" s="1206"/>
      <c r="P19" s="1206"/>
      <c r="Q19" s="1206"/>
      <c r="R19" s="1206"/>
      <c r="S19" s="1224"/>
      <c r="T19" s="96"/>
      <c r="U19" s="1225"/>
      <c r="V19" s="1226"/>
      <c r="W19" s="1226"/>
      <c r="X19" s="1226"/>
      <c r="Y19" s="1226"/>
      <c r="Z19" s="1226"/>
      <c r="AA19" s="1235"/>
      <c r="AE19" s="96"/>
      <c r="AF19" s="96"/>
      <c r="AG19" s="96"/>
      <c r="AH19" s="96"/>
      <c r="AI19" s="96"/>
      <c r="AJ19" s="96"/>
      <c r="AK19" s="96"/>
      <c r="AL19" s="96"/>
      <c r="AM19" s="96"/>
      <c r="AN19" s="96"/>
      <c r="AO19" s="96"/>
      <c r="AP19" s="96"/>
    </row>
    <row r="20" spans="1:42" ht="15" customHeight="1" x14ac:dyDescent="0.3">
      <c r="C20" s="1219"/>
      <c r="E20" s="1190"/>
      <c r="F20" s="1228"/>
      <c r="G20" s="1228"/>
      <c r="H20" s="1228"/>
      <c r="I20" s="1228"/>
      <c r="J20" s="1191"/>
      <c r="K20" s="7"/>
      <c r="L20" s="1205"/>
      <c r="M20" s="1206"/>
      <c r="N20" s="1206"/>
      <c r="O20" s="1206"/>
      <c r="P20" s="1206"/>
      <c r="Q20" s="1206"/>
      <c r="R20" s="1206"/>
      <c r="S20" s="1224"/>
      <c r="T20" s="104"/>
      <c r="U20" s="1230" t="s">
        <v>697</v>
      </c>
      <c r="V20" s="1231"/>
      <c r="W20" s="1231"/>
      <c r="X20" s="1231"/>
      <c r="Y20" s="1231"/>
      <c r="Z20" s="1231"/>
      <c r="AA20" s="1232"/>
      <c r="AE20" s="104"/>
      <c r="AF20" s="104"/>
      <c r="AG20" s="104"/>
      <c r="AH20" s="104"/>
      <c r="AI20" s="104"/>
      <c r="AJ20" s="104"/>
      <c r="AK20" s="104"/>
      <c r="AL20" s="104"/>
      <c r="AM20" s="104"/>
      <c r="AN20" s="104"/>
      <c r="AO20" s="104"/>
      <c r="AP20" s="104"/>
    </row>
    <row r="21" spans="1:42" ht="15" thickBot="1" x14ac:dyDescent="0.35">
      <c r="C21" s="1219"/>
      <c r="E21" s="1181" t="s">
        <v>696</v>
      </c>
      <c r="F21" s="1182"/>
      <c r="G21" s="1182"/>
      <c r="H21" s="1182"/>
      <c r="I21" s="1182"/>
      <c r="J21" s="1183"/>
      <c r="K21" s="7"/>
      <c r="L21" s="1205"/>
      <c r="M21" s="1206"/>
      <c r="N21" s="1206"/>
      <c r="O21" s="1206"/>
      <c r="P21" s="1206"/>
      <c r="Q21" s="1206"/>
      <c r="R21" s="1206"/>
      <c r="S21" s="1224"/>
      <c r="T21" s="104"/>
      <c r="U21" s="1192"/>
      <c r="V21" s="1229"/>
      <c r="W21" s="1229"/>
      <c r="X21" s="1229"/>
      <c r="Y21" s="1229"/>
      <c r="Z21" s="1229"/>
      <c r="AA21" s="1233"/>
      <c r="AE21" s="104"/>
      <c r="AF21" s="104"/>
      <c r="AG21" s="104"/>
      <c r="AH21" s="104"/>
      <c r="AI21" s="104"/>
      <c r="AJ21" s="104"/>
      <c r="AK21" s="104"/>
      <c r="AL21" s="104"/>
      <c r="AM21" s="104"/>
      <c r="AN21" s="104"/>
      <c r="AO21" s="104"/>
      <c r="AP21" s="104"/>
    </row>
    <row r="22" spans="1:42" ht="16.2" thickBot="1" x14ac:dyDescent="0.35">
      <c r="A22" s="108" t="s">
        <v>100</v>
      </c>
      <c r="C22" s="1219"/>
      <c r="E22" s="1319"/>
      <c r="F22" s="1320"/>
      <c r="G22" s="1320"/>
      <c r="H22" s="1320"/>
      <c r="I22" s="1320"/>
      <c r="J22" s="1321"/>
      <c r="K22" s="7"/>
      <c r="L22" s="1225"/>
      <c r="M22" s="1226"/>
      <c r="N22" s="1226"/>
      <c r="O22" s="1226"/>
      <c r="P22" s="1226"/>
      <c r="Q22" s="1226"/>
      <c r="R22" s="1226"/>
      <c r="S22" s="1227"/>
    </row>
    <row r="23" spans="1:42" ht="14.85" customHeight="1" thickBot="1" x14ac:dyDescent="0.35">
      <c r="C23" s="1219"/>
      <c r="K23" s="7"/>
      <c r="L23" s="871" t="s">
        <v>695</v>
      </c>
      <c r="M23" s="872"/>
      <c r="N23" s="872"/>
      <c r="O23" s="872"/>
      <c r="P23" s="872"/>
      <c r="Q23" s="872"/>
      <c r="R23" s="872"/>
      <c r="S23" s="873"/>
    </row>
    <row r="24" spans="1:42" x14ac:dyDescent="0.3">
      <c r="C24" s="1219"/>
      <c r="E24" s="106"/>
      <c r="F24" s="106"/>
      <c r="G24" s="106"/>
      <c r="H24" s="106"/>
      <c r="I24" s="106"/>
      <c r="J24" s="106"/>
      <c r="K24" s="7"/>
      <c r="L24" s="104"/>
      <c r="M24" s="104"/>
      <c r="N24" s="104"/>
      <c r="O24" s="107"/>
    </row>
    <row r="25" spans="1:42" x14ac:dyDescent="0.3">
      <c r="C25" s="1219"/>
      <c r="E25" s="106"/>
      <c r="F25" s="106"/>
      <c r="G25" s="106"/>
      <c r="H25" s="106"/>
      <c r="I25" s="106"/>
      <c r="J25" s="106"/>
      <c r="K25" s="7"/>
      <c r="L25" s="104"/>
      <c r="M25" s="104"/>
      <c r="N25" s="104"/>
      <c r="O25" s="107"/>
    </row>
    <row r="26" spans="1:42" ht="14.85" customHeight="1" thickBot="1" x14ac:dyDescent="0.35">
      <c r="C26" s="1219"/>
      <c r="E26" s="106"/>
      <c r="F26" s="106"/>
      <c r="G26" s="106"/>
      <c r="H26" s="106"/>
      <c r="I26" s="106"/>
      <c r="J26" s="106"/>
    </row>
    <row r="27" spans="1:42" ht="15" customHeight="1" thickBot="1" x14ac:dyDescent="0.35">
      <c r="C27" s="1220"/>
      <c r="D27" s="92"/>
      <c r="E27" s="1265" t="s">
        <v>694</v>
      </c>
      <c r="F27" s="1266"/>
      <c r="G27" s="1266"/>
      <c r="H27" s="1266"/>
      <c r="I27" s="1266"/>
      <c r="J27" s="1266"/>
      <c r="K27" s="1266"/>
      <c r="L27" s="1266"/>
      <c r="M27" s="1266"/>
      <c r="N27" s="1266"/>
      <c r="O27" s="1266"/>
      <c r="P27" s="1266"/>
      <c r="Q27" s="1266"/>
      <c r="R27" s="1266"/>
      <c r="S27" s="1266"/>
      <c r="T27" s="1266"/>
      <c r="U27" s="1266"/>
      <c r="V27" s="1266"/>
      <c r="W27" s="1266"/>
      <c r="X27" s="1266"/>
      <c r="Y27" s="1266"/>
      <c r="Z27" s="1266"/>
      <c r="AA27" s="1266"/>
      <c r="AB27" s="1266"/>
      <c r="AC27" s="1266"/>
      <c r="AD27" s="1266"/>
      <c r="AE27" s="1266"/>
      <c r="AF27" s="1266"/>
      <c r="AG27" s="1267"/>
      <c r="AH27" s="95"/>
      <c r="AI27" s="95"/>
      <c r="AJ27" s="95"/>
      <c r="AK27" s="95"/>
      <c r="AL27" s="95"/>
      <c r="AM27" s="95"/>
      <c r="AN27" s="95"/>
      <c r="AO27" s="95"/>
      <c r="AP27" s="95"/>
    </row>
    <row r="28" spans="1:42" ht="15" customHeight="1" thickBot="1" x14ac:dyDescent="0.35">
      <c r="C28" s="105" t="s">
        <v>715</v>
      </c>
      <c r="E28" s="1268"/>
      <c r="F28" s="1269"/>
      <c r="G28" s="1269"/>
      <c r="H28" s="1269"/>
      <c r="I28" s="1269"/>
      <c r="J28" s="1269"/>
      <c r="K28" s="1269"/>
      <c r="L28" s="1269"/>
      <c r="M28" s="1269"/>
      <c r="N28" s="1269"/>
      <c r="O28" s="1269"/>
      <c r="P28" s="1269"/>
      <c r="Q28" s="1269"/>
      <c r="R28" s="1269"/>
      <c r="S28" s="1269"/>
      <c r="T28" s="1269"/>
      <c r="U28" s="1269"/>
      <c r="V28" s="1269"/>
      <c r="W28" s="1269"/>
      <c r="X28" s="1269"/>
      <c r="Y28" s="1269"/>
      <c r="Z28" s="1269"/>
      <c r="AA28" s="1269"/>
      <c r="AB28" s="1269"/>
      <c r="AC28" s="1269"/>
      <c r="AD28" s="1269"/>
      <c r="AE28" s="1269"/>
      <c r="AF28" s="1269"/>
      <c r="AG28" s="1270"/>
      <c r="AH28" s="95"/>
      <c r="AI28" s="95"/>
      <c r="AJ28" s="95"/>
      <c r="AK28" s="95"/>
      <c r="AL28" s="95"/>
      <c r="AM28" s="95"/>
      <c r="AN28" s="95"/>
      <c r="AO28" s="95"/>
      <c r="AP28" s="95"/>
    </row>
    <row r="29" spans="1:42" ht="18.600000000000001" thickBot="1" x14ac:dyDescent="0.35">
      <c r="E29" s="1202" t="s">
        <v>693</v>
      </c>
      <c r="F29" s="1203"/>
      <c r="G29" s="1203"/>
      <c r="H29" s="1203"/>
      <c r="I29" s="1203"/>
      <c r="J29" s="1203"/>
      <c r="K29" s="1203"/>
      <c r="L29" s="1204"/>
      <c r="M29" s="1211" t="s">
        <v>384</v>
      </c>
      <c r="N29" s="1212"/>
      <c r="O29" s="1212"/>
      <c r="P29" s="1212"/>
      <c r="Q29" s="1212"/>
      <c r="R29" s="1212"/>
      <c r="S29" s="1212"/>
      <c r="T29" s="1212"/>
      <c r="U29" s="1213"/>
      <c r="V29" s="1257"/>
      <c r="W29" s="1258"/>
      <c r="X29" s="1202" t="s">
        <v>267</v>
      </c>
      <c r="Y29" s="1203"/>
      <c r="Z29" s="1203"/>
      <c r="AA29" s="1203"/>
      <c r="AB29" s="1203"/>
      <c r="AC29" s="1203"/>
      <c r="AD29" s="1203"/>
      <c r="AE29" s="1203"/>
      <c r="AF29" s="1203"/>
      <c r="AG29" s="1204"/>
      <c r="AH29" s="140"/>
      <c r="AI29" s="140"/>
      <c r="AJ29" s="140"/>
      <c r="AK29" s="140"/>
      <c r="AL29" s="140"/>
      <c r="AM29" s="140"/>
      <c r="AN29" s="140"/>
      <c r="AO29" s="140"/>
      <c r="AP29" s="140"/>
    </row>
    <row r="30" spans="1:42" ht="29.1" customHeight="1" thickBot="1" x14ac:dyDescent="0.35">
      <c r="E30" s="1322" t="s">
        <v>692</v>
      </c>
      <c r="F30" s="1323"/>
      <c r="G30" s="1324" t="s">
        <v>721</v>
      </c>
      <c r="H30" s="1323"/>
      <c r="I30" s="1325"/>
      <c r="J30" s="1324" t="s">
        <v>690</v>
      </c>
      <c r="K30" s="1323"/>
      <c r="L30" s="1323"/>
      <c r="M30" s="1248" t="s">
        <v>689</v>
      </c>
      <c r="N30" s="1249"/>
      <c r="O30" s="1250"/>
      <c r="P30" s="476" t="s">
        <v>688</v>
      </c>
      <c r="Q30" s="476" t="s">
        <v>687</v>
      </c>
      <c r="R30" s="477" t="s">
        <v>686</v>
      </c>
      <c r="S30" s="1253" t="s">
        <v>685</v>
      </c>
      <c r="T30" s="1253"/>
      <c r="U30" s="477" t="s">
        <v>684</v>
      </c>
      <c r="V30" s="1251" t="s">
        <v>683</v>
      </c>
      <c r="W30" s="1252"/>
      <c r="X30" s="1277" t="s">
        <v>266</v>
      </c>
      <c r="Y30" s="1217"/>
      <c r="Z30" s="1216" t="s">
        <v>682</v>
      </c>
      <c r="AA30" s="1217"/>
      <c r="AB30" s="1214" t="s">
        <v>681</v>
      </c>
      <c r="AC30" s="1254"/>
      <c r="AD30" s="1214" t="s">
        <v>680</v>
      </c>
      <c r="AE30" s="1254"/>
      <c r="AF30" s="1214" t="s">
        <v>679</v>
      </c>
      <c r="AG30" s="1215"/>
      <c r="AH30" s="141"/>
      <c r="AI30" s="141"/>
      <c r="AJ30" s="141"/>
      <c r="AK30" s="141"/>
      <c r="AL30" s="141"/>
      <c r="AM30" s="141"/>
      <c r="AN30" s="141"/>
      <c r="AO30" s="141"/>
      <c r="AP30" s="141"/>
    </row>
    <row r="31" spans="1:42" ht="15" customHeight="1" thickBot="1" x14ac:dyDescent="0.35">
      <c r="E31" s="1225">
        <f>'12. Ciclones (2)'!E31:F31/2</f>
        <v>12.5</v>
      </c>
      <c r="F31" s="1226"/>
      <c r="G31" s="1271">
        <f>'12. Ciclones (2)'!G31:I31+150</f>
        <v>1150</v>
      </c>
      <c r="H31" s="1272"/>
      <c r="I31" s="1273"/>
      <c r="J31" s="1245">
        <f>'12. Ciclones (2)'!J31:L31-200</f>
        <v>1100</v>
      </c>
      <c r="K31" s="1272"/>
      <c r="L31" s="1272"/>
      <c r="M31" s="1205">
        <f>(G33*1000)/(G31*365*24)</f>
        <v>2.4070795827913125</v>
      </c>
      <c r="N31" s="1206"/>
      <c r="O31" s="1207"/>
      <c r="P31" s="475">
        <v>1</v>
      </c>
      <c r="Q31" s="475">
        <v>8.2000000000000003E-2</v>
      </c>
      <c r="R31" s="475">
        <v>28.913399999999999</v>
      </c>
      <c r="S31" s="1255">
        <f>((R31*P31/(Q31*J33))/0.001)</f>
        <v>256.81168173662797</v>
      </c>
      <c r="T31" s="1255"/>
      <c r="U31" s="475">
        <v>5.5757820999999999E-2</v>
      </c>
      <c r="V31" s="1318">
        <v>0.99</v>
      </c>
      <c r="W31" s="1256"/>
      <c r="X31" s="1205">
        <v>9</v>
      </c>
      <c r="Y31" s="1207"/>
      <c r="Z31" s="1317">
        <v>0.20300000000000001</v>
      </c>
      <c r="AA31" s="1207"/>
      <c r="AB31" s="1255">
        <f>223/3600</f>
        <v>6.1944444444444448E-2</v>
      </c>
      <c r="AC31" s="1255"/>
      <c r="AD31" s="1255">
        <v>2000</v>
      </c>
      <c r="AE31" s="1255"/>
      <c r="AF31" s="1255">
        <v>1.7999999999999999E-2</v>
      </c>
      <c r="AG31" s="1256"/>
      <c r="AH31" s="141"/>
      <c r="AI31" s="141"/>
      <c r="AJ31" s="141"/>
      <c r="AK31" s="141"/>
      <c r="AL31" s="141"/>
      <c r="AM31" s="141"/>
      <c r="AN31" s="141"/>
      <c r="AO31" s="141"/>
      <c r="AP31" s="141"/>
    </row>
    <row r="32" spans="1:42" ht="29.1" customHeight="1" x14ac:dyDescent="0.3">
      <c r="G32" s="1327" t="s">
        <v>678</v>
      </c>
      <c r="H32" s="1328"/>
      <c r="I32" s="1328"/>
      <c r="J32" s="1329" t="s">
        <v>677</v>
      </c>
      <c r="K32" s="1330"/>
      <c r="L32" s="1331"/>
      <c r="M32" s="130" t="s">
        <v>676</v>
      </c>
      <c r="N32" s="131" t="s">
        <v>675</v>
      </c>
      <c r="O32" s="131" t="s">
        <v>674</v>
      </c>
      <c r="P32" s="131" t="s">
        <v>673</v>
      </c>
      <c r="Q32" s="131" t="s">
        <v>672</v>
      </c>
      <c r="R32" s="131" t="s">
        <v>671</v>
      </c>
      <c r="S32" s="131" t="s">
        <v>670</v>
      </c>
      <c r="T32" s="131" t="s">
        <v>669</v>
      </c>
      <c r="U32" s="131" t="s">
        <v>668</v>
      </c>
      <c r="V32" s="131" t="s">
        <v>667</v>
      </c>
      <c r="W32" s="131" t="s">
        <v>666</v>
      </c>
      <c r="X32" s="131" t="s">
        <v>827</v>
      </c>
      <c r="Y32" s="131" t="s">
        <v>828</v>
      </c>
      <c r="Z32" s="131" t="s">
        <v>829</v>
      </c>
      <c r="AA32" s="135" t="s">
        <v>830</v>
      </c>
      <c r="AB32" s="136" t="s">
        <v>665</v>
      </c>
      <c r="AC32" s="137" t="s">
        <v>664</v>
      </c>
      <c r="AD32" s="137" t="s">
        <v>663</v>
      </c>
      <c r="AE32" s="137" t="s">
        <v>662</v>
      </c>
      <c r="AF32" s="137" t="s">
        <v>661</v>
      </c>
      <c r="AG32" s="137" t="s">
        <v>660</v>
      </c>
      <c r="AH32" s="137" t="s">
        <v>659</v>
      </c>
      <c r="AI32" s="137" t="s">
        <v>658</v>
      </c>
      <c r="AJ32" s="137" t="s">
        <v>657</v>
      </c>
      <c r="AK32" s="137" t="s">
        <v>656</v>
      </c>
      <c r="AL32" s="137" t="s">
        <v>655</v>
      </c>
      <c r="AM32" s="133" t="s">
        <v>827</v>
      </c>
      <c r="AN32" s="133" t="s">
        <v>828</v>
      </c>
      <c r="AO32" s="133" t="s">
        <v>829</v>
      </c>
      <c r="AP32" s="134" t="s">
        <v>830</v>
      </c>
    </row>
    <row r="33" spans="1:42" ht="15" customHeight="1" thickBot="1" x14ac:dyDescent="0.35">
      <c r="G33" s="1332">
        <f>'12. Ciclones (2)'!P44</f>
        <v>24248.91971703968</v>
      </c>
      <c r="H33" s="1333"/>
      <c r="I33" s="1333"/>
      <c r="J33" s="1334">
        <f>J31+273</f>
        <v>1373</v>
      </c>
      <c r="K33" s="1334"/>
      <c r="L33" s="1335"/>
      <c r="M33" s="144">
        <f>AB33*$G$33</f>
        <v>96.786994726133557</v>
      </c>
      <c r="N33" s="145">
        <f t="shared" ref="N33:AA33" si="0">AC33*$G$33</f>
        <v>206.10741920845282</v>
      </c>
      <c r="O33" s="145">
        <f t="shared" si="0"/>
        <v>1197.9301210626477</v>
      </c>
      <c r="P33" s="145">
        <f t="shared" si="0"/>
        <v>11.01318390822596</v>
      </c>
      <c r="Q33" s="145">
        <f t="shared" si="0"/>
        <v>259.10770549767204</v>
      </c>
      <c r="R33" s="145">
        <f t="shared" si="0"/>
        <v>10865.3216829188</v>
      </c>
      <c r="S33" s="145">
        <f t="shared" si="0"/>
        <v>0</v>
      </c>
      <c r="T33" s="145">
        <f t="shared" si="0"/>
        <v>2112.9308019192299</v>
      </c>
      <c r="U33" s="145">
        <f t="shared" si="0"/>
        <v>12.558956604218496</v>
      </c>
      <c r="V33" s="145">
        <f t="shared" si="0"/>
        <v>167.33581841286866</v>
      </c>
      <c r="W33" s="145">
        <f t="shared" si="0"/>
        <v>26.24155807202499</v>
      </c>
      <c r="X33" s="145">
        <f t="shared" si="0"/>
        <v>3109.7842553243786</v>
      </c>
      <c r="Y33" s="145">
        <f t="shared" si="0"/>
        <v>1887.718319474156</v>
      </c>
      <c r="Z33" s="145">
        <f t="shared" si="0"/>
        <v>3487.8614865678583</v>
      </c>
      <c r="AA33" s="148">
        <f t="shared" si="0"/>
        <v>808.22141334300989</v>
      </c>
      <c r="AB33" s="149">
        <f>'11. Ciclones'!AC33</f>
        <v>3.9913940849959379E-3</v>
      </c>
      <c r="AC33" s="146">
        <f>'11. Ciclones'!AD33</f>
        <v>8.4996536593595733E-3</v>
      </c>
      <c r="AD33" s="146">
        <f>'11. Ciclones'!AE33</f>
        <v>4.9401380970421703E-2</v>
      </c>
      <c r="AE33" s="146">
        <f>'11. Ciclones'!AF33</f>
        <v>4.54172146088925E-4</v>
      </c>
      <c r="AF33" s="146">
        <f>'11. Ciclones'!AG33</f>
        <v>1.0685329842368089E-2</v>
      </c>
      <c r="AG33" s="146">
        <f>'11. Ciclones'!AH33</f>
        <v>0.44807446309798926</v>
      </c>
      <c r="AH33" s="146">
        <f>'11. Ciclones'!AI33</f>
        <v>0</v>
      </c>
      <c r="AI33" s="146">
        <f>'11. Ciclones'!AJ33</f>
        <v>8.7135048759903161E-2</v>
      </c>
      <c r="AJ33" s="146">
        <f>'11. Ciclones'!AK33</f>
        <v>5.179181897902584E-4</v>
      </c>
      <c r="AK33" s="146">
        <f>'11. Ciclones'!AL33</f>
        <v>6.9007535331679958E-3</v>
      </c>
      <c r="AL33" s="146">
        <f>'11. Ciclones'!AM33</f>
        <v>1.082174314494723E-3</v>
      </c>
      <c r="AM33" s="146">
        <f>'11. Ciclones'!AN33</f>
        <v>0.12824423898517581</v>
      </c>
      <c r="AN33" s="146">
        <f>'11. Ciclones'!AO33</f>
        <v>7.7847522343342135E-2</v>
      </c>
      <c r="AO33" s="146">
        <f>'11. Ciclones'!AP33</f>
        <v>0.143835747211326</v>
      </c>
      <c r="AP33" s="147">
        <f>'11. Ciclones'!AQ33</f>
        <v>3.33302028615763E-2</v>
      </c>
    </row>
    <row r="34" spans="1:42" ht="15" thickBot="1" x14ac:dyDescent="0.35">
      <c r="G34" s="116"/>
      <c r="H34" s="116"/>
      <c r="I34" s="116"/>
      <c r="J34" s="109"/>
      <c r="K34" s="109"/>
      <c r="L34" s="109"/>
      <c r="M34" s="119"/>
      <c r="N34" s="119"/>
      <c r="O34" s="119"/>
      <c r="P34" s="119"/>
      <c r="Q34" s="119"/>
      <c r="R34" s="119"/>
      <c r="S34" s="119"/>
      <c r="T34" s="119"/>
      <c r="U34" s="119"/>
      <c r="V34" s="119"/>
      <c r="W34" s="119"/>
      <c r="X34" s="97"/>
      <c r="Y34" s="97"/>
      <c r="Z34" s="97"/>
      <c r="AA34" s="97"/>
      <c r="AB34" s="97"/>
      <c r="AC34" s="97"/>
      <c r="AD34" s="97"/>
      <c r="AE34" s="97"/>
      <c r="AF34" s="97"/>
      <c r="AG34" s="97"/>
      <c r="AH34" s="97"/>
      <c r="AI34" s="96"/>
      <c r="AJ34" s="96"/>
      <c r="AK34" s="96"/>
      <c r="AL34" s="96"/>
      <c r="AM34" s="96"/>
      <c r="AN34" s="96"/>
      <c r="AO34" s="96"/>
      <c r="AP34" s="96"/>
    </row>
    <row r="35" spans="1:42" ht="14.85" customHeight="1" x14ac:dyDescent="0.3">
      <c r="E35" s="1265" t="s">
        <v>203</v>
      </c>
      <c r="F35" s="1266"/>
      <c r="G35" s="1266"/>
      <c r="H35" s="1266"/>
      <c r="I35" s="1266"/>
      <c r="J35" s="1266"/>
      <c r="K35" s="1266"/>
      <c r="L35" s="1266"/>
      <c r="M35" s="1266"/>
      <c r="N35" s="1266"/>
      <c r="O35" s="1266"/>
      <c r="P35" s="1266"/>
      <c r="Q35" s="1266"/>
      <c r="R35" s="1266"/>
      <c r="S35" s="1266"/>
      <c r="T35" s="1266"/>
      <c r="U35" s="1266"/>
      <c r="V35" s="1266"/>
      <c r="W35" s="1266"/>
      <c r="X35" s="1266"/>
      <c r="Y35" s="1266"/>
      <c r="Z35" s="1266"/>
      <c r="AA35" s="1266"/>
      <c r="AB35" s="1266"/>
      <c r="AC35" s="1266"/>
      <c r="AD35" s="1267"/>
      <c r="AE35" s="95"/>
      <c r="AF35" s="97"/>
      <c r="AG35" s="97"/>
      <c r="AH35" s="97"/>
      <c r="AI35" s="96"/>
      <c r="AJ35" s="96"/>
      <c r="AK35" s="96"/>
      <c r="AL35" s="96"/>
      <c r="AM35" s="96"/>
      <c r="AN35" s="96"/>
      <c r="AO35" s="96"/>
      <c r="AP35" s="96"/>
    </row>
    <row r="36" spans="1:42" ht="15" customHeight="1" thickBot="1" x14ac:dyDescent="0.35">
      <c r="E36" s="1268"/>
      <c r="F36" s="1269"/>
      <c r="G36" s="1269"/>
      <c r="H36" s="1269"/>
      <c r="I36" s="1269"/>
      <c r="J36" s="1269"/>
      <c r="K36" s="1269"/>
      <c r="L36" s="1269"/>
      <c r="M36" s="1269"/>
      <c r="N36" s="1269"/>
      <c r="O36" s="1269"/>
      <c r="P36" s="1269"/>
      <c r="Q36" s="1269"/>
      <c r="R36" s="1269"/>
      <c r="S36" s="1269"/>
      <c r="T36" s="1269"/>
      <c r="U36" s="1269"/>
      <c r="V36" s="1269"/>
      <c r="W36" s="1269"/>
      <c r="X36" s="1269"/>
      <c r="Y36" s="1269"/>
      <c r="Z36" s="1269"/>
      <c r="AA36" s="1269"/>
      <c r="AB36" s="1269"/>
      <c r="AC36" s="1269"/>
      <c r="AD36" s="1270"/>
      <c r="AE36" s="95"/>
    </row>
    <row r="37" spans="1:42" ht="18.600000000000001" thickBot="1" x14ac:dyDescent="0.4">
      <c r="E37" s="1262" t="s">
        <v>720</v>
      </c>
      <c r="F37" s="1263"/>
      <c r="G37" s="1263"/>
      <c r="H37" s="1263"/>
      <c r="I37" s="1263"/>
      <c r="J37" s="1263"/>
      <c r="K37" s="1263"/>
      <c r="L37" s="1263"/>
      <c r="M37" s="1263"/>
      <c r="N37" s="1263"/>
      <c r="O37" s="1263"/>
      <c r="P37" s="1263"/>
      <c r="Q37" s="1263"/>
      <c r="R37" s="1263"/>
      <c r="S37" s="1263"/>
      <c r="T37" s="1263"/>
      <c r="U37" s="1263"/>
      <c r="V37" s="1263"/>
      <c r="W37" s="1263"/>
      <c r="X37" s="1263"/>
      <c r="Y37" s="1263"/>
      <c r="Z37" s="1263"/>
      <c r="AA37" s="1263"/>
      <c r="AB37" s="1263"/>
      <c r="AC37" s="1263"/>
      <c r="AD37" s="1264"/>
      <c r="AE37" s="117"/>
      <c r="AF37" s="106"/>
      <c r="AG37" s="106"/>
      <c r="AH37" s="106"/>
      <c r="AI37" s="106"/>
      <c r="AJ37" s="106"/>
      <c r="AK37" s="106"/>
      <c r="AL37" s="106"/>
      <c r="AM37" s="106"/>
      <c r="AN37" s="106"/>
      <c r="AO37" s="106"/>
      <c r="AP37" s="106"/>
    </row>
    <row r="38" spans="1:42" s="93" customFormat="1" ht="29.1" customHeight="1" thickBot="1" x14ac:dyDescent="0.35">
      <c r="A38"/>
      <c r="B38"/>
      <c r="C38"/>
      <c r="D38"/>
      <c r="E38" s="1298" t="s">
        <v>652</v>
      </c>
      <c r="F38" s="1299"/>
      <c r="G38" s="1299" t="s">
        <v>651</v>
      </c>
      <c r="H38" s="1299"/>
      <c r="I38" s="1299"/>
      <c r="J38" s="1299" t="s">
        <v>650</v>
      </c>
      <c r="K38" s="1299"/>
      <c r="L38" s="1274" t="s">
        <v>649</v>
      </c>
      <c r="M38" s="1274"/>
      <c r="N38" s="1274" t="s">
        <v>648</v>
      </c>
      <c r="O38" s="1274"/>
      <c r="P38" s="1274" t="s">
        <v>647</v>
      </c>
      <c r="Q38" s="1274"/>
      <c r="R38" s="1275" t="s">
        <v>646</v>
      </c>
      <c r="S38" s="1274"/>
      <c r="T38" s="1275" t="s">
        <v>645</v>
      </c>
      <c r="U38" s="1274"/>
      <c r="V38" s="1275" t="s">
        <v>644</v>
      </c>
      <c r="W38" s="1274"/>
      <c r="X38" s="1326" t="s">
        <v>643</v>
      </c>
      <c r="Y38" s="1326"/>
      <c r="Z38" s="1326"/>
      <c r="AA38" s="1326"/>
      <c r="AB38" s="1302" t="s">
        <v>642</v>
      </c>
      <c r="AC38" s="1302"/>
      <c r="AD38" s="479" t="s">
        <v>4</v>
      </c>
      <c r="AE38" s="94"/>
      <c r="AF38" s="94"/>
      <c r="AG38" s="94"/>
      <c r="AH38" s="94"/>
      <c r="AI38" s="94"/>
      <c r="AJ38" s="94"/>
      <c r="AK38" s="94"/>
      <c r="AL38" s="94"/>
      <c r="AM38" s="94"/>
      <c r="AN38" s="94"/>
      <c r="AO38" s="94"/>
      <c r="AP38" s="94"/>
    </row>
    <row r="39" spans="1:42" ht="15" thickBot="1" x14ac:dyDescent="0.35">
      <c r="A39" s="93"/>
      <c r="B39" s="93"/>
      <c r="C39" s="93"/>
      <c r="D39" s="93"/>
      <c r="E39" s="1300">
        <f>G39/X31</f>
        <v>7.4292579715781252E-5</v>
      </c>
      <c r="F39" s="1208"/>
      <c r="G39" s="1208">
        <f>M31/3600</f>
        <v>6.6863321744203125E-4</v>
      </c>
      <c r="H39" s="1208"/>
      <c r="I39" s="1208"/>
      <c r="J39" s="1208">
        <f>SQRT(E39/(0.5*0.2))</f>
        <v>2.725666518776302E-2</v>
      </c>
      <c r="K39" s="1208"/>
      <c r="L39" s="1301">
        <v>1</v>
      </c>
      <c r="M39" s="1301"/>
      <c r="N39" s="1208">
        <f>G39/L39</f>
        <v>6.6863321744203125E-4</v>
      </c>
      <c r="O39" s="1208"/>
      <c r="P39" s="1208">
        <f>G39/X31</f>
        <v>7.4292579715781252E-5</v>
      </c>
      <c r="Q39" s="1208"/>
      <c r="R39" s="1208">
        <f>SQRT(P39/(0.5*0.2))</f>
        <v>2.725666518776302E-2</v>
      </c>
      <c r="S39" s="1208"/>
      <c r="T39" s="1208">
        <f>S31</f>
        <v>256.81168173662797</v>
      </c>
      <c r="U39" s="1208"/>
      <c r="V39" s="1208">
        <f>U31</f>
        <v>5.5757820999999999E-2</v>
      </c>
      <c r="W39" s="1208"/>
      <c r="X39" s="1208">
        <f>(((R39/Z31)^3)*(AB31/N39)*(AD31/G31)*(V39/AF31))^(1/2)</f>
        <v>1.0991449048454323</v>
      </c>
      <c r="Y39" s="1208"/>
      <c r="Z39" s="1208"/>
      <c r="AA39" s="1208"/>
      <c r="AB39" s="1288">
        <f>E31/X39</f>
        <v>11.372476863510384</v>
      </c>
      <c r="AC39" s="1288"/>
      <c r="AD39" s="478">
        <v>0.92500000000000004</v>
      </c>
      <c r="AE39" s="92"/>
      <c r="AF39" s="92"/>
      <c r="AG39" s="92"/>
      <c r="AH39" s="92"/>
      <c r="AI39" s="92"/>
      <c r="AJ39" s="92"/>
      <c r="AK39" s="92"/>
      <c r="AL39" s="92"/>
      <c r="AM39" s="92"/>
      <c r="AN39" s="92"/>
      <c r="AO39" s="92"/>
      <c r="AP39" s="92"/>
    </row>
    <row r="40" spans="1:42" ht="15" thickBot="1" x14ac:dyDescent="0.35">
      <c r="A40" s="93"/>
      <c r="B40" s="93"/>
      <c r="C40" s="93"/>
      <c r="D40" s="93"/>
      <c r="E40" s="109"/>
      <c r="F40" s="109"/>
      <c r="G40" s="109"/>
      <c r="H40" s="109"/>
      <c r="I40" s="109"/>
      <c r="J40" s="109"/>
      <c r="K40" s="109"/>
      <c r="L40" s="116"/>
      <c r="M40" s="116"/>
      <c r="N40" s="109"/>
      <c r="O40" s="109"/>
      <c r="P40" s="109"/>
      <c r="Q40" s="109"/>
      <c r="R40" s="109"/>
      <c r="S40" s="109"/>
      <c r="T40" s="109"/>
      <c r="U40" s="109"/>
      <c r="V40" s="109"/>
      <c r="W40" s="109"/>
      <c r="X40" s="109"/>
      <c r="Y40" s="109"/>
      <c r="Z40" s="109"/>
      <c r="AA40" s="109"/>
      <c r="AB40" s="115"/>
      <c r="AC40" s="115"/>
      <c r="AD40" s="121"/>
      <c r="AE40" s="92"/>
      <c r="AF40" s="92"/>
      <c r="AG40" s="92"/>
      <c r="AH40" s="92"/>
      <c r="AI40" s="92"/>
      <c r="AJ40" s="92"/>
      <c r="AK40" s="92"/>
      <c r="AL40" s="92"/>
      <c r="AM40" s="92"/>
      <c r="AN40" s="92"/>
      <c r="AO40" s="92"/>
      <c r="AP40" s="92"/>
    </row>
    <row r="41" spans="1:42" ht="14.85" customHeight="1" x14ac:dyDescent="0.3">
      <c r="A41" s="93"/>
      <c r="B41" s="93"/>
      <c r="C41" s="93"/>
      <c r="D41" s="93"/>
      <c r="E41" s="1265" t="s">
        <v>719</v>
      </c>
      <c r="F41" s="1266"/>
      <c r="G41" s="1266"/>
      <c r="H41" s="1266"/>
      <c r="I41" s="1266"/>
      <c r="J41" s="1266"/>
      <c r="K41" s="1266"/>
      <c r="L41" s="1266"/>
      <c r="M41" s="1266"/>
      <c r="N41" s="1266"/>
      <c r="O41" s="1266"/>
      <c r="P41" s="1266"/>
      <c r="Q41" s="1266"/>
      <c r="R41" s="1266"/>
      <c r="S41" s="1266"/>
      <c r="T41" s="1266"/>
      <c r="U41" s="1267"/>
      <c r="V41" s="95"/>
      <c r="W41" s="95"/>
      <c r="X41" s="95"/>
      <c r="Y41" s="95"/>
      <c r="Z41" s="95"/>
      <c r="AA41" s="95"/>
      <c r="AB41" s="95"/>
      <c r="AC41" s="95"/>
      <c r="AD41" s="95"/>
      <c r="AE41" s="95"/>
      <c r="AF41" s="95"/>
      <c r="AG41" s="95"/>
      <c r="AH41" s="95"/>
      <c r="AI41" s="95"/>
      <c r="AJ41" s="95"/>
      <c r="AK41" s="95"/>
      <c r="AL41" s="95"/>
      <c r="AM41" s="95"/>
      <c r="AN41" s="95"/>
      <c r="AO41" s="95"/>
      <c r="AP41" s="95"/>
    </row>
    <row r="42" spans="1:42" ht="15" customHeight="1" thickBot="1" x14ac:dyDescent="0.35">
      <c r="E42" s="1268"/>
      <c r="F42" s="1269"/>
      <c r="G42" s="1269"/>
      <c r="H42" s="1269"/>
      <c r="I42" s="1269"/>
      <c r="J42" s="1269"/>
      <c r="K42" s="1269"/>
      <c r="L42" s="1269"/>
      <c r="M42" s="1269"/>
      <c r="N42" s="1269"/>
      <c r="O42" s="1269"/>
      <c r="P42" s="1269"/>
      <c r="Q42" s="1269"/>
      <c r="R42" s="1269"/>
      <c r="S42" s="1269"/>
      <c r="T42" s="1269"/>
      <c r="U42" s="1270"/>
      <c r="V42" s="95"/>
      <c r="W42" s="95"/>
      <c r="X42" s="95"/>
      <c r="Y42" s="95"/>
      <c r="Z42" s="95"/>
      <c r="AA42" s="95"/>
      <c r="AB42" s="95"/>
      <c r="AC42" s="95"/>
      <c r="AD42" s="95"/>
      <c r="AE42" s="95"/>
      <c r="AF42" s="95"/>
      <c r="AG42" s="95"/>
      <c r="AH42" s="95"/>
      <c r="AI42" s="95"/>
      <c r="AJ42" s="95"/>
      <c r="AK42" s="95"/>
      <c r="AL42" s="95"/>
      <c r="AM42" s="95"/>
      <c r="AN42" s="95"/>
      <c r="AO42" s="95"/>
      <c r="AP42" s="95"/>
    </row>
    <row r="43" spans="1:42" ht="44.85" customHeight="1" thickBot="1" x14ac:dyDescent="0.35">
      <c r="E43" s="1209" t="s">
        <v>640</v>
      </c>
      <c r="F43" s="1210"/>
      <c r="G43" s="1210" t="s">
        <v>836</v>
      </c>
      <c r="H43" s="1210"/>
      <c r="I43" s="1210"/>
      <c r="J43" s="1210" t="s">
        <v>835</v>
      </c>
      <c r="K43" s="1210"/>
      <c r="L43" s="1210"/>
      <c r="M43" s="1210" t="s">
        <v>837</v>
      </c>
      <c r="N43" s="1210"/>
      <c r="O43" s="1210"/>
      <c r="P43" s="1210" t="s">
        <v>712</v>
      </c>
      <c r="Q43" s="1210"/>
      <c r="R43" s="1210"/>
      <c r="S43" s="1303" t="s">
        <v>831</v>
      </c>
      <c r="T43" s="1304"/>
      <c r="U43" s="474" t="s">
        <v>711</v>
      </c>
      <c r="Y43" s="7"/>
    </row>
    <row r="44" spans="1:42" ht="15" thickBot="1" x14ac:dyDescent="0.35">
      <c r="E44" s="1196">
        <f>'11. Ciclones'!H33</f>
        <v>4330164.2351856623</v>
      </c>
      <c r="F44" s="1197"/>
      <c r="G44" s="1197">
        <f>'11. Ciclones'!AE39*E44</f>
        <v>4027052.7387226662</v>
      </c>
      <c r="H44" s="1197"/>
      <c r="I44" s="1197"/>
      <c r="J44" s="1197">
        <f>'12. Ciclones (2)'!J44:L44</f>
        <v>278862.57674595644</v>
      </c>
      <c r="K44" s="1197"/>
      <c r="L44" s="1197"/>
      <c r="M44" s="1197">
        <f>AD39*G33</f>
        <v>22430.250738261704</v>
      </c>
      <c r="N44" s="1197"/>
      <c r="O44" s="1197"/>
      <c r="P44" s="1197">
        <f>SUM(G44:O44)</f>
        <v>4328345.5662068836</v>
      </c>
      <c r="Q44" s="1197"/>
      <c r="R44" s="1197"/>
      <c r="S44" s="1305">
        <f>('11. Ciclones'!AQ33*'13. Ciclones (3)'!G33)*(SUM(AB33,AC33,AN33,AO33,AP33))</f>
        <v>216.20288135984376</v>
      </c>
      <c r="T44" s="1306"/>
      <c r="U44" s="473">
        <f>P44/E44</f>
        <v>0.9995799999999998</v>
      </c>
    </row>
    <row r="45" spans="1:42" ht="14.85" customHeight="1" x14ac:dyDescent="0.3">
      <c r="M45" s="1336"/>
      <c r="N45" s="1336"/>
      <c r="O45" s="1336"/>
      <c r="P45" s="112" t="s">
        <v>718</v>
      </c>
      <c r="Q45" s="198"/>
      <c r="R45" s="112"/>
      <c r="S45" s="83"/>
    </row>
    <row r="46" spans="1:42" x14ac:dyDescent="0.3">
      <c r="E46" s="83"/>
      <c r="F46" s="83"/>
      <c r="G46" s="83"/>
      <c r="H46" s="83"/>
      <c r="I46" s="83"/>
      <c r="J46" s="83"/>
      <c r="K46" s="83"/>
      <c r="M46" s="1336"/>
      <c r="N46" s="1336"/>
      <c r="O46" s="1336"/>
      <c r="P46" s="112"/>
      <c r="Q46" s="112"/>
      <c r="R46" s="177"/>
      <c r="S46" s="83"/>
    </row>
    <row r="47" spans="1:42" x14ac:dyDescent="0.3">
      <c r="E47" s="120"/>
      <c r="F47" s="13"/>
      <c r="M47" s="1336"/>
      <c r="N47" s="1336"/>
      <c r="O47" s="1336"/>
      <c r="P47" s="112"/>
      <c r="Q47" s="198"/>
      <c r="R47" s="112"/>
    </row>
    <row r="48" spans="1:42" ht="14.85" customHeight="1" x14ac:dyDescent="0.3">
      <c r="E48" s="13"/>
      <c r="F48" s="13"/>
      <c r="M48" s="1336"/>
      <c r="N48" s="1336"/>
      <c r="O48" s="1336"/>
      <c r="P48" s="112"/>
      <c r="Q48" s="112"/>
      <c r="R48" s="112"/>
    </row>
    <row r="49" spans="8:19" x14ac:dyDescent="0.3">
      <c r="H49" s="85"/>
      <c r="I49" s="85"/>
      <c r="J49" s="84"/>
      <c r="K49" s="84"/>
      <c r="M49" s="1337"/>
      <c r="N49" s="1336"/>
      <c r="O49" s="1336"/>
      <c r="P49" s="112"/>
      <c r="Q49" s="112"/>
      <c r="R49" s="112"/>
      <c r="S49" s="84"/>
    </row>
    <row r="50" spans="8:19" x14ac:dyDescent="0.3">
      <c r="M50" s="1337"/>
      <c r="N50" s="1336"/>
      <c r="O50" s="1336"/>
      <c r="P50" s="112"/>
      <c r="Q50" s="112"/>
      <c r="R50" s="112"/>
    </row>
    <row r="51" spans="8:19" x14ac:dyDescent="0.3">
      <c r="M51" s="1336"/>
      <c r="N51" s="1336"/>
      <c r="O51" s="1336"/>
      <c r="P51" s="84"/>
    </row>
    <row r="52" spans="8:19" x14ac:dyDescent="0.3">
      <c r="M52" s="1336"/>
      <c r="N52" s="1336"/>
      <c r="O52" s="1336"/>
    </row>
  </sheetData>
  <mergeCells count="89">
    <mergeCell ref="AF30:AG30"/>
    <mergeCell ref="V31:W31"/>
    <mergeCell ref="X31:Y31"/>
    <mergeCell ref="Z31:AA31"/>
    <mergeCell ref="AB31:AC31"/>
    <mergeCell ref="AD31:AE31"/>
    <mergeCell ref="AF31:AG31"/>
    <mergeCell ref="V30:W30"/>
    <mergeCell ref="X30:Y30"/>
    <mergeCell ref="Z30:AA30"/>
    <mergeCell ref="AB30:AC30"/>
    <mergeCell ref="AD30:AE30"/>
    <mergeCell ref="M52:O52"/>
    <mergeCell ref="P43:R43"/>
    <mergeCell ref="P44:R44"/>
    <mergeCell ref="M45:O45"/>
    <mergeCell ref="M46:O46"/>
    <mergeCell ref="M47:O48"/>
    <mergeCell ref="M49:O49"/>
    <mergeCell ref="M50:O51"/>
    <mergeCell ref="E44:F44"/>
    <mergeCell ref="G44:I44"/>
    <mergeCell ref="J44:L44"/>
    <mergeCell ref="M44:O44"/>
    <mergeCell ref="E43:F43"/>
    <mergeCell ref="G43:I43"/>
    <mergeCell ref="J43:L43"/>
    <mergeCell ref="M43:O43"/>
    <mergeCell ref="R38:S38"/>
    <mergeCell ref="X38:AA38"/>
    <mergeCell ref="AB38:AC38"/>
    <mergeCell ref="G32:I32"/>
    <mergeCell ref="J32:L32"/>
    <mergeCell ref="G33:I33"/>
    <mergeCell ref="J33:L33"/>
    <mergeCell ref="E37:AD37"/>
    <mergeCell ref="E38:F38"/>
    <mergeCell ref="G38:I38"/>
    <mergeCell ref="J38:K38"/>
    <mergeCell ref="L38:M38"/>
    <mergeCell ref="N38:O38"/>
    <mergeCell ref="P38:Q38"/>
    <mergeCell ref="M29:U29"/>
    <mergeCell ref="E31:F31"/>
    <mergeCell ref="G31:I31"/>
    <mergeCell ref="J31:L31"/>
    <mergeCell ref="M31:O31"/>
    <mergeCell ref="S31:T31"/>
    <mergeCell ref="G30:I30"/>
    <mergeCell ref="J30:L30"/>
    <mergeCell ref="M30:O30"/>
    <mergeCell ref="S30:T30"/>
    <mergeCell ref="S43:T43"/>
    <mergeCell ref="S44:T44"/>
    <mergeCell ref="E41:U42"/>
    <mergeCell ref="E35:AD36"/>
    <mergeCell ref="U20:AA21"/>
    <mergeCell ref="E21:J22"/>
    <mergeCell ref="L23:S23"/>
    <mergeCell ref="E30:F30"/>
    <mergeCell ref="T38:U38"/>
    <mergeCell ref="V38:W38"/>
    <mergeCell ref="X39:AA39"/>
    <mergeCell ref="AB39:AC39"/>
    <mergeCell ref="P39:Q39"/>
    <mergeCell ref="R39:S39"/>
    <mergeCell ref="T39:U39"/>
    <mergeCell ref="V39:W39"/>
    <mergeCell ref="E39:F39"/>
    <mergeCell ref="G39:I39"/>
    <mergeCell ref="J39:K39"/>
    <mergeCell ref="L39:M39"/>
    <mergeCell ref="N39:O39"/>
    <mergeCell ref="U6:AA19"/>
    <mergeCell ref="E7:J8"/>
    <mergeCell ref="E9:J10"/>
    <mergeCell ref="E29:L29"/>
    <mergeCell ref="A1:AP3"/>
    <mergeCell ref="C10:C27"/>
    <mergeCell ref="E11:J12"/>
    <mergeCell ref="E13:J14"/>
    <mergeCell ref="E15:J16"/>
    <mergeCell ref="E17:J20"/>
    <mergeCell ref="E4:G4"/>
    <mergeCell ref="E6:J6"/>
    <mergeCell ref="L6:S22"/>
    <mergeCell ref="V29:W29"/>
    <mergeCell ref="X29:AG29"/>
    <mergeCell ref="E27:AG28"/>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I55"/>
  <sheetViews>
    <sheetView showGridLines="0" topLeftCell="A19" zoomScale="70" zoomScaleNormal="70" workbookViewId="0">
      <selection activeCell="A46" sqref="A46"/>
    </sheetView>
  </sheetViews>
  <sheetFormatPr defaultColWidth="11.44140625" defaultRowHeight="14.4" x14ac:dyDescent="0.3"/>
  <cols>
    <col min="1" max="3" width="40.5546875" customWidth="1"/>
    <col min="4" max="4" width="7.5546875" customWidth="1"/>
    <col min="5" max="5" width="8.21875" customWidth="1"/>
    <col min="6" max="6" width="17.21875" customWidth="1"/>
    <col min="7" max="8" width="12.44140625" customWidth="1"/>
    <col min="10" max="10" width="13.21875" customWidth="1"/>
    <col min="11" max="11" width="12.44140625" customWidth="1"/>
    <col min="13" max="13" width="11.44140625" bestFit="1" customWidth="1"/>
    <col min="21" max="21" width="12.5546875" customWidth="1"/>
    <col min="22" max="22" width="10.5546875" customWidth="1"/>
    <col min="23" max="23" width="12.5546875" customWidth="1"/>
    <col min="25" max="26" width="14.44140625" customWidth="1"/>
    <col min="27" max="27" width="12.5546875" customWidth="1"/>
    <col min="29" max="29" width="11.5546875" bestFit="1" customWidth="1"/>
    <col min="34" max="34" width="11.44140625" bestFit="1" customWidth="1"/>
    <col min="35" max="35" width="12.5546875" customWidth="1"/>
  </cols>
  <sheetData>
    <row r="1" spans="1:35" ht="24" customHeight="1" x14ac:dyDescent="0.3">
      <c r="A1" s="1138" t="s">
        <v>735</v>
      </c>
      <c r="B1" s="1139"/>
      <c r="C1" s="1139"/>
      <c r="D1" s="1139"/>
      <c r="E1" s="1139"/>
      <c r="F1" s="1139"/>
      <c r="G1" s="1139"/>
      <c r="H1" s="1139"/>
      <c r="I1" s="1139"/>
      <c r="J1" s="1139"/>
      <c r="K1" s="1139"/>
      <c r="L1" s="1139"/>
      <c r="M1" s="1139"/>
      <c r="N1" s="1139"/>
      <c r="O1" s="1139"/>
      <c r="P1" s="1139"/>
      <c r="Q1" s="1139"/>
      <c r="R1" s="1139"/>
      <c r="S1" s="1139"/>
      <c r="T1" s="1139"/>
      <c r="U1" s="1139"/>
      <c r="V1" s="1139"/>
      <c r="W1" s="1139"/>
      <c r="X1" s="1139"/>
      <c r="Y1" s="1139"/>
      <c r="Z1" s="1139"/>
      <c r="AA1" s="1139"/>
      <c r="AB1" s="1139"/>
      <c r="AC1" s="1139"/>
      <c r="AD1" s="1139"/>
      <c r="AE1" s="1139"/>
      <c r="AF1" s="1139"/>
      <c r="AG1" s="1139"/>
      <c r="AH1" s="1139"/>
      <c r="AI1" s="1140"/>
    </row>
    <row r="2" spans="1:35" ht="23.85" customHeight="1" x14ac:dyDescent="0.3">
      <c r="A2" s="1141"/>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3"/>
    </row>
    <row r="3" spans="1:35" ht="15" customHeight="1" thickBot="1" x14ac:dyDescent="0.35">
      <c r="A3" s="1144"/>
      <c r="B3" s="1145"/>
      <c r="C3" s="1145"/>
      <c r="D3" s="1145"/>
      <c r="E3" s="1145"/>
      <c r="F3" s="1145"/>
      <c r="G3" s="1145"/>
      <c r="H3" s="1145"/>
      <c r="I3" s="1145"/>
      <c r="J3" s="1145"/>
      <c r="K3" s="1145"/>
      <c r="L3" s="1145"/>
      <c r="M3" s="1145"/>
      <c r="N3" s="1145"/>
      <c r="O3" s="1145"/>
      <c r="P3" s="1145"/>
      <c r="Q3" s="1145"/>
      <c r="R3" s="1145"/>
      <c r="S3" s="1145"/>
      <c r="T3" s="1145"/>
      <c r="U3" s="1145"/>
      <c r="V3" s="1145"/>
      <c r="W3" s="1145"/>
      <c r="X3" s="1145"/>
      <c r="Y3" s="1145"/>
      <c r="Z3" s="1145"/>
      <c r="AA3" s="1145"/>
      <c r="AB3" s="1145"/>
      <c r="AC3" s="1145"/>
      <c r="AD3" s="1145"/>
      <c r="AE3" s="1145"/>
      <c r="AF3" s="1145"/>
      <c r="AG3" s="1145"/>
      <c r="AH3" s="1145"/>
      <c r="AI3" s="1146"/>
    </row>
    <row r="4" spans="1:35" ht="16.2" thickBot="1" x14ac:dyDescent="0.35">
      <c r="A4" s="504" t="s">
        <v>734</v>
      </c>
      <c r="D4" s="1236" t="s">
        <v>708</v>
      </c>
      <c r="E4" s="1237"/>
      <c r="F4" s="1238"/>
      <c r="M4" s="106"/>
      <c r="N4" s="106"/>
      <c r="O4" s="106"/>
      <c r="P4" s="106"/>
      <c r="Q4" s="106"/>
      <c r="R4" s="106"/>
      <c r="S4" s="106"/>
      <c r="T4" s="106"/>
      <c r="U4" s="106"/>
      <c r="V4" s="106"/>
      <c r="W4" s="106"/>
      <c r="X4" s="106"/>
      <c r="Y4" s="106"/>
      <c r="Z4" s="106"/>
      <c r="AA4" s="106"/>
      <c r="AB4" s="106"/>
      <c r="AC4" s="106"/>
      <c r="AD4" s="106"/>
      <c r="AE4" s="106"/>
      <c r="AF4" s="106"/>
      <c r="AG4" s="106"/>
      <c r="AH4" s="106"/>
      <c r="AI4" s="106"/>
    </row>
    <row r="5" spans="1:35" ht="14.85" customHeight="1" thickBot="1" x14ac:dyDescent="0.35">
      <c r="A5" s="60" t="s">
        <v>81</v>
      </c>
      <c r="D5" s="1384" t="s">
        <v>83</v>
      </c>
      <c r="E5" s="1385"/>
      <c r="M5" s="7"/>
    </row>
    <row r="6" spans="1:35" ht="15" customHeight="1" thickBot="1" x14ac:dyDescent="0.35">
      <c r="A6" s="59" t="s">
        <v>733</v>
      </c>
      <c r="D6" s="1230" t="s">
        <v>732</v>
      </c>
      <c r="E6" s="1231"/>
      <c r="F6" s="1231"/>
      <c r="G6" s="1231"/>
      <c r="H6" s="1231"/>
      <c r="I6" s="1291"/>
      <c r="K6" s="96"/>
      <c r="L6" s="96"/>
      <c r="M6" s="96"/>
      <c r="N6" s="96"/>
      <c r="O6" s="96"/>
      <c r="P6" s="96"/>
      <c r="Q6" s="96"/>
      <c r="R6" s="96"/>
      <c r="S6" s="96"/>
      <c r="T6" s="96"/>
      <c r="U6" s="96"/>
      <c r="V6" s="96"/>
      <c r="W6" s="96"/>
      <c r="X6" s="96"/>
      <c r="Y6" s="96"/>
      <c r="Z6" s="96"/>
      <c r="AD6" s="96"/>
      <c r="AE6" s="96"/>
      <c r="AF6" s="96"/>
      <c r="AG6" s="96"/>
      <c r="AH6" s="96"/>
      <c r="AI6" s="96"/>
    </row>
    <row r="7" spans="1:35" ht="14.85" customHeight="1" thickBot="1" x14ac:dyDescent="0.35">
      <c r="D7" s="1190"/>
      <c r="E7" s="1228"/>
      <c r="F7" s="1228"/>
      <c r="G7" s="1228"/>
      <c r="H7" s="1228"/>
      <c r="I7" s="1191"/>
      <c r="K7" s="96"/>
      <c r="L7" s="96"/>
      <c r="M7" s="96"/>
      <c r="N7" s="96"/>
      <c r="O7" s="96"/>
      <c r="P7" s="96"/>
      <c r="Q7" s="96"/>
      <c r="R7" s="96"/>
      <c r="S7" s="96"/>
      <c r="T7" s="96"/>
      <c r="U7" s="96"/>
      <c r="V7" s="96"/>
      <c r="W7" s="96"/>
      <c r="X7" s="96"/>
      <c r="Y7" s="96"/>
      <c r="Z7" s="96"/>
      <c r="AD7" s="96"/>
      <c r="AE7" s="96"/>
      <c r="AF7" s="96"/>
      <c r="AG7" s="96"/>
      <c r="AH7" s="96"/>
      <c r="AI7" s="96"/>
    </row>
    <row r="8" spans="1:35" ht="14.85" customHeight="1" thickBot="1" x14ac:dyDescent="0.35">
      <c r="A8" s="108" t="s">
        <v>731</v>
      </c>
      <c r="D8" s="1190" t="s">
        <v>730</v>
      </c>
      <c r="E8" s="1228"/>
      <c r="F8" s="1228"/>
      <c r="G8" s="1228"/>
      <c r="H8" s="1228"/>
      <c r="I8" s="1191"/>
      <c r="K8" s="96"/>
      <c r="L8" s="96"/>
      <c r="M8" s="96"/>
      <c r="N8" s="96"/>
      <c r="O8" s="96"/>
      <c r="P8" s="96"/>
      <c r="Q8" s="96"/>
      <c r="R8" s="96"/>
      <c r="S8" s="96"/>
      <c r="T8" s="96"/>
      <c r="U8" s="96"/>
      <c r="V8" s="96"/>
      <c r="W8" s="96"/>
      <c r="X8" s="96"/>
      <c r="Y8" s="96"/>
      <c r="Z8" s="96"/>
      <c r="AD8" s="96"/>
      <c r="AE8" s="96"/>
      <c r="AF8" s="96"/>
      <c r="AG8" s="96"/>
      <c r="AH8" s="96"/>
      <c r="AI8" s="96"/>
    </row>
    <row r="9" spans="1:35" ht="14.85" customHeight="1" x14ac:dyDescent="0.3">
      <c r="D9" s="1190"/>
      <c r="E9" s="1228"/>
      <c r="F9" s="1228"/>
      <c r="G9" s="1228"/>
      <c r="H9" s="1228"/>
      <c r="I9" s="1191"/>
      <c r="K9" s="96"/>
      <c r="L9" s="96"/>
      <c r="M9" s="96"/>
      <c r="N9" s="96"/>
      <c r="O9" s="96"/>
      <c r="P9" s="96"/>
      <c r="Q9" s="96"/>
      <c r="R9" s="96"/>
      <c r="S9" s="96"/>
      <c r="T9" s="96"/>
      <c r="U9" s="96"/>
      <c r="V9" s="96"/>
      <c r="W9" s="96"/>
      <c r="X9" s="96"/>
      <c r="Y9" s="96"/>
      <c r="Z9" s="96"/>
      <c r="AD9" s="96"/>
      <c r="AE9" s="96"/>
      <c r="AF9" s="96"/>
      <c r="AG9" s="96"/>
      <c r="AH9" s="96"/>
      <c r="AI9" s="96"/>
    </row>
    <row r="10" spans="1:35" ht="14.85" customHeight="1" x14ac:dyDescent="0.3">
      <c r="D10" s="1190" t="s">
        <v>729</v>
      </c>
      <c r="E10" s="1228"/>
      <c r="F10" s="1228"/>
      <c r="G10" s="1228"/>
      <c r="H10" s="1228"/>
      <c r="I10" s="1191"/>
      <c r="K10" s="96"/>
      <c r="L10" s="96"/>
      <c r="M10" s="96"/>
      <c r="N10" s="96"/>
      <c r="O10" s="96"/>
      <c r="P10" s="96"/>
      <c r="Q10" s="96"/>
      <c r="R10" s="96"/>
      <c r="S10" s="96"/>
      <c r="T10" s="96"/>
      <c r="U10" s="96"/>
      <c r="V10" s="96"/>
      <c r="W10" s="96"/>
      <c r="X10" s="96"/>
      <c r="Y10" s="96"/>
      <c r="Z10" s="96"/>
      <c r="AD10" s="96"/>
      <c r="AE10" s="96"/>
      <c r="AF10" s="96"/>
      <c r="AG10" s="96"/>
      <c r="AH10" s="96"/>
      <c r="AI10" s="96"/>
    </row>
    <row r="11" spans="1:35" ht="14.85" customHeight="1" x14ac:dyDescent="0.3">
      <c r="D11" s="1190"/>
      <c r="E11" s="1228"/>
      <c r="F11" s="1228"/>
      <c r="G11" s="1228"/>
      <c r="H11" s="1228"/>
      <c r="I11" s="1191"/>
      <c r="K11" s="96"/>
      <c r="L11" s="96"/>
      <c r="M11" s="96"/>
      <c r="N11" s="96"/>
      <c r="O11" s="96"/>
      <c r="P11" s="96"/>
      <c r="Q11" s="96"/>
      <c r="R11" s="96"/>
      <c r="S11" s="96"/>
      <c r="T11" s="96"/>
      <c r="U11" s="96"/>
      <c r="V11" s="96"/>
      <c r="W11" s="96"/>
      <c r="X11" s="96"/>
      <c r="Y11" s="96"/>
      <c r="Z11" s="96"/>
      <c r="AD11" s="96"/>
      <c r="AE11" s="96"/>
      <c r="AF11" s="96"/>
      <c r="AG11" s="96"/>
      <c r="AH11" s="96"/>
      <c r="AI11" s="96"/>
    </row>
    <row r="12" spans="1:35" ht="14.85" customHeight="1" x14ac:dyDescent="0.3">
      <c r="D12" s="1190" t="s">
        <v>991</v>
      </c>
      <c r="E12" s="1228"/>
      <c r="F12" s="1228"/>
      <c r="G12" s="1228"/>
      <c r="H12" s="1228"/>
      <c r="I12" s="1191"/>
      <c r="K12" s="96"/>
      <c r="L12" s="96"/>
      <c r="M12" s="96"/>
      <c r="N12" s="96"/>
      <c r="O12" s="96"/>
      <c r="P12" s="96"/>
      <c r="Q12" s="96"/>
      <c r="R12" s="96"/>
      <c r="S12" s="96"/>
      <c r="T12" s="96"/>
      <c r="U12" s="96"/>
      <c r="V12" s="96"/>
      <c r="W12" s="96"/>
      <c r="X12" s="96"/>
      <c r="Y12" s="96"/>
      <c r="Z12" s="96"/>
      <c r="AD12" s="96"/>
      <c r="AE12" s="96"/>
      <c r="AF12" s="96"/>
      <c r="AG12" s="96"/>
      <c r="AH12" s="96"/>
      <c r="AI12" s="96"/>
    </row>
    <row r="13" spans="1:35" ht="14.85" customHeight="1" x14ac:dyDescent="0.3">
      <c r="D13" s="1190"/>
      <c r="E13" s="1228"/>
      <c r="F13" s="1228"/>
      <c r="G13" s="1228"/>
      <c r="H13" s="1228"/>
      <c r="I13" s="1191"/>
      <c r="K13" s="96"/>
      <c r="L13" s="96"/>
      <c r="M13" s="96"/>
      <c r="N13" s="96"/>
      <c r="O13" s="96"/>
      <c r="P13" s="96"/>
      <c r="Q13" s="96"/>
      <c r="R13" s="96"/>
      <c r="S13" s="96"/>
      <c r="T13" s="96"/>
      <c r="U13" s="96"/>
      <c r="V13" s="96"/>
      <c r="W13" s="96"/>
      <c r="X13" s="96"/>
      <c r="Y13" s="96"/>
      <c r="Z13" s="96"/>
      <c r="AD13" s="96"/>
      <c r="AE13" s="96"/>
      <c r="AF13" s="96"/>
      <c r="AG13" s="96"/>
      <c r="AH13" s="96"/>
      <c r="AI13" s="96"/>
    </row>
    <row r="14" spans="1:35" ht="14.85" customHeight="1" x14ac:dyDescent="0.3">
      <c r="D14" s="1190" t="s">
        <v>728</v>
      </c>
      <c r="E14" s="1228"/>
      <c r="F14" s="1228"/>
      <c r="G14" s="1228"/>
      <c r="H14" s="1228"/>
      <c r="I14" s="1191"/>
      <c r="K14" s="96"/>
      <c r="L14" s="96"/>
      <c r="M14" s="96"/>
      <c r="N14" s="96"/>
      <c r="O14" s="96"/>
      <c r="P14" s="96"/>
      <c r="Q14" s="96"/>
      <c r="R14" s="96"/>
      <c r="S14" s="96"/>
      <c r="T14" s="96"/>
      <c r="U14" s="96"/>
      <c r="V14" s="96"/>
      <c r="W14" s="96"/>
      <c r="X14" s="96"/>
      <c r="Y14" s="96"/>
      <c r="Z14" s="96"/>
      <c r="AD14" s="96"/>
      <c r="AE14" s="96"/>
      <c r="AF14" s="96"/>
      <c r="AG14" s="96"/>
      <c r="AH14" s="96"/>
      <c r="AI14" s="96"/>
    </row>
    <row r="15" spans="1:35" ht="14.85" customHeight="1" thickBot="1" x14ac:dyDescent="0.35">
      <c r="D15" s="1192"/>
      <c r="E15" s="1229"/>
      <c r="F15" s="1229"/>
      <c r="G15" s="1229"/>
      <c r="H15" s="1229"/>
      <c r="I15" s="1193"/>
      <c r="J15" s="7"/>
      <c r="K15" s="96"/>
      <c r="L15" s="96"/>
      <c r="M15" s="96"/>
      <c r="N15" s="96"/>
      <c r="O15" s="96"/>
      <c r="P15" s="96"/>
      <c r="Q15" s="96"/>
      <c r="R15" s="96"/>
      <c r="S15" s="96"/>
      <c r="T15" s="96"/>
      <c r="U15" s="96"/>
      <c r="V15" s="96"/>
      <c r="W15" s="96"/>
      <c r="X15" s="96"/>
      <c r="Y15" s="96"/>
      <c r="Z15" s="96"/>
      <c r="AD15" s="96"/>
      <c r="AE15" s="96"/>
      <c r="AF15" s="96"/>
      <c r="AG15" s="96"/>
      <c r="AH15" s="96"/>
      <c r="AI15" s="96"/>
    </row>
    <row r="16" spans="1:35" ht="15" customHeight="1" thickBot="1" x14ac:dyDescent="0.35">
      <c r="D16" s="106"/>
      <c r="E16" s="106"/>
      <c r="F16" s="106"/>
      <c r="G16" s="106"/>
      <c r="H16" s="106"/>
      <c r="I16" s="106"/>
    </row>
    <row r="17" spans="1:35" ht="23.1" customHeight="1" x14ac:dyDescent="0.3">
      <c r="C17" s="92"/>
      <c r="D17" s="1265" t="s">
        <v>1010</v>
      </c>
      <c r="E17" s="1266"/>
      <c r="F17" s="1266"/>
      <c r="G17" s="1266"/>
      <c r="H17" s="1266"/>
      <c r="I17" s="1266"/>
      <c r="J17" s="1266"/>
      <c r="K17" s="1266"/>
      <c r="L17" s="1266"/>
      <c r="M17" s="1266"/>
      <c r="N17" s="1266"/>
      <c r="O17" s="1266"/>
      <c r="P17" s="1266"/>
      <c r="Q17" s="1266"/>
      <c r="R17" s="1266"/>
      <c r="S17" s="1266"/>
      <c r="T17" s="1266"/>
      <c r="U17" s="1266"/>
      <c r="V17" s="1266"/>
      <c r="W17" s="1266"/>
      <c r="X17" s="1266"/>
      <c r="Y17" s="1266"/>
      <c r="Z17" s="1266"/>
      <c r="AA17" s="1266"/>
      <c r="AB17" s="1266"/>
      <c r="AC17" s="1266"/>
      <c r="AD17" s="1266"/>
      <c r="AE17" s="1266"/>
      <c r="AF17" s="1266"/>
      <c r="AG17" s="1266"/>
      <c r="AH17" s="1266"/>
      <c r="AI17" s="1267"/>
    </row>
    <row r="18" spans="1:35" ht="21.6" customHeight="1" thickBot="1" x14ac:dyDescent="0.35">
      <c r="D18" s="1268"/>
      <c r="E18" s="1269"/>
      <c r="F18" s="1269"/>
      <c r="G18" s="1269"/>
      <c r="H18" s="1269"/>
      <c r="I18" s="1269"/>
      <c r="J18" s="1269"/>
      <c r="K18" s="1269"/>
      <c r="L18" s="1269"/>
      <c r="M18" s="1269"/>
      <c r="N18" s="1269"/>
      <c r="O18" s="1269"/>
      <c r="P18" s="1269"/>
      <c r="Q18" s="1269"/>
      <c r="R18" s="1269"/>
      <c r="S18" s="1269"/>
      <c r="T18" s="1269"/>
      <c r="U18" s="1269"/>
      <c r="V18" s="1269"/>
      <c r="W18" s="1269"/>
      <c r="X18" s="1269"/>
      <c r="Y18" s="1269"/>
      <c r="Z18" s="1269"/>
      <c r="AA18" s="1269"/>
      <c r="AB18" s="1269"/>
      <c r="AC18" s="1269"/>
      <c r="AD18" s="1269"/>
      <c r="AE18" s="1269"/>
      <c r="AF18" s="1269"/>
      <c r="AG18" s="1269"/>
      <c r="AH18" s="1269"/>
      <c r="AI18" s="1270"/>
    </row>
    <row r="19" spans="1:35" ht="29.1" customHeight="1" thickBot="1" x14ac:dyDescent="0.35">
      <c r="D19" s="1239" t="s">
        <v>840</v>
      </c>
      <c r="E19" s="1376"/>
      <c r="F19" s="1377"/>
      <c r="G19" s="1289" t="s">
        <v>841</v>
      </c>
      <c r="H19" s="1376"/>
      <c r="I19" s="1377"/>
      <c r="J19" s="1289" t="s">
        <v>842</v>
      </c>
      <c r="K19" s="1376"/>
      <c r="L19" s="1377"/>
      <c r="M19" s="1383" t="s">
        <v>843</v>
      </c>
      <c r="N19" s="1240"/>
      <c r="O19" s="1290"/>
      <c r="P19" s="1289" t="s">
        <v>844</v>
      </c>
      <c r="Q19" s="1240"/>
      <c r="R19" s="1290"/>
      <c r="S19" s="1344"/>
      <c r="T19" s="1345"/>
      <c r="U19" s="1345"/>
      <c r="V19" s="1346"/>
      <c r="W19" s="1378" t="s">
        <v>845</v>
      </c>
      <c r="X19" s="1379"/>
      <c r="Y19" s="1378" t="s">
        <v>846</v>
      </c>
      <c r="Z19" s="1380"/>
      <c r="AA19" s="1360" t="s">
        <v>847</v>
      </c>
      <c r="AB19" s="1361"/>
      <c r="AC19" s="497" t="s">
        <v>848</v>
      </c>
      <c r="AD19" s="1381" t="s">
        <v>852</v>
      </c>
      <c r="AE19" s="1382"/>
      <c r="AF19" s="498" t="s">
        <v>850</v>
      </c>
      <c r="AG19" s="498" t="s">
        <v>851</v>
      </c>
      <c r="AH19" s="498" t="s">
        <v>849</v>
      </c>
      <c r="AI19" s="499" t="s">
        <v>727</v>
      </c>
    </row>
    <row r="20" spans="1:35" ht="15" thickBot="1" x14ac:dyDescent="0.35">
      <c r="D20" s="1300">
        <f>D22*(F22^E22)</f>
        <v>1.3996799999999997E-4</v>
      </c>
      <c r="E20" s="1208"/>
      <c r="F20" s="1208"/>
      <c r="G20" s="1362">
        <f>(D20+J20)/2</f>
        <v>1.0701236326511994E-4</v>
      </c>
      <c r="H20" s="1362"/>
      <c r="I20" s="1362"/>
      <c r="J20" s="1208">
        <f>J22/K22</f>
        <v>7.4056726530239897E-5</v>
      </c>
      <c r="K20" s="1208"/>
      <c r="L20" s="1208"/>
      <c r="M20" s="1208">
        <v>0.05</v>
      </c>
      <c r="N20" s="1208"/>
      <c r="O20" s="1208"/>
      <c r="P20" s="1208">
        <f>K22*F22*P22</f>
        <v>1750009.8380270679</v>
      </c>
      <c r="Q20" s="1208"/>
      <c r="R20" s="1208"/>
      <c r="S20" s="1208">
        <f>100*(1-(D20+((G20-D20)*EXP((-M20*P20)))+J20))</f>
        <v>99.978597527346977</v>
      </c>
      <c r="T20" s="1208"/>
      <c r="U20" s="1208"/>
      <c r="V20" s="1208"/>
      <c r="W20" s="1208">
        <f>W22*F22</f>
        <v>5.2955999999999994</v>
      </c>
      <c r="X20" s="1208"/>
      <c r="Y20" s="1208">
        <f>Y22*(F22^2)*P22*K22</f>
        <v>1036977.851126282</v>
      </c>
      <c r="Z20" s="1208"/>
      <c r="AA20" s="1208">
        <f>Y20+W20</f>
        <v>1036983.146726282</v>
      </c>
      <c r="AB20" s="1208"/>
      <c r="AC20" s="495">
        <f>(M24/3600)+(2242948.7143*1000/('11. Ciclones'!U39*24*365*60*60))</f>
        <v>0.35763285777729459</v>
      </c>
      <c r="AD20" s="1292">
        <f>AC20/F22</f>
        <v>9.9342460493692943</v>
      </c>
      <c r="AE20" s="1235"/>
      <c r="AF20" s="376">
        <f>0.3048*8</f>
        <v>2.4384000000000001</v>
      </c>
      <c r="AG20" s="376">
        <f>0.0254*5</f>
        <v>0.127</v>
      </c>
      <c r="AH20" s="376">
        <f>AG20*AF20*3.14</f>
        <v>0.97238515200000009</v>
      </c>
      <c r="AI20" s="496">
        <f>AD20/AH20</f>
        <v>10.216369541365944</v>
      </c>
    </row>
    <row r="21" spans="1:35" ht="29.1" customHeight="1" thickBot="1" x14ac:dyDescent="0.35">
      <c r="D21" s="500" t="s">
        <v>859</v>
      </c>
      <c r="E21" s="501" t="s">
        <v>860</v>
      </c>
      <c r="F21" s="502" t="s">
        <v>862</v>
      </c>
      <c r="H21" s="1336"/>
      <c r="I21" s="1336"/>
      <c r="J21" s="500" t="s">
        <v>861</v>
      </c>
      <c r="K21" s="1359" t="s">
        <v>856</v>
      </c>
      <c r="L21" s="1359"/>
      <c r="M21" s="1349" t="s">
        <v>857</v>
      </c>
      <c r="N21" s="1349"/>
      <c r="O21" s="1349"/>
      <c r="P21" s="1347" t="s">
        <v>854</v>
      </c>
      <c r="Q21" s="1347"/>
      <c r="R21" s="1348"/>
      <c r="S21" s="1370" t="s">
        <v>726</v>
      </c>
      <c r="T21" s="1349"/>
      <c r="U21" s="1349"/>
      <c r="V21" s="1349"/>
      <c r="W21" s="1373" t="s">
        <v>853</v>
      </c>
      <c r="X21" s="1373"/>
      <c r="Y21" s="1373" t="s">
        <v>855</v>
      </c>
      <c r="Z21" s="1375"/>
    </row>
    <row r="22" spans="1:35" ht="16.2" thickBot="1" x14ac:dyDescent="0.35">
      <c r="A22" s="108" t="s">
        <v>100</v>
      </c>
      <c r="D22" s="454">
        <v>3</v>
      </c>
      <c r="E22" s="239">
        <v>3</v>
      </c>
      <c r="F22" s="455">
        <v>3.5999999999999997E-2</v>
      </c>
      <c r="H22" s="1336"/>
      <c r="I22" s="1336"/>
      <c r="J22" s="503">
        <v>1</v>
      </c>
      <c r="K22" s="1255">
        <f>((J24*1000/(365*24))/AC20)*1000</f>
        <v>13503.162330455772</v>
      </c>
      <c r="L22" s="1255"/>
      <c r="M22" s="1367">
        <v>1300</v>
      </c>
      <c r="N22" s="1368"/>
      <c r="O22" s="1369"/>
      <c r="P22" s="1365">
        <f>60*60</f>
        <v>3600</v>
      </c>
      <c r="Q22" s="1365"/>
      <c r="R22" s="1366"/>
      <c r="S22" s="1371">
        <f>J24*(100-S20)</f>
        <v>0.90540097675276665</v>
      </c>
      <c r="T22" s="1372"/>
      <c r="U22" s="1372"/>
      <c r="V22" s="1372"/>
      <c r="W22" s="1374">
        <v>147.1</v>
      </c>
      <c r="X22" s="1374"/>
      <c r="Y22" s="1363">
        <f>((1.6+16+6.4)/3)*'11. Ciclones'!W39/(0.0271)</f>
        <v>16.459873357933578</v>
      </c>
      <c r="Z22" s="1364"/>
      <c r="AA22" s="97"/>
      <c r="AB22" s="97"/>
      <c r="AC22" s="97"/>
      <c r="AD22" s="97"/>
      <c r="AE22" s="97"/>
      <c r="AF22" s="97"/>
      <c r="AG22" s="97"/>
      <c r="AH22" s="97"/>
      <c r="AI22" s="97"/>
    </row>
    <row r="23" spans="1:35" ht="15" thickBot="1" x14ac:dyDescent="0.35">
      <c r="A23" s="127"/>
      <c r="B23" s="127"/>
      <c r="C23" s="127"/>
      <c r="G23" s="1391" t="s">
        <v>961</v>
      </c>
      <c r="H23" s="1392"/>
      <c r="I23" s="1393"/>
      <c r="J23" s="1355" t="s">
        <v>725</v>
      </c>
      <c r="K23" s="1356"/>
      <c r="L23" s="1356"/>
      <c r="M23" s="1357" t="s">
        <v>858</v>
      </c>
      <c r="N23" s="1356"/>
      <c r="O23" s="1358"/>
      <c r="P23" s="1350" t="s">
        <v>724</v>
      </c>
      <c r="Q23" s="1351"/>
      <c r="R23" s="1352"/>
    </row>
    <row r="24" spans="1:35" ht="15" thickBot="1" x14ac:dyDescent="0.35">
      <c r="A24" s="127"/>
      <c r="B24" s="127"/>
      <c r="C24" s="127"/>
      <c r="D24" s="96"/>
      <c r="E24" s="96"/>
      <c r="F24" s="96"/>
      <c r="G24" s="96"/>
      <c r="H24" s="96"/>
      <c r="I24" s="96"/>
      <c r="J24" s="1300">
        <f>'10. Clinker Cooler'!G36</f>
        <v>42.303568911459308</v>
      </c>
      <c r="K24" s="1208"/>
      <c r="L24" s="1208"/>
      <c r="M24" s="1208">
        <f>(J24*1000)/(M22*365*24)</f>
        <v>3.7147496409781623E-3</v>
      </c>
      <c r="N24" s="1208"/>
      <c r="O24" s="1208"/>
      <c r="P24" s="1353"/>
      <c r="Q24" s="1353"/>
      <c r="R24" s="1354"/>
      <c r="S24" s="96"/>
      <c r="T24" s="96"/>
      <c r="U24" s="96"/>
      <c r="V24" s="96"/>
      <c r="W24" s="96"/>
      <c r="X24" s="96"/>
      <c r="Y24" s="96"/>
      <c r="Z24" s="96"/>
      <c r="AA24" s="96"/>
      <c r="AB24" s="96"/>
      <c r="AC24" s="7"/>
      <c r="AD24" s="7"/>
      <c r="AE24" s="7"/>
      <c r="AF24" s="7"/>
      <c r="AG24" s="7"/>
      <c r="AH24" s="7"/>
      <c r="AI24" s="7"/>
    </row>
    <row r="25" spans="1:35" s="93" customFormat="1" ht="29.1" customHeight="1" x14ac:dyDescent="0.3">
      <c r="A25" s="127"/>
      <c r="B25" s="127"/>
      <c r="C25" s="127"/>
      <c r="D25" s="96"/>
      <c r="E25" s="96"/>
      <c r="F25" s="96"/>
      <c r="G25" s="96"/>
      <c r="H25" s="96"/>
      <c r="I25" s="96"/>
      <c r="J25" s="96"/>
      <c r="K25" s="96"/>
      <c r="L25" s="96"/>
      <c r="M25" s="96"/>
      <c r="N25" s="96"/>
      <c r="O25" s="96"/>
      <c r="P25" s="96"/>
      <c r="Q25" s="96"/>
      <c r="R25" s="96"/>
      <c r="S25" s="96"/>
      <c r="T25" s="96"/>
      <c r="U25" s="96"/>
      <c r="V25" s="96"/>
      <c r="W25" s="96"/>
      <c r="X25" s="96"/>
      <c r="Y25" s="96"/>
      <c r="Z25" s="96"/>
      <c r="AA25" s="96"/>
      <c r="AB25" s="7"/>
      <c r="AC25" s="7"/>
      <c r="AD25" s="7"/>
      <c r="AE25" s="7"/>
      <c r="AF25" s="7"/>
      <c r="AG25" s="7"/>
      <c r="AH25" s="7"/>
      <c r="AI25" s="7"/>
    </row>
    <row r="26" spans="1:35" ht="15" customHeight="1" thickBot="1" x14ac:dyDescent="0.35">
      <c r="A26" s="127"/>
      <c r="B26" s="127"/>
      <c r="C26" s="127"/>
      <c r="D26" s="96"/>
      <c r="E26" s="96"/>
      <c r="F26" s="96"/>
      <c r="G26" s="96"/>
      <c r="H26" s="96"/>
      <c r="I26" s="96"/>
      <c r="J26" s="96"/>
      <c r="K26" s="96"/>
      <c r="L26" s="96"/>
      <c r="M26" s="96"/>
      <c r="N26" s="96"/>
      <c r="O26" s="96"/>
      <c r="P26" s="96"/>
      <c r="Q26" s="96"/>
      <c r="R26" s="96"/>
      <c r="S26" s="96"/>
      <c r="T26" s="96"/>
      <c r="U26" s="96"/>
      <c r="V26" s="96"/>
      <c r="W26" s="96"/>
      <c r="X26" s="96"/>
      <c r="Y26" s="96"/>
      <c r="Z26" s="96"/>
      <c r="AA26" s="96"/>
      <c r="AB26" s="7"/>
      <c r="AC26" s="7"/>
      <c r="AD26" s="7"/>
      <c r="AE26" s="7"/>
      <c r="AF26" s="7"/>
      <c r="AG26" s="7"/>
      <c r="AH26" s="7"/>
      <c r="AI26" s="7"/>
    </row>
    <row r="27" spans="1:35" x14ac:dyDescent="0.3">
      <c r="A27" s="127"/>
      <c r="B27" s="127"/>
      <c r="C27" s="127"/>
      <c r="D27" s="96"/>
      <c r="E27" s="96"/>
      <c r="F27" s="96"/>
      <c r="G27" s="1394" t="s">
        <v>962</v>
      </c>
      <c r="H27" s="1395"/>
      <c r="I27" s="1395"/>
      <c r="J27" s="1395"/>
      <c r="K27" s="1395"/>
      <c r="L27" s="1396"/>
      <c r="M27" s="96"/>
      <c r="N27" s="96"/>
      <c r="O27" s="96"/>
      <c r="P27" s="96"/>
      <c r="Q27" s="96"/>
      <c r="R27" s="96"/>
      <c r="S27" s="96"/>
      <c r="T27" s="96"/>
      <c r="U27" s="96"/>
      <c r="V27" s="96"/>
      <c r="W27" s="96"/>
      <c r="X27" s="96"/>
      <c r="Y27" s="96"/>
      <c r="Z27" s="96"/>
      <c r="AA27" s="96"/>
      <c r="AB27" s="96"/>
      <c r="AC27" s="96"/>
      <c r="AD27" s="96"/>
      <c r="AE27" s="96"/>
      <c r="AF27" s="96"/>
      <c r="AG27" s="96"/>
      <c r="AH27" s="96"/>
      <c r="AI27" s="96"/>
    </row>
    <row r="28" spans="1:35" ht="11.85" customHeight="1" x14ac:dyDescent="0.3">
      <c r="A28" s="127"/>
      <c r="B28" s="127"/>
      <c r="C28" s="127"/>
      <c r="D28" s="96"/>
      <c r="E28" s="96"/>
      <c r="F28" s="96"/>
      <c r="G28" s="1397"/>
      <c r="H28" s="1398"/>
      <c r="I28" s="1398"/>
      <c r="J28" s="1398"/>
      <c r="K28" s="1398"/>
      <c r="L28" s="1399"/>
      <c r="M28" s="96"/>
      <c r="N28" s="96"/>
      <c r="O28" s="96"/>
      <c r="P28" s="96"/>
      <c r="Q28" s="96"/>
      <c r="R28" s="96"/>
      <c r="S28" s="96"/>
      <c r="T28" s="96"/>
      <c r="U28" s="96"/>
      <c r="V28" s="96"/>
      <c r="W28" s="96"/>
      <c r="X28" s="96"/>
      <c r="Y28" s="96"/>
      <c r="Z28" s="96"/>
      <c r="AA28" s="96"/>
      <c r="AB28" s="96"/>
      <c r="AC28" s="96"/>
      <c r="AD28" s="96"/>
      <c r="AE28" s="96"/>
      <c r="AF28" s="96"/>
      <c r="AG28" s="96"/>
      <c r="AH28" s="96"/>
      <c r="AI28" s="96"/>
    </row>
    <row r="29" spans="1:35" ht="15" customHeight="1" thickBot="1" x14ac:dyDescent="0.35">
      <c r="A29" s="93"/>
      <c r="B29" s="93"/>
      <c r="C29" s="93"/>
      <c r="D29" s="96"/>
      <c r="E29" s="96"/>
      <c r="F29" s="96"/>
      <c r="G29" s="1400"/>
      <c r="H29" s="1401"/>
      <c r="I29" s="1401"/>
      <c r="J29" s="1401"/>
      <c r="K29" s="1401"/>
      <c r="L29" s="1402"/>
      <c r="M29" s="96"/>
      <c r="N29" s="96"/>
      <c r="O29" s="96"/>
      <c r="P29" s="96"/>
      <c r="Q29" s="96"/>
      <c r="R29" s="96"/>
      <c r="S29" s="96"/>
      <c r="T29" s="96"/>
      <c r="U29" s="96"/>
      <c r="V29" s="96"/>
      <c r="W29" s="96"/>
      <c r="X29" s="96"/>
      <c r="Y29" s="96"/>
      <c r="Z29" s="96"/>
      <c r="AA29" s="96"/>
      <c r="AB29" s="96"/>
      <c r="AC29" s="96"/>
      <c r="AD29" s="96"/>
      <c r="AE29" s="96"/>
      <c r="AF29" s="96"/>
      <c r="AG29" s="96"/>
      <c r="AH29" s="96"/>
      <c r="AI29" s="96"/>
    </row>
    <row r="30" spans="1:35" ht="15" thickBot="1" x14ac:dyDescent="0.35">
      <c r="A30" s="127"/>
      <c r="B30" s="127"/>
      <c r="C30" s="127"/>
      <c r="D30" s="96"/>
      <c r="E30" s="96"/>
      <c r="F30" s="96"/>
      <c r="G30" s="1090" t="s">
        <v>963</v>
      </c>
      <c r="H30" s="1091"/>
      <c r="I30" s="1092"/>
      <c r="J30" s="1090" t="s">
        <v>964</v>
      </c>
      <c r="K30" s="1091"/>
      <c r="L30" s="1092"/>
      <c r="M30" s="96"/>
      <c r="N30" s="96"/>
      <c r="O30" s="96"/>
      <c r="P30" s="96"/>
      <c r="Q30" s="96"/>
      <c r="R30" s="96"/>
      <c r="S30" s="96"/>
      <c r="T30" s="96"/>
      <c r="U30" s="96"/>
      <c r="V30" s="96"/>
      <c r="W30" s="96"/>
      <c r="X30" s="96"/>
      <c r="Y30" s="96"/>
      <c r="Z30" s="96"/>
      <c r="AA30" s="96"/>
      <c r="AB30" s="96"/>
      <c r="AC30" s="96"/>
      <c r="AD30" s="96"/>
      <c r="AE30" s="96"/>
      <c r="AF30" s="96"/>
      <c r="AG30" s="96"/>
      <c r="AH30" s="96"/>
      <c r="AI30" s="96"/>
    </row>
    <row r="31" spans="1:35" ht="15" customHeight="1" x14ac:dyDescent="0.3">
      <c r="A31" s="127"/>
      <c r="B31" s="127"/>
      <c r="C31" s="127"/>
      <c r="D31" s="96"/>
      <c r="E31" s="96"/>
      <c r="F31" s="96"/>
      <c r="G31" s="1403">
        <f>J24</f>
        <v>42.303568911459308</v>
      </c>
      <c r="H31" s="1404"/>
      <c r="I31" s="1405"/>
      <c r="J31" s="1403">
        <f>(100-S20)*G31</f>
        <v>0.90540097675276665</v>
      </c>
      <c r="K31" s="1404"/>
      <c r="L31" s="1405"/>
      <c r="M31" s="96"/>
      <c r="N31" s="96"/>
      <c r="O31" s="96"/>
      <c r="P31" s="96"/>
      <c r="Q31" s="96"/>
      <c r="R31" s="96"/>
      <c r="S31" s="96"/>
      <c r="T31" s="96"/>
      <c r="U31" s="96"/>
      <c r="V31" s="96"/>
      <c r="W31" s="96"/>
      <c r="X31" s="96"/>
      <c r="Y31" s="96"/>
      <c r="Z31" s="96"/>
      <c r="AA31" s="96"/>
      <c r="AB31" s="96"/>
      <c r="AC31" s="96"/>
      <c r="AD31" s="96"/>
      <c r="AE31" s="96"/>
      <c r="AF31" s="96"/>
      <c r="AG31" s="96"/>
      <c r="AH31" s="96"/>
      <c r="AI31" s="96"/>
    </row>
    <row r="32" spans="1:35" ht="15" customHeight="1" thickBot="1" x14ac:dyDescent="0.35">
      <c r="A32" s="127"/>
      <c r="B32" s="127"/>
      <c r="C32" s="127"/>
      <c r="D32" s="96"/>
      <c r="E32" s="96"/>
      <c r="F32" s="96"/>
      <c r="G32" s="1319"/>
      <c r="H32" s="1320"/>
      <c r="I32" s="1321"/>
      <c r="J32" s="1319"/>
      <c r="K32" s="1320"/>
      <c r="L32" s="1321"/>
      <c r="M32" s="96"/>
      <c r="N32" s="96"/>
      <c r="O32" s="96"/>
      <c r="P32" s="96"/>
      <c r="Q32" s="96"/>
      <c r="R32" s="96"/>
      <c r="S32" s="96"/>
      <c r="T32" s="96"/>
      <c r="U32" s="96"/>
      <c r="V32" s="96"/>
      <c r="W32" s="96"/>
      <c r="X32" s="96"/>
      <c r="Y32" s="96"/>
      <c r="Z32" s="96"/>
      <c r="AA32" s="96"/>
      <c r="AB32" s="96"/>
      <c r="AC32" s="96"/>
      <c r="AD32" s="96"/>
      <c r="AE32" s="96"/>
      <c r="AF32" s="96"/>
      <c r="AG32" s="96"/>
      <c r="AH32" s="96"/>
      <c r="AI32" s="96"/>
    </row>
    <row r="33" spans="4:35" ht="15" customHeight="1" x14ac:dyDescent="0.3">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row>
    <row r="34" spans="4:35" ht="15" customHeight="1" x14ac:dyDescent="0.3">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row>
    <row r="35" spans="4:35" ht="15" customHeight="1" x14ac:dyDescent="0.3">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row>
    <row r="36" spans="4:35" ht="15" customHeight="1" x14ac:dyDescent="0.3">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row>
    <row r="37" spans="4:35" ht="15" customHeight="1" x14ac:dyDescent="0.3">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row>
    <row r="38" spans="4:35" ht="15" customHeight="1" x14ac:dyDescent="0.3">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row>
    <row r="39" spans="4:35" ht="15" customHeight="1" x14ac:dyDescent="0.3">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row>
    <row r="40" spans="4:35" ht="15" customHeight="1" x14ac:dyDescent="0.3">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row>
    <row r="41" spans="4:35" ht="15" customHeight="1" x14ac:dyDescent="0.3">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row>
    <row r="42" spans="4:35" ht="15" customHeight="1" x14ac:dyDescent="0.3">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row>
    <row r="43" spans="4:35" x14ac:dyDescent="0.3">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row>
    <row r="44" spans="4:35" x14ac:dyDescent="0.3">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row>
    <row r="45" spans="4:35" x14ac:dyDescent="0.3">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row>
    <row r="50" spans="1:4" ht="15" thickBot="1" x14ac:dyDescent="0.35"/>
    <row r="51" spans="1:4" x14ac:dyDescent="0.3">
      <c r="A51" s="1389" t="s">
        <v>965</v>
      </c>
    </row>
    <row r="52" spans="1:4" ht="15" thickBot="1" x14ac:dyDescent="0.35">
      <c r="A52" s="1390"/>
    </row>
    <row r="53" spans="1:4" x14ac:dyDescent="0.3">
      <c r="A53" s="1386" t="s">
        <v>987</v>
      </c>
      <c r="B53" s="1387"/>
      <c r="C53" s="1387"/>
      <c r="D53" s="1388"/>
    </row>
    <row r="54" spans="1:4" x14ac:dyDescent="0.3">
      <c r="A54" s="1338" t="s">
        <v>1004</v>
      </c>
      <c r="B54" s="1339"/>
      <c r="C54" s="1339"/>
      <c r="D54" s="1340"/>
    </row>
    <row r="55" spans="1:4" ht="15" thickBot="1" x14ac:dyDescent="0.35">
      <c r="A55" s="1341" t="s">
        <v>1005</v>
      </c>
      <c r="B55" s="1342"/>
      <c r="C55" s="1342"/>
      <c r="D55" s="1343"/>
    </row>
  </sheetData>
  <mergeCells count="58">
    <mergeCell ref="A53:D53"/>
    <mergeCell ref="A51:A52"/>
    <mergeCell ref="G23:I23"/>
    <mergeCell ref="G27:L29"/>
    <mergeCell ref="G30:I30"/>
    <mergeCell ref="J30:L30"/>
    <mergeCell ref="G31:I32"/>
    <mergeCell ref="J31:L32"/>
    <mergeCell ref="A1:AI3"/>
    <mergeCell ref="D4:F4"/>
    <mergeCell ref="M20:O20"/>
    <mergeCell ref="D19:F19"/>
    <mergeCell ref="AD20:AE20"/>
    <mergeCell ref="W19:X19"/>
    <mergeCell ref="W20:X20"/>
    <mergeCell ref="Y19:Z19"/>
    <mergeCell ref="AD19:AE19"/>
    <mergeCell ref="G19:I19"/>
    <mergeCell ref="J19:L19"/>
    <mergeCell ref="M19:O19"/>
    <mergeCell ref="AA20:AB20"/>
    <mergeCell ref="D14:I15"/>
    <mergeCell ref="D5:E5"/>
    <mergeCell ref="D6:I7"/>
    <mergeCell ref="Y22:Z22"/>
    <mergeCell ref="Y20:Z20"/>
    <mergeCell ref="P20:R20"/>
    <mergeCell ref="P22:R22"/>
    <mergeCell ref="M22:O22"/>
    <mergeCell ref="S21:V21"/>
    <mergeCell ref="S22:V22"/>
    <mergeCell ref="W21:X21"/>
    <mergeCell ref="W22:X22"/>
    <mergeCell ref="Y21:Z21"/>
    <mergeCell ref="D17:AI18"/>
    <mergeCell ref="AA19:AB19"/>
    <mergeCell ref="D20:F20"/>
    <mergeCell ref="D8:I9"/>
    <mergeCell ref="D10:I11"/>
    <mergeCell ref="D12:I13"/>
    <mergeCell ref="G20:I20"/>
    <mergeCell ref="J20:L20"/>
    <mergeCell ref="A54:D54"/>
    <mergeCell ref="A55:D55"/>
    <mergeCell ref="S19:V19"/>
    <mergeCell ref="S20:V20"/>
    <mergeCell ref="P19:R19"/>
    <mergeCell ref="P21:R21"/>
    <mergeCell ref="M21:O21"/>
    <mergeCell ref="H21:I21"/>
    <mergeCell ref="P23:R24"/>
    <mergeCell ref="J23:L23"/>
    <mergeCell ref="J24:L24"/>
    <mergeCell ref="M23:O23"/>
    <mergeCell ref="M24:O24"/>
    <mergeCell ref="H22:I22"/>
    <mergeCell ref="K21:L21"/>
    <mergeCell ref="K22:L22"/>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N30"/>
  <sheetViews>
    <sheetView showGridLines="0" tabSelected="1" zoomScale="90" zoomScaleNormal="90" workbookViewId="0">
      <pane xSplit="1" topLeftCell="B1" activePane="topRight" state="frozen"/>
      <selection pane="topRight" activeCell="A2" sqref="A2:AN15"/>
    </sheetView>
  </sheetViews>
  <sheetFormatPr defaultColWidth="9.21875" defaultRowHeight="14.4" x14ac:dyDescent="0.3"/>
  <cols>
    <col min="1" max="1" width="18.21875" style="92" customWidth="1"/>
    <col min="2" max="2" width="10.5546875" style="92" customWidth="1"/>
    <col min="3" max="3" width="9.77734375" style="92" customWidth="1"/>
    <col min="4" max="29" width="7" style="92" customWidth="1"/>
    <col min="30" max="30" width="11.77734375" style="92" customWidth="1"/>
    <col min="31" max="40" width="7" style="92" customWidth="1"/>
    <col min="41" max="41" width="15.5546875" style="92" customWidth="1"/>
    <col min="42" max="16384" width="9.21875" style="92"/>
  </cols>
  <sheetData>
    <row r="1" spans="1:40" x14ac:dyDescent="0.3">
      <c r="B1" s="92" t="s">
        <v>765</v>
      </c>
      <c r="C1" s="92" t="s">
        <v>766</v>
      </c>
      <c r="D1" s="92" t="s">
        <v>767</v>
      </c>
      <c r="E1" s="92" t="s">
        <v>769</v>
      </c>
      <c r="F1" s="92" t="s">
        <v>770</v>
      </c>
      <c r="G1" s="92" t="s">
        <v>768</v>
      </c>
      <c r="H1" s="92" t="s">
        <v>771</v>
      </c>
      <c r="I1" s="92" t="s">
        <v>772</v>
      </c>
      <c r="J1" s="92" t="s">
        <v>773</v>
      </c>
      <c r="K1" s="92" t="s">
        <v>774</v>
      </c>
      <c r="L1" s="92" t="s">
        <v>798</v>
      </c>
      <c r="M1" s="92" t="s">
        <v>801</v>
      </c>
      <c r="N1" s="92" t="s">
        <v>799</v>
      </c>
      <c r="O1" s="92" t="s">
        <v>800</v>
      </c>
      <c r="P1" s="92" t="s">
        <v>802</v>
      </c>
      <c r="Q1" s="92" t="s">
        <v>776</v>
      </c>
      <c r="R1" s="92" t="s">
        <v>803</v>
      </c>
      <c r="S1" s="92" t="s">
        <v>818</v>
      </c>
      <c r="T1" s="92" t="s">
        <v>777</v>
      </c>
      <c r="U1" s="92" t="s">
        <v>777</v>
      </c>
      <c r="V1" s="92" t="s">
        <v>790</v>
      </c>
      <c r="W1" s="92" t="s">
        <v>789</v>
      </c>
      <c r="X1" s="92" t="s">
        <v>791</v>
      </c>
      <c r="Y1" s="92" t="s">
        <v>792</v>
      </c>
      <c r="Z1" s="92" t="s">
        <v>793</v>
      </c>
      <c r="AA1" s="92" t="s">
        <v>794</v>
      </c>
      <c r="AB1" s="92" t="s">
        <v>795</v>
      </c>
      <c r="AC1" s="92" t="s">
        <v>797</v>
      </c>
      <c r="AD1" s="92" t="s">
        <v>796</v>
      </c>
      <c r="AE1" s="92" t="s">
        <v>867</v>
      </c>
      <c r="AF1" s="92" t="s">
        <v>775</v>
      </c>
      <c r="AG1" s="92" t="s">
        <v>865</v>
      </c>
      <c r="AH1" s="92" t="s">
        <v>866</v>
      </c>
      <c r="AI1" s="92" t="s">
        <v>863</v>
      </c>
      <c r="AJ1" s="92" t="s">
        <v>864</v>
      </c>
      <c r="AK1" s="92" t="s">
        <v>806</v>
      </c>
      <c r="AL1" s="92" t="s">
        <v>804</v>
      </c>
      <c r="AM1" s="92" t="s">
        <v>808</v>
      </c>
      <c r="AN1" s="92" t="s">
        <v>807</v>
      </c>
    </row>
    <row r="2" spans="1:40" x14ac:dyDescent="0.3">
      <c r="A2" s="1407" t="s">
        <v>913</v>
      </c>
      <c r="B2" s="1408"/>
      <c r="C2" s="1408"/>
      <c r="D2" s="1408"/>
      <c r="E2" s="1408"/>
      <c r="F2" s="1408"/>
      <c r="G2" s="1408"/>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9"/>
    </row>
    <row r="3" spans="1:40" x14ac:dyDescent="0.3">
      <c r="A3" s="189"/>
      <c r="B3" s="189" t="s">
        <v>738</v>
      </c>
      <c r="C3" s="189" t="s">
        <v>739</v>
      </c>
      <c r="D3" s="189" t="s">
        <v>740</v>
      </c>
      <c r="E3" s="189" t="s">
        <v>741</v>
      </c>
      <c r="F3" s="189" t="s">
        <v>742</v>
      </c>
      <c r="G3" s="189" t="s">
        <v>743</v>
      </c>
      <c r="H3" s="189" t="s">
        <v>744</v>
      </c>
      <c r="I3" s="189" t="s">
        <v>745</v>
      </c>
      <c r="J3" s="189" t="s">
        <v>746</v>
      </c>
      <c r="K3" s="189" t="s">
        <v>747</v>
      </c>
      <c r="L3" s="189" t="s">
        <v>748</v>
      </c>
      <c r="M3" s="189" t="s">
        <v>749</v>
      </c>
      <c r="N3" s="189" t="s">
        <v>750</v>
      </c>
      <c r="O3" s="189" t="s">
        <v>751</v>
      </c>
      <c r="P3" s="189" t="s">
        <v>752</v>
      </c>
      <c r="Q3" s="189" t="s">
        <v>753</v>
      </c>
      <c r="R3" s="189" t="s">
        <v>754</v>
      </c>
      <c r="S3" s="189" t="s">
        <v>755</v>
      </c>
      <c r="T3" s="189" t="s">
        <v>756</v>
      </c>
      <c r="U3" s="189" t="s">
        <v>757</v>
      </c>
      <c r="V3" s="189" t="s">
        <v>758</v>
      </c>
      <c r="W3" s="189" t="s">
        <v>778</v>
      </c>
      <c r="X3" s="189" t="s">
        <v>779</v>
      </c>
      <c r="Y3" s="189" t="s">
        <v>780</v>
      </c>
      <c r="Z3" s="189" t="s">
        <v>781</v>
      </c>
      <c r="AA3" s="189" t="s">
        <v>782</v>
      </c>
      <c r="AB3" s="189" t="s">
        <v>783</v>
      </c>
      <c r="AC3" s="189" t="s">
        <v>784</v>
      </c>
      <c r="AD3" s="189" t="s">
        <v>785</v>
      </c>
      <c r="AE3" s="189" t="s">
        <v>786</v>
      </c>
      <c r="AF3" s="189" t="s">
        <v>787</v>
      </c>
      <c r="AG3" s="189" t="s">
        <v>788</v>
      </c>
      <c r="AH3" s="189" t="s">
        <v>805</v>
      </c>
      <c r="AI3" s="189" t="s">
        <v>809</v>
      </c>
      <c r="AJ3" s="189" t="s">
        <v>810</v>
      </c>
      <c r="AK3" s="189" t="s">
        <v>811</v>
      </c>
      <c r="AL3" s="189" t="s">
        <v>812</v>
      </c>
      <c r="AM3" s="189" t="s">
        <v>813</v>
      </c>
      <c r="AN3" s="189" t="s">
        <v>814</v>
      </c>
    </row>
    <row r="4" spans="1:40" x14ac:dyDescent="0.3">
      <c r="A4" s="1406" t="s">
        <v>911</v>
      </c>
      <c r="B4" s="1406"/>
      <c r="C4" s="1406"/>
      <c r="D4" s="1406"/>
      <c r="E4" s="1406"/>
      <c r="F4" s="1406"/>
      <c r="G4" s="1406"/>
      <c r="H4" s="1406"/>
      <c r="I4" s="1406"/>
      <c r="J4" s="1406"/>
      <c r="K4" s="1406"/>
      <c r="L4" s="1406"/>
      <c r="M4" s="1406"/>
      <c r="N4" s="1406"/>
      <c r="O4" s="1406"/>
      <c r="P4" s="1406"/>
      <c r="Q4" s="1406"/>
      <c r="R4" s="1406"/>
      <c r="S4" s="1406"/>
      <c r="T4" s="1406"/>
      <c r="U4" s="1406"/>
      <c r="V4" s="1406"/>
      <c r="W4" s="1406"/>
      <c r="X4" s="1406"/>
      <c r="Y4" s="1406"/>
      <c r="Z4" s="1406"/>
      <c r="AA4" s="1406"/>
      <c r="AB4" s="1406"/>
      <c r="AC4" s="1406"/>
      <c r="AD4" s="1406"/>
      <c r="AE4" s="1406"/>
      <c r="AF4" s="1406"/>
      <c r="AG4" s="1406"/>
      <c r="AH4" s="1406"/>
      <c r="AI4" s="1406"/>
      <c r="AJ4" s="1406"/>
      <c r="AK4" s="1406"/>
      <c r="AL4" s="1406"/>
      <c r="AM4" s="1406"/>
      <c r="AN4" s="1406"/>
    </row>
    <row r="5" spans="1:40" x14ac:dyDescent="0.3">
      <c r="A5" s="192" t="s">
        <v>437</v>
      </c>
      <c r="B5" s="189">
        <v>25</v>
      </c>
      <c r="C5" s="189">
        <v>25</v>
      </c>
      <c r="D5" s="189">
        <v>25</v>
      </c>
      <c r="E5" s="189">
        <v>25</v>
      </c>
      <c r="F5" s="189">
        <v>25</v>
      </c>
      <c r="G5" s="189">
        <v>25</v>
      </c>
      <c r="H5" s="189">
        <v>25</v>
      </c>
      <c r="I5" s="189">
        <v>25</v>
      </c>
      <c r="J5" s="189">
        <v>25</v>
      </c>
      <c r="K5" s="189">
        <v>25</v>
      </c>
      <c r="L5" s="189">
        <v>25</v>
      </c>
      <c r="M5" s="189">
        <v>25</v>
      </c>
      <c r="N5" s="189">
        <v>25</v>
      </c>
      <c r="O5" s="189">
        <v>25</v>
      </c>
      <c r="P5" s="189">
        <v>25</v>
      </c>
      <c r="Q5" s="189">
        <v>25</v>
      </c>
      <c r="R5" s="189">
        <v>800</v>
      </c>
      <c r="S5" s="189">
        <v>600</v>
      </c>
      <c r="T5" s="189">
        <v>25</v>
      </c>
      <c r="U5" s="189">
        <v>25</v>
      </c>
      <c r="V5" s="189">
        <v>1500</v>
      </c>
      <c r="W5" s="189">
        <v>1500</v>
      </c>
      <c r="X5" s="189">
        <v>25</v>
      </c>
      <c r="Y5" s="189">
        <v>25</v>
      </c>
      <c r="Z5" s="189">
        <v>25</v>
      </c>
      <c r="AA5" s="189">
        <v>25</v>
      </c>
      <c r="AB5" s="189">
        <v>25</v>
      </c>
      <c r="AC5" s="189">
        <v>25</v>
      </c>
      <c r="AD5" s="189">
        <v>25</v>
      </c>
      <c r="AE5" s="189">
        <v>25</v>
      </c>
      <c r="AF5" s="189">
        <v>25</v>
      </c>
      <c r="AG5" s="189">
        <v>1300</v>
      </c>
      <c r="AH5" s="189">
        <v>1300</v>
      </c>
      <c r="AI5" s="189">
        <v>1300</v>
      </c>
      <c r="AJ5" s="189">
        <v>1300</v>
      </c>
      <c r="AK5" s="189">
        <v>1100</v>
      </c>
      <c r="AL5" s="189">
        <v>1100</v>
      </c>
      <c r="AM5" s="189">
        <v>900</v>
      </c>
      <c r="AN5" s="189">
        <v>900</v>
      </c>
    </row>
    <row r="6" spans="1:40" x14ac:dyDescent="0.3">
      <c r="A6" s="1406" t="s">
        <v>912</v>
      </c>
      <c r="B6" s="1406"/>
      <c r="C6" s="1406"/>
      <c r="D6" s="1406"/>
      <c r="E6" s="1406"/>
      <c r="F6" s="1406"/>
      <c r="G6" s="1406"/>
      <c r="H6" s="1406"/>
      <c r="I6" s="1406"/>
      <c r="J6" s="1406"/>
      <c r="K6" s="1406"/>
      <c r="L6" s="1406"/>
      <c r="M6" s="1406"/>
      <c r="N6" s="1406"/>
      <c r="O6" s="1406"/>
      <c r="P6" s="1406"/>
      <c r="Q6" s="1406"/>
      <c r="R6" s="1406"/>
      <c r="S6" s="1406"/>
      <c r="T6" s="1406"/>
      <c r="U6" s="1406"/>
      <c r="V6" s="1406"/>
      <c r="W6" s="1406"/>
      <c r="X6" s="1406"/>
      <c r="Y6" s="1406"/>
      <c r="Z6" s="1406"/>
      <c r="AA6" s="1406"/>
      <c r="AB6" s="1406"/>
      <c r="AC6" s="1406"/>
      <c r="AD6" s="1406"/>
      <c r="AE6" s="1406"/>
      <c r="AF6" s="1406"/>
      <c r="AG6" s="1406"/>
      <c r="AH6" s="1406"/>
      <c r="AI6" s="1406"/>
      <c r="AJ6" s="1406"/>
      <c r="AK6" s="1406"/>
      <c r="AL6" s="1406"/>
      <c r="AM6" s="1406"/>
      <c r="AN6" s="1406"/>
    </row>
    <row r="7" spans="1:40" x14ac:dyDescent="0.3">
      <c r="A7" s="192" t="s">
        <v>86</v>
      </c>
      <c r="B7" s="190">
        <f>'1. Chancador primario'!G17/1000</f>
        <v>586.92600000000004</v>
      </c>
      <c r="C7" s="190">
        <f>'1. Chancador primario'!G22/1000</f>
        <v>586.92600000000004</v>
      </c>
      <c r="D7" s="190">
        <f>'2. Harnero (1)'!G21/1000</f>
        <v>544.07624333769661</v>
      </c>
      <c r="E7" s="190">
        <f>'3. Chancador secundario'!G22/1000</f>
        <v>544.07624333769661</v>
      </c>
      <c r="F7" s="190">
        <f>'4. Harnero (2)'!G21/1000</f>
        <v>433.98237999350124</v>
      </c>
      <c r="G7" s="190">
        <f>'5. Chancador terciario'!G22/1000</f>
        <v>541.44465000000002</v>
      </c>
      <c r="H7" s="190">
        <f>'6. Harnero (3)'!G22/1000</f>
        <v>431.00806939382005</v>
      </c>
      <c r="I7" s="190">
        <f>'2. Harnero (1)'!G22/1000</f>
        <v>42.849756662303584</v>
      </c>
      <c r="J7" s="190">
        <f>'4. Harnero (2)'!G22/1000</f>
        <v>110.09386334419547</v>
      </c>
      <c r="K7" s="190">
        <f>'6. Harnero (3)'!G22/1000</f>
        <v>431.00806939382005</v>
      </c>
      <c r="L7" s="190">
        <f>'7. Molino'!G6*365*24/1000</f>
        <v>586.92236105879999</v>
      </c>
      <c r="M7" s="190">
        <f>'8. Precalentador'!K6*0.1/1000</f>
        <v>30.035033958688473</v>
      </c>
      <c r="N7" s="190">
        <v>0</v>
      </c>
      <c r="O7" s="190">
        <v>0</v>
      </c>
      <c r="P7" s="190">
        <f>M7</f>
        <v>30.035033958688473</v>
      </c>
      <c r="Q7" s="190">
        <v>0</v>
      </c>
      <c r="R7" s="190">
        <f>'8. Precalentador'!K25*365*24/1000/1000</f>
        <v>2.6576454016846482</v>
      </c>
      <c r="S7" s="190">
        <f>'8. Precalentador'!Q21*365*24/1000/1000</f>
        <v>260.44925207642632</v>
      </c>
      <c r="T7" s="190">
        <v>0</v>
      </c>
      <c r="U7" s="190">
        <v>0</v>
      </c>
      <c r="V7" s="190">
        <v>0</v>
      </c>
      <c r="W7" s="190">
        <v>0</v>
      </c>
      <c r="X7" s="190">
        <v>0</v>
      </c>
      <c r="Y7" s="190">
        <v>0</v>
      </c>
      <c r="Z7" s="190">
        <v>0</v>
      </c>
      <c r="AA7" s="190">
        <v>0</v>
      </c>
      <c r="AB7" s="190">
        <v>0</v>
      </c>
      <c r="AC7" s="190">
        <v>0</v>
      </c>
      <c r="AD7" s="190">
        <f>AC10*0.25/0.75</f>
        <v>323.81885820911106</v>
      </c>
      <c r="AE7" s="190">
        <f>AD7</f>
        <v>323.81885820911106</v>
      </c>
      <c r="AF7" s="191">
        <f>'7. Molino'!G7*24*365/1000</f>
        <v>3.6389412000000002E-3</v>
      </c>
      <c r="AG7" s="190">
        <v>0</v>
      </c>
      <c r="AH7" s="190">
        <v>0</v>
      </c>
      <c r="AI7" s="190">
        <v>0</v>
      </c>
      <c r="AJ7" s="190">
        <v>0</v>
      </c>
      <c r="AK7" s="190">
        <v>0</v>
      </c>
      <c r="AL7" s="190">
        <v>0</v>
      </c>
      <c r="AM7" s="190">
        <v>0</v>
      </c>
      <c r="AN7" s="190">
        <v>0</v>
      </c>
    </row>
    <row r="8" spans="1:40" x14ac:dyDescent="0.3">
      <c r="A8" s="192" t="s">
        <v>340</v>
      </c>
      <c r="B8" s="190">
        <v>0</v>
      </c>
      <c r="C8" s="190">
        <v>0</v>
      </c>
      <c r="D8" s="190">
        <v>0</v>
      </c>
      <c r="E8" s="190">
        <v>0</v>
      </c>
      <c r="F8" s="190">
        <v>0</v>
      </c>
      <c r="G8" s="190">
        <v>0</v>
      </c>
      <c r="H8" s="190">
        <v>0</v>
      </c>
      <c r="I8" s="190">
        <v>0</v>
      </c>
      <c r="J8" s="190">
        <v>0</v>
      </c>
      <c r="K8" s="190">
        <v>0</v>
      </c>
      <c r="L8" s="190">
        <v>0</v>
      </c>
      <c r="M8" s="190">
        <v>0</v>
      </c>
      <c r="N8" s="190">
        <v>0</v>
      </c>
      <c r="O8" s="190">
        <f>'8. Precalentador'!K6*0.5/1000</f>
        <v>150.17516979344236</v>
      </c>
      <c r="P8" s="190">
        <f>O8</f>
        <v>150.17516979344236</v>
      </c>
      <c r="Q8" s="190">
        <v>0</v>
      </c>
      <c r="R8" s="190">
        <f>'8. Precalentador'!K26*365*24/1000/1000</f>
        <v>13.288227008423238</v>
      </c>
      <c r="S8" s="190">
        <f>'8. Precalentador'!Q22*365*24/1000/1000</f>
        <v>1302.2462603821318</v>
      </c>
      <c r="T8" s="190">
        <v>0</v>
      </c>
      <c r="U8" s="190">
        <v>0</v>
      </c>
      <c r="V8" s="190">
        <v>0</v>
      </c>
      <c r="W8" s="190">
        <v>0</v>
      </c>
      <c r="X8" s="190">
        <v>0</v>
      </c>
      <c r="Y8" s="190">
        <v>0</v>
      </c>
      <c r="Z8" s="190">
        <v>0</v>
      </c>
      <c r="AA8" s="190">
        <v>0</v>
      </c>
      <c r="AB8" s="190">
        <v>0</v>
      </c>
      <c r="AC8" s="190">
        <v>0</v>
      </c>
      <c r="AD8" s="190">
        <v>0</v>
      </c>
      <c r="AE8" s="190">
        <v>0</v>
      </c>
      <c r="AF8" s="190">
        <v>0</v>
      </c>
      <c r="AG8" s="190">
        <v>0</v>
      </c>
      <c r="AH8" s="190">
        <v>0</v>
      </c>
      <c r="AI8" s="190">
        <v>0</v>
      </c>
      <c r="AJ8" s="190">
        <v>0</v>
      </c>
      <c r="AK8" s="190">
        <v>0</v>
      </c>
      <c r="AL8" s="190">
        <v>0</v>
      </c>
      <c r="AM8" s="190">
        <v>0</v>
      </c>
      <c r="AN8" s="190">
        <v>0</v>
      </c>
    </row>
    <row r="9" spans="1:40" x14ac:dyDescent="0.3">
      <c r="A9" s="192" t="s">
        <v>339</v>
      </c>
      <c r="B9" s="190">
        <v>0</v>
      </c>
      <c r="C9" s="190">
        <v>0</v>
      </c>
      <c r="D9" s="190">
        <v>0</v>
      </c>
      <c r="E9" s="190">
        <v>0</v>
      </c>
      <c r="F9" s="190">
        <v>0</v>
      </c>
      <c r="G9" s="190">
        <v>0</v>
      </c>
      <c r="H9" s="190">
        <v>0</v>
      </c>
      <c r="I9" s="190">
        <v>0</v>
      </c>
      <c r="J9" s="190">
        <v>0</v>
      </c>
      <c r="K9" s="190">
        <v>0</v>
      </c>
      <c r="L9" s="190">
        <v>0</v>
      </c>
      <c r="M9" s="190">
        <v>0</v>
      </c>
      <c r="N9" s="190">
        <f>'8. Precalentador'!K23/1000</f>
        <v>120.14013459670379</v>
      </c>
      <c r="O9" s="190">
        <v>0</v>
      </c>
      <c r="P9" s="190">
        <f>N9</f>
        <v>120.14013459670379</v>
      </c>
      <c r="Q9" s="190">
        <v>0</v>
      </c>
      <c r="R9" s="190">
        <f>'8. Precalentador'!K27*365*24/1000/1000</f>
        <v>10.630581606738593</v>
      </c>
      <c r="S9" s="190">
        <f>'8. Precalentador'!Q23*365*24/1000/1000</f>
        <v>1041.7970083057053</v>
      </c>
      <c r="T9" s="190">
        <v>0</v>
      </c>
      <c r="U9" s="190">
        <v>0</v>
      </c>
      <c r="V9" s="190">
        <v>0</v>
      </c>
      <c r="W9" s="190">
        <v>0</v>
      </c>
      <c r="X9" s="190">
        <v>0</v>
      </c>
      <c r="Y9" s="190">
        <v>0</v>
      </c>
      <c r="Z9" s="190">
        <v>0</v>
      </c>
      <c r="AA9" s="190">
        <v>0</v>
      </c>
      <c r="AB9" s="190">
        <v>0</v>
      </c>
      <c r="AC9" s="190">
        <v>0</v>
      </c>
      <c r="AD9" s="190">
        <v>0</v>
      </c>
      <c r="AE9" s="190">
        <v>0</v>
      </c>
      <c r="AF9" s="190">
        <v>0</v>
      </c>
      <c r="AG9" s="190">
        <v>0</v>
      </c>
      <c r="AH9" s="190">
        <v>0</v>
      </c>
      <c r="AI9" s="190">
        <v>0</v>
      </c>
      <c r="AJ9" s="190">
        <v>0</v>
      </c>
      <c r="AK9" s="190">
        <v>0</v>
      </c>
      <c r="AL9" s="190">
        <v>0</v>
      </c>
      <c r="AM9" s="190">
        <v>0</v>
      </c>
      <c r="AN9" s="190">
        <v>0</v>
      </c>
    </row>
    <row r="10" spans="1:40" x14ac:dyDescent="0.3">
      <c r="A10" s="192" t="s">
        <v>759</v>
      </c>
      <c r="B10" s="190">
        <v>0</v>
      </c>
      <c r="C10" s="190">
        <v>0</v>
      </c>
      <c r="D10" s="190">
        <v>0</v>
      </c>
      <c r="E10" s="190">
        <v>0</v>
      </c>
      <c r="F10" s="190">
        <v>0</v>
      </c>
      <c r="G10" s="190">
        <v>0</v>
      </c>
      <c r="H10" s="190">
        <v>0</v>
      </c>
      <c r="I10" s="190">
        <v>0</v>
      </c>
      <c r="J10" s="190">
        <v>0</v>
      </c>
      <c r="K10" s="190">
        <v>0</v>
      </c>
      <c r="L10" s="190">
        <v>0</v>
      </c>
      <c r="M10" s="190">
        <v>0</v>
      </c>
      <c r="N10" s="190">
        <v>0</v>
      </c>
      <c r="O10" s="190">
        <v>0</v>
      </c>
      <c r="P10" s="190">
        <v>0</v>
      </c>
      <c r="Q10" s="190">
        <v>0</v>
      </c>
      <c r="R10" s="190">
        <v>0</v>
      </c>
      <c r="S10" s="190">
        <v>0</v>
      </c>
      <c r="T10" s="190">
        <v>0</v>
      </c>
      <c r="U10" s="190">
        <v>0</v>
      </c>
      <c r="V10" s="190">
        <f>'9. Kiln'!E42/1000</f>
        <v>971.4988781962445</v>
      </c>
      <c r="W10" s="190">
        <v>0</v>
      </c>
      <c r="X10" s="190">
        <v>0</v>
      </c>
      <c r="Y10" s="190">
        <f>'10. Clinker Cooler'!G33/1000</f>
        <v>971.45657462733311</v>
      </c>
      <c r="Z10" s="190">
        <v>0</v>
      </c>
      <c r="AA10" s="190">
        <v>0</v>
      </c>
      <c r="AB10" s="190">
        <v>0</v>
      </c>
      <c r="AC10" s="190">
        <f>Y10</f>
        <v>971.45657462733311</v>
      </c>
      <c r="AD10" s="190">
        <v>0</v>
      </c>
      <c r="AE10" s="190">
        <f>AC10</f>
        <v>971.45657462733311</v>
      </c>
      <c r="AF10" s="190">
        <v>0</v>
      </c>
      <c r="AG10" s="190">
        <v>0</v>
      </c>
      <c r="AH10" s="190">
        <v>0</v>
      </c>
      <c r="AI10" s="190">
        <v>0</v>
      </c>
      <c r="AJ10" s="190">
        <v>0</v>
      </c>
      <c r="AK10" s="190">
        <v>0</v>
      </c>
      <c r="AL10" s="190">
        <v>0</v>
      </c>
      <c r="AM10" s="190">
        <v>0</v>
      </c>
      <c r="AN10" s="190">
        <v>0</v>
      </c>
    </row>
    <row r="11" spans="1:40" x14ac:dyDescent="0.3">
      <c r="A11" s="192" t="s">
        <v>764</v>
      </c>
      <c r="B11" s="190">
        <v>0</v>
      </c>
      <c r="C11" s="190">
        <v>0</v>
      </c>
      <c r="D11" s="190">
        <v>0</v>
      </c>
      <c r="E11" s="190">
        <v>0</v>
      </c>
      <c r="F11" s="190">
        <v>0</v>
      </c>
      <c r="G11" s="190">
        <v>0</v>
      </c>
      <c r="H11" s="190">
        <v>0</v>
      </c>
      <c r="I11" s="190">
        <v>0</v>
      </c>
      <c r="J11" s="190">
        <v>0</v>
      </c>
      <c r="K11" s="190">
        <v>0</v>
      </c>
      <c r="L11" s="190">
        <v>0</v>
      </c>
      <c r="M11" s="190">
        <v>0</v>
      </c>
      <c r="N11" s="190">
        <v>0</v>
      </c>
      <c r="O11" s="190">
        <v>0</v>
      </c>
      <c r="P11" s="190">
        <v>0</v>
      </c>
      <c r="Q11" s="190">
        <f>'9. Kiln'!E37/1000</f>
        <v>2242.948714301257</v>
      </c>
      <c r="R11" s="190">
        <f>'9. Kiln'!E37/1000</f>
        <v>2242.948714301257</v>
      </c>
      <c r="S11" s="190">
        <v>0</v>
      </c>
      <c r="T11" s="190">
        <v>0</v>
      </c>
      <c r="U11" s="190">
        <f>'9. Kiln'!E35/1000</f>
        <v>247.22025243038513</v>
      </c>
      <c r="V11" s="190">
        <v>0</v>
      </c>
      <c r="W11" s="190">
        <v>0</v>
      </c>
      <c r="X11" s="190">
        <f>'10. Clinker Cooler'!G27/1000</f>
        <v>2242.948714301257</v>
      </c>
      <c r="Y11" s="190">
        <v>0</v>
      </c>
      <c r="Z11" s="190">
        <f>'10. Clinker Cooler'!G38/1000</f>
        <v>2242.948714301257</v>
      </c>
      <c r="AA11" s="190">
        <v>0</v>
      </c>
      <c r="AB11" s="190">
        <v>0</v>
      </c>
      <c r="AC11" s="190">
        <v>0</v>
      </c>
      <c r="AD11" s="190">
        <v>0</v>
      </c>
      <c r="AE11" s="190">
        <v>0</v>
      </c>
      <c r="AF11" s="190">
        <v>0</v>
      </c>
      <c r="AG11" s="190">
        <v>0</v>
      </c>
      <c r="AH11" s="190">
        <v>0</v>
      </c>
      <c r="AI11" s="190">
        <v>0</v>
      </c>
      <c r="AJ11" s="190">
        <v>0</v>
      </c>
      <c r="AK11" s="190">
        <v>0</v>
      </c>
      <c r="AL11" s="190">
        <v>0</v>
      </c>
      <c r="AM11" s="190">
        <v>0</v>
      </c>
      <c r="AN11" s="190">
        <v>0</v>
      </c>
    </row>
    <row r="12" spans="1:40" x14ac:dyDescent="0.3">
      <c r="A12" s="192" t="s">
        <v>384</v>
      </c>
      <c r="B12" s="190">
        <v>0</v>
      </c>
      <c r="C12" s="190">
        <v>0</v>
      </c>
      <c r="D12" s="190">
        <v>0</v>
      </c>
      <c r="E12" s="190">
        <v>0</v>
      </c>
      <c r="F12" s="190">
        <v>0</v>
      </c>
      <c r="G12" s="190">
        <v>0</v>
      </c>
      <c r="H12" s="190">
        <v>0</v>
      </c>
      <c r="I12" s="190">
        <v>0</v>
      </c>
      <c r="J12" s="190">
        <v>0</v>
      </c>
      <c r="K12" s="190">
        <v>0</v>
      </c>
      <c r="L12" s="190">
        <v>0</v>
      </c>
      <c r="M12" s="190">
        <v>0</v>
      </c>
      <c r="N12" s="190">
        <v>0</v>
      </c>
      <c r="O12" s="190">
        <v>0</v>
      </c>
      <c r="P12" s="190">
        <v>0</v>
      </c>
      <c r="Q12" s="190">
        <v>0</v>
      </c>
      <c r="R12" s="190">
        <v>0</v>
      </c>
      <c r="S12" s="190">
        <v>0</v>
      </c>
      <c r="T12" s="190">
        <v>0</v>
      </c>
      <c r="U12" s="190">
        <v>0</v>
      </c>
      <c r="V12" s="190">
        <v>0</v>
      </c>
      <c r="W12" s="190">
        <f>'9. Kiln'!E56/1000</f>
        <v>2653.3120085007426</v>
      </c>
      <c r="X12" s="190">
        <v>0</v>
      </c>
      <c r="Y12" s="190">
        <v>0</v>
      </c>
      <c r="Z12" s="190">
        <v>0</v>
      </c>
      <c r="AA12" s="190">
        <v>0</v>
      </c>
      <c r="AB12" s="190">
        <v>0</v>
      </c>
      <c r="AC12" s="190">
        <v>0</v>
      </c>
      <c r="AD12" s="190">
        <v>0</v>
      </c>
      <c r="AE12" s="190">
        <v>0</v>
      </c>
      <c r="AF12" s="190">
        <v>0</v>
      </c>
      <c r="AG12" s="190">
        <f>('11. Ciclones'!J44*(SUM('11. Ciclones'!AE33:AN33)))/2/1000</f>
        <v>111.01390052325047</v>
      </c>
      <c r="AH12" s="190">
        <f>('11. Ciclones'!M44*(SUM('11. Ciclones'!AE33:AN33)))/2/1000</f>
        <v>1474.8989640946147</v>
      </c>
      <c r="AI12" s="190">
        <f>AG12</f>
        <v>111.01390052325047</v>
      </c>
      <c r="AJ12" s="190">
        <f>AH12</f>
        <v>1474.8989640946147</v>
      </c>
      <c r="AK12" s="190">
        <f>'12. Ciclones (2)'!P44*(SUM('12. Ciclones (2)'!AD33:AM33))/1000</f>
        <v>17.762224083720071</v>
      </c>
      <c r="AL12" s="190">
        <f>('12. Ciclones (2)'!M44-'12. Ciclones (2)'!G44)/1000</f>
        <v>278.86257674595623</v>
      </c>
      <c r="AM12" s="190">
        <f>'13. Ciclones (3)'!M44*(SUM('13. Ciclones (3)'!AD33:AM33))/1000</f>
        <v>16.430057277441065</v>
      </c>
      <c r="AN12" s="190">
        <f>('13. Ciclones (3)'!G33-'13. Ciclones (3)'!M44)*(SUM('13. Ciclones (3)'!AD33:AM33))/1000</f>
        <v>1.3321668062790051</v>
      </c>
    </row>
    <row r="13" spans="1:40" x14ac:dyDescent="0.3">
      <c r="A13" s="192" t="s">
        <v>760</v>
      </c>
      <c r="B13" s="190">
        <v>0</v>
      </c>
      <c r="C13" s="190">
        <v>0</v>
      </c>
      <c r="D13" s="190">
        <v>0</v>
      </c>
      <c r="E13" s="190">
        <v>0</v>
      </c>
      <c r="F13" s="190">
        <v>0</v>
      </c>
      <c r="G13" s="190">
        <v>0</v>
      </c>
      <c r="H13" s="190">
        <v>0</v>
      </c>
      <c r="I13" s="190">
        <v>0</v>
      </c>
      <c r="J13" s="190">
        <v>0</v>
      </c>
      <c r="K13" s="190">
        <v>0</v>
      </c>
      <c r="L13" s="190">
        <v>0</v>
      </c>
      <c r="M13" s="190">
        <v>0</v>
      </c>
      <c r="N13" s="190">
        <v>0</v>
      </c>
      <c r="O13" s="190">
        <v>0</v>
      </c>
      <c r="P13" s="190">
        <v>0</v>
      </c>
      <c r="Q13" s="190">
        <v>0</v>
      </c>
      <c r="R13" s="190">
        <v>0</v>
      </c>
      <c r="S13" s="190">
        <v>0</v>
      </c>
      <c r="T13" s="190">
        <v>0</v>
      </c>
      <c r="U13" s="190">
        <v>0</v>
      </c>
      <c r="V13" s="190">
        <v>0</v>
      </c>
      <c r="W13" s="190">
        <f>'9. Kiln'!E44/1000</f>
        <v>144.3252523826805</v>
      </c>
      <c r="X13" s="190"/>
      <c r="Y13" s="190">
        <v>0</v>
      </c>
      <c r="Z13" s="191">
        <f>'10. Clinker Cooler'!G36/1000</f>
        <v>4.2303568911459311E-2</v>
      </c>
      <c r="AA13" s="191">
        <f>Z13-AB13</f>
        <v>4.1398167934706541E-2</v>
      </c>
      <c r="AB13" s="191">
        <f>'14. Filtro de Mangas'!S22/1000</f>
        <v>9.0540097675276667E-4</v>
      </c>
      <c r="AC13" s="190">
        <v>0</v>
      </c>
      <c r="AD13" s="190">
        <v>0</v>
      </c>
      <c r="AE13" s="190">
        <v>0</v>
      </c>
      <c r="AF13" s="190">
        <v>0</v>
      </c>
      <c r="AG13" s="190">
        <f>('11. Ciclones'!J44*(SUM('11. Ciclones'!AC33,'11. Ciclones'!AD33,'11. Ciclones'!AO33,'11. Ciclones'!AP33,'11. Ciclones'!AQ33)))/2/1000</f>
        <v>40.54184770824758</v>
      </c>
      <c r="AH13" s="190">
        <f>('11. Ciclones'!M44*(SUM('11. Ciclones'!AC33,'11. Ciclones'!AD33,'11. Ciclones'!AO33,'11. Ciclones'!AP33,'11. Ciclones'!AQ33)))/2/1000</f>
        <v>538.62740526671837</v>
      </c>
      <c r="AI13" s="190">
        <f>AG13</f>
        <v>40.54184770824758</v>
      </c>
      <c r="AJ13" s="190">
        <f>AH13</f>
        <v>538.62740526671837</v>
      </c>
      <c r="AK13" s="190">
        <f>'12. Ciclones (2)'!P44*(SUM('12. Ciclones (2)'!AB33,'12. Ciclones (2)'!AC33,'12. Ciclones (2)'!AN33,'12. Ciclones (2)'!AO33,'12. Ciclones (2)'!AP33))/1000</f>
        <v>6.4866956333196102</v>
      </c>
      <c r="AL13" s="190">
        <f>'12. Ciclones (2)'!J44*(SUM('12. Ciclones (2)'!AB33,'12. Ciclones (2)'!AC33,'12. Ciclones (2)'!AN33,'12. Ciclones (2)'!AO33,'12. Ciclones (2)'!AP33))/1000</f>
        <v>74.596999783175548</v>
      </c>
      <c r="AM13" s="191">
        <f>'13. Ciclones (3)'!S44/1000</f>
        <v>0.21620288135984375</v>
      </c>
      <c r="AN13" s="190">
        <f>'13. Ciclones (3)'!M44*(SUM('13. Ciclones (3)'!AB33,'13. Ciclones (3)'!AC33,'13. Ciclones (3)'!AN33,'13. Ciclones (3)'!AO33,'13. Ciclones (3)'!AP33))/1000</f>
        <v>6.0001934608206406</v>
      </c>
    </row>
    <row r="14" spans="1:40" x14ac:dyDescent="0.3">
      <c r="A14" s="192" t="s">
        <v>763</v>
      </c>
      <c r="B14" s="190">
        <v>0</v>
      </c>
      <c r="C14" s="190">
        <v>0</v>
      </c>
      <c r="D14" s="190">
        <v>0</v>
      </c>
      <c r="E14" s="190">
        <v>0</v>
      </c>
      <c r="F14" s="190">
        <v>0</v>
      </c>
      <c r="G14" s="190">
        <v>0</v>
      </c>
      <c r="H14" s="190">
        <v>0</v>
      </c>
      <c r="I14" s="190">
        <v>0</v>
      </c>
      <c r="J14" s="190">
        <v>0</v>
      </c>
      <c r="K14" s="190">
        <v>0</v>
      </c>
      <c r="L14" s="190">
        <v>0</v>
      </c>
      <c r="M14" s="190">
        <v>0</v>
      </c>
      <c r="N14" s="190">
        <v>0</v>
      </c>
      <c r="O14" s="190">
        <v>0</v>
      </c>
      <c r="P14" s="190">
        <v>0</v>
      </c>
      <c r="Q14" s="190">
        <v>0</v>
      </c>
      <c r="R14" s="190">
        <v>0</v>
      </c>
      <c r="S14" s="190">
        <v>0</v>
      </c>
      <c r="T14" s="190">
        <f>'9. Kiln'!E33/1000</f>
        <v>180.41615827070473</v>
      </c>
      <c r="U14" s="190">
        <v>0</v>
      </c>
      <c r="V14" s="190">
        <v>0</v>
      </c>
      <c r="W14" s="190">
        <v>0</v>
      </c>
      <c r="X14" s="190">
        <v>0</v>
      </c>
      <c r="Y14" s="190">
        <v>0</v>
      </c>
      <c r="Z14" s="190">
        <v>0</v>
      </c>
      <c r="AA14" s="190">
        <v>0</v>
      </c>
      <c r="AB14" s="190">
        <v>0</v>
      </c>
      <c r="AC14" s="190">
        <v>0</v>
      </c>
      <c r="AD14" s="190">
        <v>0</v>
      </c>
      <c r="AE14" s="190">
        <v>0</v>
      </c>
      <c r="AF14" s="190">
        <v>0</v>
      </c>
      <c r="AG14" s="190">
        <v>0</v>
      </c>
      <c r="AH14" s="190">
        <v>0</v>
      </c>
      <c r="AI14" s="190">
        <v>0</v>
      </c>
      <c r="AJ14" s="190">
        <v>0</v>
      </c>
      <c r="AK14" s="190">
        <v>0</v>
      </c>
      <c r="AL14" s="190">
        <v>0</v>
      </c>
      <c r="AM14" s="190">
        <v>0</v>
      </c>
      <c r="AN14" s="190">
        <v>0</v>
      </c>
    </row>
    <row r="15" spans="1:40" x14ac:dyDescent="0.3">
      <c r="A15" s="192" t="s">
        <v>399</v>
      </c>
      <c r="B15" s="190">
        <v>0</v>
      </c>
      <c r="C15" s="190">
        <v>0</v>
      </c>
      <c r="D15" s="190">
        <v>0</v>
      </c>
      <c r="E15" s="190">
        <v>0</v>
      </c>
      <c r="F15" s="190">
        <v>0</v>
      </c>
      <c r="G15" s="190">
        <v>0</v>
      </c>
      <c r="H15" s="190">
        <v>0</v>
      </c>
      <c r="I15" s="190">
        <v>0</v>
      </c>
      <c r="J15" s="190">
        <v>0</v>
      </c>
      <c r="K15" s="190">
        <v>0</v>
      </c>
      <c r="L15" s="190">
        <v>0</v>
      </c>
      <c r="M15" s="190">
        <v>0</v>
      </c>
      <c r="N15" s="190">
        <v>0</v>
      </c>
      <c r="O15" s="190">
        <v>0</v>
      </c>
      <c r="P15" s="190">
        <v>0</v>
      </c>
      <c r="Q15" s="190">
        <v>0</v>
      </c>
      <c r="R15" s="190">
        <v>0</v>
      </c>
      <c r="S15" s="190">
        <v>0</v>
      </c>
      <c r="T15" s="190">
        <v>0</v>
      </c>
      <c r="U15" s="190">
        <v>0</v>
      </c>
      <c r="V15" s="190">
        <v>0</v>
      </c>
      <c r="W15" s="190">
        <f>'9. Kiln'!E46/1000</f>
        <v>17.283391915381014</v>
      </c>
      <c r="X15" s="190">
        <v>0</v>
      </c>
      <c r="Y15" s="190">
        <v>0</v>
      </c>
      <c r="Z15" s="190">
        <v>0</v>
      </c>
      <c r="AA15" s="190">
        <v>0</v>
      </c>
      <c r="AB15" s="190">
        <v>0</v>
      </c>
      <c r="AC15" s="190">
        <v>0</v>
      </c>
      <c r="AD15" s="190">
        <v>0</v>
      </c>
      <c r="AE15" s="190">
        <v>0</v>
      </c>
      <c r="AF15" s="190">
        <v>0</v>
      </c>
      <c r="AG15" s="190">
        <v>0</v>
      </c>
      <c r="AH15" s="190">
        <v>0</v>
      </c>
      <c r="AI15" s="190">
        <v>0</v>
      </c>
      <c r="AJ15" s="190">
        <v>0</v>
      </c>
      <c r="AK15" s="190">
        <v>0</v>
      </c>
      <c r="AL15" s="190">
        <v>0</v>
      </c>
      <c r="AM15" s="190">
        <v>0</v>
      </c>
      <c r="AN15" s="190">
        <v>0</v>
      </c>
    </row>
    <row r="17" spans="1:40" x14ac:dyDescent="0.3">
      <c r="A17" s="1406" t="s">
        <v>915</v>
      </c>
      <c r="B17" s="1406"/>
      <c r="C17" s="1406"/>
      <c r="D17" s="1406"/>
      <c r="E17" s="1406"/>
      <c r="F17" s="1406"/>
      <c r="G17" s="1406"/>
      <c r="H17" s="1406"/>
      <c r="I17" s="1406"/>
      <c r="J17" s="1406"/>
      <c r="K17" s="1406"/>
      <c r="L17" s="1406"/>
      <c r="M17" s="1406"/>
      <c r="N17" s="1406"/>
      <c r="O17" s="1406"/>
      <c r="P17" s="1406"/>
      <c r="Q17" s="1406"/>
      <c r="R17" s="1406"/>
      <c r="S17" s="1406"/>
      <c r="T17" s="1406"/>
      <c r="U17" s="1406"/>
      <c r="V17" s="1406"/>
      <c r="W17" s="1406"/>
      <c r="X17" s="1406"/>
      <c r="Y17" s="1406"/>
      <c r="Z17" s="1406"/>
      <c r="AA17" s="1406"/>
      <c r="AB17" s="1406"/>
      <c r="AC17" s="1406"/>
      <c r="AD17" s="1406"/>
      <c r="AE17" s="1406"/>
      <c r="AF17" s="1406"/>
      <c r="AG17" s="1406"/>
      <c r="AH17" s="1406"/>
      <c r="AI17" s="1406"/>
      <c r="AJ17" s="1406"/>
      <c r="AK17" s="1406"/>
      <c r="AL17" s="1406"/>
      <c r="AM17" s="1406"/>
      <c r="AN17" s="1406"/>
    </row>
    <row r="18" spans="1:40" x14ac:dyDescent="0.3">
      <c r="A18" s="196"/>
      <c r="B18" s="193" t="s">
        <v>918</v>
      </c>
      <c r="C18" s="193" t="s">
        <v>919</v>
      </c>
    </row>
    <row r="19" spans="1:40" x14ac:dyDescent="0.3">
      <c r="A19" s="193" t="s">
        <v>86</v>
      </c>
      <c r="B19" s="190">
        <f>B7</f>
        <v>586.92600000000004</v>
      </c>
      <c r="C19" s="190"/>
    </row>
    <row r="20" spans="1:40" x14ac:dyDescent="0.3">
      <c r="A20" s="193" t="s">
        <v>340</v>
      </c>
      <c r="B20" s="190">
        <f>S8+R8</f>
        <v>1315.5344873905551</v>
      </c>
      <c r="C20" s="190"/>
      <c r="P20" s="200"/>
    </row>
    <row r="21" spans="1:40" x14ac:dyDescent="0.3">
      <c r="A21" s="193" t="s">
        <v>339</v>
      </c>
      <c r="B21" s="190">
        <f>S9+R9</f>
        <v>1052.4275899124439</v>
      </c>
      <c r="C21" s="190"/>
    </row>
    <row r="22" spans="1:40" x14ac:dyDescent="0.3">
      <c r="A22" s="193" t="s">
        <v>764</v>
      </c>
      <c r="B22" s="190">
        <f>U11+X11</f>
        <v>2490.1689667316423</v>
      </c>
      <c r="C22" s="190"/>
    </row>
    <row r="23" spans="1:40" x14ac:dyDescent="0.3">
      <c r="A23" s="193" t="s">
        <v>763</v>
      </c>
      <c r="B23" s="190">
        <f>T14</f>
        <v>180.41615827070473</v>
      </c>
      <c r="C23" s="190"/>
    </row>
    <row r="24" spans="1:40" x14ac:dyDescent="0.3">
      <c r="A24" s="193" t="s">
        <v>916</v>
      </c>
      <c r="B24" s="190">
        <v>0</v>
      </c>
      <c r="C24" s="190">
        <f>SUM(AE7,AE10)</f>
        <v>1295.2754328364442</v>
      </c>
    </row>
    <row r="25" spans="1:40" x14ac:dyDescent="0.3">
      <c r="A25" s="193" t="s">
        <v>917</v>
      </c>
      <c r="B25" s="190">
        <v>0</v>
      </c>
      <c r="C25" s="190">
        <f>'11. Ciclones'!H33/1000</f>
        <v>4330.1642351856626</v>
      </c>
    </row>
    <row r="26" spans="1:40" x14ac:dyDescent="0.3">
      <c r="A26" s="193"/>
      <c r="B26" s="190"/>
      <c r="C26" s="190"/>
    </row>
    <row r="27" spans="1:40" x14ac:dyDescent="0.3">
      <c r="A27" s="193" t="s">
        <v>920</v>
      </c>
      <c r="B27" s="190">
        <f>SUM(B19:B25)</f>
        <v>5625.4732023053457</v>
      </c>
      <c r="C27" s="190">
        <f>SUM(C19:C25)</f>
        <v>5625.4396680221071</v>
      </c>
      <c r="D27" s="200"/>
    </row>
    <row r="28" spans="1:40" x14ac:dyDescent="0.3">
      <c r="A28" s="199" t="s">
        <v>369</v>
      </c>
      <c r="B28" s="92">
        <f>ABS((B27-C27)/B27)*100</f>
        <v>5.9611488727527248E-4</v>
      </c>
    </row>
    <row r="29" spans="1:40" x14ac:dyDescent="0.3">
      <c r="B29" s="92">
        <f>0.0005</f>
        <v>5.0000000000000001E-4</v>
      </c>
    </row>
    <row r="30" spans="1:40" x14ac:dyDescent="0.3">
      <c r="B30" s="92">
        <f>0.0005</f>
        <v>5.0000000000000001E-4</v>
      </c>
    </row>
  </sheetData>
  <mergeCells count="4">
    <mergeCell ref="A6:AN6"/>
    <mergeCell ref="A4:AN4"/>
    <mergeCell ref="A2:AN2"/>
    <mergeCell ref="A17:AN17"/>
  </mergeCells>
  <pageMargins left="0.7" right="0.7" top="0.75" bottom="0.75" header="0.3" footer="0.3"/>
  <pageSetup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R26"/>
  <sheetViews>
    <sheetView topLeftCell="D1" zoomScale="75" zoomScaleNormal="75" workbookViewId="0">
      <selection sqref="A1:R6"/>
    </sheetView>
  </sheetViews>
  <sheetFormatPr defaultColWidth="10.5546875" defaultRowHeight="15.6" x14ac:dyDescent="0.3"/>
  <cols>
    <col min="1" max="1" width="16.5546875" style="179" customWidth="1"/>
    <col min="2" max="18" width="14" style="179" customWidth="1"/>
    <col min="19" max="16384" width="10.5546875" style="179"/>
  </cols>
  <sheetData>
    <row r="1" spans="1:18" ht="23.55" customHeight="1" x14ac:dyDescent="0.3">
      <c r="A1" s="178" t="s">
        <v>908</v>
      </c>
      <c r="B1" s="178" t="s">
        <v>907</v>
      </c>
      <c r="C1" s="178" t="s">
        <v>906</v>
      </c>
      <c r="D1" s="178" t="s">
        <v>905</v>
      </c>
      <c r="E1" s="178" t="s">
        <v>904</v>
      </c>
      <c r="F1" s="178" t="s">
        <v>903</v>
      </c>
      <c r="G1" s="178" t="s">
        <v>902</v>
      </c>
      <c r="H1" s="178" t="s">
        <v>901</v>
      </c>
      <c r="I1" s="178" t="s">
        <v>900</v>
      </c>
      <c r="J1" s="178" t="s">
        <v>899</v>
      </c>
      <c r="K1" s="178" t="s">
        <v>898</v>
      </c>
      <c r="L1" s="178" t="s">
        <v>897</v>
      </c>
      <c r="M1" s="178" t="s">
        <v>896</v>
      </c>
      <c r="N1" s="178" t="s">
        <v>895</v>
      </c>
      <c r="O1" s="178" t="s">
        <v>894</v>
      </c>
      <c r="P1" s="178" t="s">
        <v>893</v>
      </c>
      <c r="Q1" s="178" t="s">
        <v>892</v>
      </c>
      <c r="R1" s="178" t="s">
        <v>891</v>
      </c>
    </row>
    <row r="2" spans="1:18" ht="29.1" customHeight="1" x14ac:dyDescent="0.3">
      <c r="A2" s="178" t="s">
        <v>890</v>
      </c>
      <c r="B2" s="180" t="s">
        <v>889</v>
      </c>
      <c r="C2" s="180" t="s">
        <v>887</v>
      </c>
      <c r="D2" s="180" t="s">
        <v>888</v>
      </c>
      <c r="E2" s="180" t="s">
        <v>887</v>
      </c>
      <c r="F2" s="180" t="s">
        <v>888</v>
      </c>
      <c r="G2" s="180" t="s">
        <v>887</v>
      </c>
      <c r="H2" s="180" t="s">
        <v>881</v>
      </c>
      <c r="I2" s="180" t="s">
        <v>880</v>
      </c>
      <c r="J2" s="180" t="s">
        <v>886</v>
      </c>
      <c r="K2" s="180" t="s">
        <v>885</v>
      </c>
      <c r="L2" s="180" t="s">
        <v>884</v>
      </c>
      <c r="M2" s="180" t="s">
        <v>884</v>
      </c>
      <c r="N2" s="180" t="s">
        <v>884</v>
      </c>
      <c r="O2" s="180" t="s">
        <v>883</v>
      </c>
      <c r="P2" s="180" t="s">
        <v>882</v>
      </c>
      <c r="Q2" s="180" t="s">
        <v>881</v>
      </c>
      <c r="R2" s="180" t="s">
        <v>880</v>
      </c>
    </row>
    <row r="3" spans="1:18" x14ac:dyDescent="0.3">
      <c r="A3" s="178" t="s">
        <v>879</v>
      </c>
      <c r="B3" s="178">
        <v>1</v>
      </c>
      <c r="C3" s="178">
        <v>1</v>
      </c>
      <c r="D3" s="178">
        <v>1</v>
      </c>
      <c r="E3" s="178">
        <v>1</v>
      </c>
      <c r="F3" s="178">
        <v>1</v>
      </c>
      <c r="G3" s="178">
        <v>1</v>
      </c>
      <c r="H3" s="178">
        <v>1</v>
      </c>
      <c r="I3" s="178">
        <v>1</v>
      </c>
      <c r="J3" s="178">
        <v>4</v>
      </c>
      <c r="K3" s="178">
        <v>1</v>
      </c>
      <c r="L3" s="178">
        <v>1</v>
      </c>
      <c r="M3" s="178">
        <v>1</v>
      </c>
      <c r="N3" s="178">
        <v>1</v>
      </c>
      <c r="O3" s="178">
        <v>1</v>
      </c>
      <c r="P3" s="178">
        <v>1</v>
      </c>
      <c r="Q3" s="178">
        <v>1</v>
      </c>
      <c r="R3" s="178">
        <v>1</v>
      </c>
    </row>
    <row r="4" spans="1:18" s="182" customFormat="1" ht="32.549999999999997" customHeight="1" x14ac:dyDescent="0.3">
      <c r="A4" s="180" t="s">
        <v>878</v>
      </c>
      <c r="B4" s="180" t="s">
        <v>877</v>
      </c>
      <c r="C4" s="180" t="s">
        <v>876</v>
      </c>
      <c r="D4" s="180" t="s">
        <v>877</v>
      </c>
      <c r="E4" s="180" t="s">
        <v>876</v>
      </c>
      <c r="F4" s="180" t="s">
        <v>877</v>
      </c>
      <c r="G4" s="180" t="s">
        <v>876</v>
      </c>
      <c r="H4" s="180" t="s">
        <v>873</v>
      </c>
      <c r="I4" s="181" t="s">
        <v>874</v>
      </c>
      <c r="J4" s="180" t="s">
        <v>875</v>
      </c>
      <c r="K4" s="180" t="s">
        <v>874</v>
      </c>
      <c r="L4" s="180" t="s">
        <v>873</v>
      </c>
      <c r="M4" s="180" t="s">
        <v>873</v>
      </c>
      <c r="N4" s="180" t="s">
        <v>873</v>
      </c>
      <c r="O4" s="180" t="s">
        <v>874</v>
      </c>
      <c r="P4" s="180" t="s">
        <v>910</v>
      </c>
      <c r="Q4" s="180" t="s">
        <v>873</v>
      </c>
      <c r="R4" s="181" t="s">
        <v>874</v>
      </c>
    </row>
    <row r="5" spans="1:18" x14ac:dyDescent="0.3">
      <c r="A5" s="178" t="s">
        <v>872</v>
      </c>
      <c r="B5" s="178" t="s">
        <v>909</v>
      </c>
      <c r="C5" s="178" t="s">
        <v>871</v>
      </c>
      <c r="D5" s="178" t="s">
        <v>23</v>
      </c>
      <c r="E5" s="178" t="s">
        <v>871</v>
      </c>
      <c r="F5" s="178" t="s">
        <v>23</v>
      </c>
      <c r="G5" s="178" t="s">
        <v>871</v>
      </c>
      <c r="H5" s="178" t="s">
        <v>870</v>
      </c>
      <c r="I5" s="178" t="s">
        <v>869</v>
      </c>
      <c r="J5" s="178" t="s">
        <v>870</v>
      </c>
      <c r="K5" s="178" t="s">
        <v>869</v>
      </c>
      <c r="L5" s="178" t="s">
        <v>870</v>
      </c>
      <c r="M5" s="178" t="s">
        <v>870</v>
      </c>
      <c r="N5" s="178" t="s">
        <v>870</v>
      </c>
      <c r="O5" s="184" t="s">
        <v>869</v>
      </c>
      <c r="P5" s="178" t="s">
        <v>871</v>
      </c>
      <c r="Q5" s="178" t="s">
        <v>870</v>
      </c>
      <c r="R5" s="178" t="s">
        <v>869</v>
      </c>
    </row>
    <row r="6" spans="1:18" x14ac:dyDescent="0.3">
      <c r="A6" s="178" t="s">
        <v>868</v>
      </c>
      <c r="B6" s="185">
        <f>'1. Chancador primario'!G36</f>
        <v>80</v>
      </c>
      <c r="C6" s="186">
        <f>'2. Harnero (1)'!G37</f>
        <v>0.2108082810685156</v>
      </c>
      <c r="D6" s="178">
        <f>'3. Chancador secundario'!G36</f>
        <v>28.75</v>
      </c>
      <c r="E6" s="186">
        <f>'4. Harnero (2)'!G37</f>
        <v>0.40962813004620569</v>
      </c>
      <c r="F6" s="186">
        <f>'5. Chancador terciario'!G36</f>
        <v>7.8947368421052637</v>
      </c>
      <c r="G6" s="186">
        <f>'6. Harnero (3)'!G37</f>
        <v>0.3393233230679466</v>
      </c>
      <c r="H6" s="186">
        <f>'7. Molino'!H38</f>
        <v>1.4655585422412718</v>
      </c>
      <c r="I6" s="183">
        <v>32</v>
      </c>
      <c r="J6" s="186">
        <f>'8. Precalentador'!M69</f>
        <v>0.47871035249730565</v>
      </c>
      <c r="K6" s="186">
        <f>'9. Kiln'!E73</f>
        <v>24.61670969298919</v>
      </c>
      <c r="L6" s="186">
        <f>'11. Ciclones'!K39</f>
        <v>0.42366068423180053</v>
      </c>
      <c r="M6" s="186">
        <f>'12. Ciclones (2)'!J39</f>
        <v>0.10334194856951148</v>
      </c>
      <c r="N6" s="186">
        <f>'13. Ciclones (3)'!Z31</f>
        <v>0.20300000000000001</v>
      </c>
      <c r="O6" s="178">
        <f>'10. Clinker Cooler'!G48</f>
        <v>600</v>
      </c>
      <c r="P6" s="186">
        <f>'14. Filtro de Mangas'!AD20</f>
        <v>9.9342460493692943</v>
      </c>
      <c r="Q6" s="188">
        <v>2.4300000000000002</v>
      </c>
      <c r="R6" s="183">
        <v>11.82</v>
      </c>
    </row>
    <row r="26" spans="5:5" x14ac:dyDescent="0.3">
      <c r="E26" s="18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vt:i4>
      </vt:variant>
    </vt:vector>
  </HeadingPairs>
  <TitlesOfParts>
    <vt:vector size="22" baseType="lpstr">
      <vt:lpstr>1. Chancador primario</vt:lpstr>
      <vt:lpstr>2. Harnero (1)</vt:lpstr>
      <vt:lpstr>3. Chancador secundario</vt:lpstr>
      <vt:lpstr>4. Harnero (2)</vt:lpstr>
      <vt:lpstr>5. Chancador terciario</vt:lpstr>
      <vt:lpstr>6. Harnero (3)</vt:lpstr>
      <vt:lpstr>7. Molino</vt:lpstr>
      <vt:lpstr>8. Precalentador</vt:lpstr>
      <vt:lpstr>Balance de energía PC</vt:lpstr>
      <vt:lpstr>9. Kiln</vt:lpstr>
      <vt:lpstr>Memoria de cálculo Kiln solidos</vt:lpstr>
      <vt:lpstr>10. Clinker Cooler</vt:lpstr>
      <vt:lpstr>11. Ciclones</vt:lpstr>
      <vt:lpstr>12. Ciclones (2)</vt:lpstr>
      <vt:lpstr>13. Ciclones (3)</vt:lpstr>
      <vt:lpstr>14. Filtro de Mangas</vt:lpstr>
      <vt:lpstr>Tabla balance de masa</vt:lpstr>
      <vt:lpstr>Tabla dimensionamiento</vt:lpstr>
      <vt:lpstr>'Memoria de cálculo Kiln solidos'!_Ref532393459</vt:lpstr>
      <vt:lpstr>'10. Clinker Cooler'!_Ref532394074</vt:lpstr>
      <vt:lpstr>'Memoria de cálculo Kiln solidos'!_Ref532420400</vt:lpstr>
      <vt:lpstr>'Memoria de cálculo Kiln solidos'!_Ref532420402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Constanza Carvajal Castillo</cp:lastModifiedBy>
  <dcterms:created xsi:type="dcterms:W3CDTF">2015-10-22T01:26:59Z</dcterms:created>
  <dcterms:modified xsi:type="dcterms:W3CDTF">2018-12-13T21:07:21Z</dcterms:modified>
</cp:coreProperties>
</file>