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tables/table1.xml" ContentType="application/vnd.openxmlformats-officedocument.spreadsheetml.table+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29"/>
  <workbookPr defaultThemeVersion="166925"/>
  <mc:AlternateContent xmlns:mc="http://schemas.openxmlformats.org/markup-compatibility/2006">
    <mc:Choice Requires="x15">
      <x15ac:absPath xmlns:x15ac="http://schemas.microsoft.com/office/spreadsheetml/2010/11/ac" url="C:\Users\Matías Corral R\Documents\uch\IQ5701 Taller de Diseño de Procesos\"/>
    </mc:Choice>
  </mc:AlternateContent>
  <xr:revisionPtr revIDLastSave="0" documentId="8_{C6AA2800-FF04-4E9A-8944-2D895E1E2701}" xr6:coauthVersionLast="40" xr6:coauthVersionMax="40" xr10:uidLastSave="{00000000-0000-0000-0000-000000000000}"/>
  <bookViews>
    <workbookView xWindow="1470" yWindow="1020" windowWidth="11835" windowHeight="7875" tabRatio="767" xr2:uid="{55E1E8D0-C27A-41FA-989F-C5B2E3914EF6}"/>
  </bookViews>
  <sheets>
    <sheet name="Flujos" sheetId="1" r:id="rId1"/>
    <sheet name="Memoria de cálculo" sheetId="4" r:id="rId2"/>
    <sheet name="1.Evapotranspiración" sheetId="5" r:id="rId3"/>
    <sheet name="2.Secado" sheetId="6" r:id="rId4"/>
    <sheet name="3.Molienda" sheetId="7" r:id="rId5"/>
    <sheet name="4.Extracción C02 SC" sheetId="13" r:id="rId6"/>
    <sheet name="5.Separación" sheetId="8" r:id="rId7"/>
    <sheet name="6.Mezclador" sheetId="17" r:id="rId8"/>
    <sheet name="7.Intercambiador de Calor" sheetId="9" r:id="rId9"/>
    <sheet name="8.Filtración" sheetId="10" r:id="rId10"/>
    <sheet name="9.Destilación Flash" sheetId="11" r:id="rId11"/>
    <sheet name="10.Short Path Distillation" sheetId="14" r:id="rId12"/>
    <sheet name="11. Mezclador" sheetId="18" r:id="rId13"/>
    <sheet name="12.Biodigestor (2)" sheetId="15" r:id="rId14"/>
  </sheets>
  <definedNames>
    <definedName name="solver_adj" localSheetId="10" hidden="1">'9.Destilación Flash'!$D$13</definedName>
    <definedName name="solver_cvg" localSheetId="10" hidden="1">0.0001</definedName>
    <definedName name="solver_drv" localSheetId="10" hidden="1">1</definedName>
    <definedName name="solver_eng" localSheetId="13" hidden="1">1</definedName>
    <definedName name="solver_eng" localSheetId="10" hidden="1">1</definedName>
    <definedName name="solver_est" localSheetId="10" hidden="1">1</definedName>
    <definedName name="solver_itr" localSheetId="10" hidden="1">2147483647</definedName>
    <definedName name="solver_lhs1" localSheetId="10" hidden="1">'9.Destilación Flash'!$D$13</definedName>
    <definedName name="solver_lhs2" localSheetId="10" hidden="1">'9.Destilación Flash'!$D$13</definedName>
    <definedName name="solver_lhs3" localSheetId="10" hidden="1">'9.Destilación Flash'!$H$19</definedName>
    <definedName name="solver_mip" localSheetId="10" hidden="1">2147483647</definedName>
    <definedName name="solver_mni" localSheetId="10" hidden="1">30</definedName>
    <definedName name="solver_mrt" localSheetId="10" hidden="1">0.075</definedName>
    <definedName name="solver_msl" localSheetId="10" hidden="1">2</definedName>
    <definedName name="solver_neg" localSheetId="13" hidden="1">1</definedName>
    <definedName name="solver_neg" localSheetId="10" hidden="1">1</definedName>
    <definedName name="solver_nod" localSheetId="10" hidden="1">2147483647</definedName>
    <definedName name="solver_num" localSheetId="13" hidden="1">0</definedName>
    <definedName name="solver_num" localSheetId="10" hidden="1">2</definedName>
    <definedName name="solver_nwt" localSheetId="10" hidden="1">1</definedName>
    <definedName name="solver_opt" localSheetId="13" hidden="1">'12.Biodigestor (2)'!$S$7</definedName>
    <definedName name="solver_opt" localSheetId="10" hidden="1">'9.Destilación Flash'!$J$9</definedName>
    <definedName name="solver_pre" localSheetId="10" hidden="1">0.000001</definedName>
    <definedName name="solver_rbv" localSheetId="10" hidden="1">1</definedName>
    <definedName name="solver_rel1" localSheetId="10" hidden="1">1</definedName>
    <definedName name="solver_rel2" localSheetId="10" hidden="1">3</definedName>
    <definedName name="solver_rel3" localSheetId="10" hidden="1">1</definedName>
    <definedName name="solver_rhs1" localSheetId="10" hidden="1">1</definedName>
    <definedName name="solver_rhs2" localSheetId="10" hidden="1">0</definedName>
    <definedName name="solver_rhs3" localSheetId="10" hidden="1">0.01</definedName>
    <definedName name="solver_rlx" localSheetId="10" hidden="1">2</definedName>
    <definedName name="solver_rsd" localSheetId="10" hidden="1">0</definedName>
    <definedName name="solver_scl" localSheetId="10" hidden="1">1</definedName>
    <definedName name="solver_sho" localSheetId="10" hidden="1">2</definedName>
    <definedName name="solver_ssz" localSheetId="10" hidden="1">100</definedName>
    <definedName name="solver_tim" localSheetId="10" hidden="1">2147483647</definedName>
    <definedName name="solver_tol" localSheetId="10" hidden="1">0.01</definedName>
    <definedName name="solver_typ" localSheetId="13" hidden="1">1</definedName>
    <definedName name="solver_typ" localSheetId="10" hidden="1">3</definedName>
    <definedName name="solver_val" localSheetId="13" hidden="1">0</definedName>
    <definedName name="solver_val" localSheetId="10" hidden="1">0</definedName>
    <definedName name="solver_ver" localSheetId="13" hidden="1">3</definedName>
    <definedName name="solver_ver" localSheetId="10" hidden="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9" i="8" l="1"/>
  <c r="C19" i="8" s="1"/>
  <c r="C21" i="8" s="1"/>
  <c r="P13" i="6"/>
  <c r="P14" i="6" s="1"/>
  <c r="B11" i="4"/>
  <c r="B8" i="4" s="1"/>
  <c r="B16" i="4"/>
  <c r="D5" i="11"/>
  <c r="I6" i="11" s="1"/>
  <c r="E35" i="18"/>
  <c r="G31" i="18"/>
  <c r="F35" i="18" s="1"/>
  <c r="D39" i="18" s="1" a="1"/>
  <c r="D34" i="18"/>
  <c r="P10" i="1"/>
  <c r="Q10" i="8" s="1"/>
  <c r="C12" i="8" s="1"/>
  <c r="H28" i="1"/>
  <c r="C8" i="8"/>
  <c r="C10" i="8"/>
  <c r="C11" i="8" s="1"/>
  <c r="H5" i="11"/>
  <c r="I5" i="11" s="1"/>
  <c r="H8" i="11"/>
  <c r="I8" i="11" s="1"/>
  <c r="P18" i="6"/>
  <c r="T18" i="6"/>
  <c r="C15" i="8"/>
  <c r="B17" i="4"/>
  <c r="AA10" i="1" s="1"/>
  <c r="D6" i="11"/>
  <c r="H7" i="11"/>
  <c r="I7" i="11" s="1"/>
  <c r="L16" i="7"/>
  <c r="P14" i="7" s="1"/>
  <c r="S9" i="15"/>
  <c r="S10" i="15" s="1"/>
  <c r="S8" i="15"/>
  <c r="P17" i="7"/>
  <c r="P16" i="7"/>
  <c r="L18" i="7"/>
  <c r="H29" i="1"/>
  <c r="B11" i="9"/>
  <c r="B7" i="9"/>
  <c r="B15" i="9" s="1"/>
  <c r="B6" i="9"/>
  <c r="B8" i="10"/>
  <c r="C43" i="5"/>
  <c r="C22" i="5"/>
  <c r="C42" i="5"/>
  <c r="C21" i="5" s="1"/>
  <c r="C39" i="5"/>
  <c r="C41" i="5"/>
  <c r="C18" i="5" s="1"/>
  <c r="C40" i="5"/>
  <c r="C20" i="5"/>
  <c r="C19" i="5" s="1"/>
  <c r="C38" i="5"/>
  <c r="C34" i="5"/>
  <c r="C7" i="5"/>
  <c r="C32" i="5"/>
  <c r="C11" i="5"/>
  <c r="B18" i="4"/>
  <c r="E39" i="18" l="1"/>
  <c r="E40" i="18"/>
  <c r="D40" i="18"/>
  <c r="D39" i="18"/>
  <c r="F40" i="18"/>
  <c r="F41" i="18"/>
  <c r="E41" i="18"/>
  <c r="F39" i="18"/>
  <c r="D41" i="18"/>
  <c r="G4" i="7"/>
  <c r="B7" i="4"/>
  <c r="G8" i="4"/>
  <c r="B2" i="4"/>
  <c r="N4" i="1"/>
  <c r="O4" i="1" s="1"/>
  <c r="C14" i="5"/>
  <c r="C15" i="5"/>
  <c r="C17" i="5" s="1"/>
  <c r="C16" i="5"/>
  <c r="P15" i="7"/>
  <c r="P21" i="7" s="1"/>
  <c r="P22" i="7" s="1"/>
  <c r="C13" i="8"/>
  <c r="C14" i="8" s="1"/>
  <c r="G9" i="4" l="1"/>
  <c r="G11" i="4" s="1"/>
  <c r="G10" i="4"/>
  <c r="C12" i="5"/>
  <c r="H26" i="1"/>
  <c r="G2" i="4"/>
  <c r="L26" i="6"/>
  <c r="M4" i="1"/>
  <c r="H20" i="5"/>
  <c r="H22" i="5" s="1"/>
  <c r="M14" i="13"/>
  <c r="U4" i="13"/>
  <c r="U8" i="13"/>
  <c r="G5" i="7"/>
  <c r="G6" i="7" s="1"/>
  <c r="Q5" i="5"/>
  <c r="G12" i="4"/>
  <c r="H25" i="1"/>
  <c r="C13" i="5" l="1"/>
  <c r="C6" i="5" s="1"/>
  <c r="C5" i="5" s="1"/>
  <c r="G5" i="6"/>
  <c r="G4" i="6"/>
  <c r="P15" i="6"/>
  <c r="B4" i="4"/>
  <c r="AE5" i="1"/>
  <c r="AJ5" i="1"/>
  <c r="G3" i="4"/>
  <c r="G4" i="4" s="1"/>
  <c r="AC12" i="1"/>
  <c r="P12" i="1"/>
  <c r="P7" i="1"/>
  <c r="P8" i="1"/>
  <c r="P9" i="1"/>
  <c r="I21" i="5" l="1"/>
  <c r="I22" i="5" s="1"/>
  <c r="G18" i="5"/>
  <c r="R9" i="1"/>
  <c r="S9" i="1" s="1"/>
  <c r="T9" i="1" s="1"/>
  <c r="D19" i="11" s="1"/>
  <c r="Q9" i="1"/>
  <c r="Q12" i="1"/>
  <c r="U17" i="13"/>
  <c r="Q8" i="1"/>
  <c r="R8" i="1"/>
  <c r="S8" i="1" s="1"/>
  <c r="T8" i="1" s="1"/>
  <c r="D18" i="11" s="1"/>
  <c r="I25" i="10"/>
  <c r="S12" i="1"/>
  <c r="G5" i="4"/>
  <c r="K5" i="1"/>
  <c r="Q7" i="1"/>
  <c r="P14" i="1"/>
  <c r="Q8" i="8"/>
  <c r="U13" i="13"/>
  <c r="B9" i="15"/>
  <c r="AK4" i="1"/>
  <c r="G7" i="4"/>
  <c r="G6" i="4"/>
  <c r="P16" i="6"/>
  <c r="G8" i="6"/>
  <c r="B7" i="15" l="1"/>
  <c r="AL4" i="1"/>
  <c r="U9" i="13"/>
  <c r="U10" i="13" s="1"/>
  <c r="G7" i="6"/>
  <c r="AP17" i="1"/>
  <c r="AQ17" i="1" s="1"/>
  <c r="P17" i="6"/>
  <c r="T12" i="6" s="1"/>
  <c r="T13" i="6" s="1"/>
  <c r="G6" i="6"/>
  <c r="R7" i="1"/>
  <c r="R13" i="1"/>
  <c r="R9" i="17"/>
  <c r="Q14" i="1"/>
  <c r="Q15" i="9"/>
  <c r="AC7" i="1"/>
  <c r="I24" i="10"/>
  <c r="I26" i="10" s="1"/>
  <c r="Q11" i="8"/>
  <c r="C17" i="8" s="1"/>
  <c r="C18" i="8" s="1"/>
  <c r="Q12" i="8"/>
  <c r="C16" i="8"/>
  <c r="L6" i="1"/>
  <c r="G19" i="5"/>
  <c r="G22" i="5" s="1"/>
  <c r="R17" i="17"/>
  <c r="R12" i="1"/>
  <c r="G9" i="6" l="1"/>
  <c r="R10" i="17"/>
  <c r="R11" i="17" s="1"/>
  <c r="R14" i="1"/>
  <c r="B5" i="9"/>
  <c r="R6" i="17"/>
  <c r="O5" i="9"/>
  <c r="O8" i="9" s="1"/>
  <c r="S7" i="1"/>
  <c r="Q10" i="9"/>
  <c r="B6" i="15"/>
  <c r="U5" i="13"/>
  <c r="U6" i="13" s="1"/>
  <c r="R18" i="17"/>
  <c r="R19" i="17" s="1"/>
  <c r="Q14" i="9"/>
  <c r="Q16" i="9" s="1"/>
  <c r="Q18" i="9"/>
  <c r="R14" i="17"/>
  <c r="S13" i="1"/>
  <c r="B10" i="9" l="1"/>
  <c r="F16" i="9"/>
  <c r="B12" i="9" s="1"/>
  <c r="T7" i="1"/>
  <c r="I16" i="10"/>
  <c r="P6" i="9"/>
  <c r="P8" i="9" s="1"/>
  <c r="C27" i="10"/>
  <c r="L12" i="10" s="1"/>
  <c r="S14" i="1"/>
  <c r="I12" i="10"/>
  <c r="Q11" i="9"/>
  <c r="Q20" i="9"/>
  <c r="Q12" i="9"/>
  <c r="T13" i="1"/>
  <c r="Q19" i="9"/>
  <c r="I20" i="10"/>
  <c r="D36" i="15"/>
  <c r="D32" i="15"/>
  <c r="S5" i="15"/>
  <c r="S6" i="15" s="1"/>
  <c r="B10" i="15"/>
  <c r="B8" i="15"/>
  <c r="B11" i="15" s="1"/>
  <c r="D45" i="15" s="1"/>
  <c r="AI16" i="1" s="1"/>
  <c r="L16" i="10" l="1"/>
  <c r="I13" i="10"/>
  <c r="I14" i="10" s="1"/>
  <c r="D7" i="11"/>
  <c r="T14" i="1"/>
  <c r="I17" i="10"/>
  <c r="C26" i="10"/>
  <c r="L13" i="10" s="1"/>
  <c r="AG13" i="1"/>
  <c r="I21" i="10"/>
  <c r="I22" i="10" s="1"/>
  <c r="U13" i="1"/>
  <c r="M24" i="14" s="1"/>
  <c r="D8" i="11"/>
  <c r="D16" i="11" s="1"/>
  <c r="L14" i="10"/>
  <c r="L15" i="10" s="1"/>
  <c r="B26" i="9"/>
  <c r="B16" i="9"/>
  <c r="B17" i="9" s="1"/>
  <c r="B25" i="9"/>
  <c r="B12" i="15"/>
  <c r="D41" i="15"/>
  <c r="D33" i="15" s="1"/>
  <c r="D34" i="15" s="1"/>
  <c r="I18" i="10"/>
  <c r="AF11" i="1"/>
  <c r="Q22" i="9"/>
  <c r="F17" i="9"/>
  <c r="F26" i="9" s="1"/>
  <c r="F27" i="9" s="1"/>
  <c r="AH15" i="1" l="1"/>
  <c r="B29" i="15"/>
  <c r="Q23" i="9"/>
  <c r="Q24" i="9" s="1"/>
  <c r="M37" i="14"/>
  <c r="AR13" i="1" s="1"/>
  <c r="AB13" i="1" s="1"/>
  <c r="P24" i="14"/>
  <c r="L11" i="11"/>
  <c r="D17" i="11"/>
  <c r="G7" i="11" s="1"/>
  <c r="G6" i="11" l="1"/>
  <c r="H26" i="11"/>
  <c r="R13" i="17"/>
  <c r="R15" i="17" s="1"/>
  <c r="R5" i="17"/>
  <c r="R7" i="17" s="1"/>
  <c r="Q21" i="1"/>
  <c r="J15" i="17"/>
  <c r="J7" i="11"/>
  <c r="H19" i="11"/>
  <c r="P37" i="14"/>
  <c r="R7" i="11"/>
  <c r="L12" i="11"/>
  <c r="J6" i="11"/>
  <c r="H18" i="11"/>
  <c r="D20" i="11"/>
  <c r="G8" i="11" s="1"/>
  <c r="G5" i="11"/>
  <c r="H25" i="11"/>
  <c r="H22" i="11" l="1"/>
  <c r="H28" i="11"/>
  <c r="U9" i="1" s="1"/>
  <c r="M20" i="14" s="1"/>
  <c r="H17" i="11"/>
  <c r="J5" i="11"/>
  <c r="J9" i="11" s="1"/>
  <c r="H29" i="11"/>
  <c r="H20" i="11"/>
  <c r="J8" i="11"/>
  <c r="H30" i="11" l="1"/>
  <c r="H24" i="11"/>
  <c r="M31" i="14"/>
  <c r="W9" i="1" s="1"/>
  <c r="P20" i="14"/>
  <c r="H21" i="11"/>
  <c r="H27" i="11"/>
  <c r="H23" i="11"/>
  <c r="P31" i="14" l="1"/>
  <c r="U7" i="1"/>
  <c r="U8" i="1"/>
  <c r="M18" i="14" s="1"/>
  <c r="M28" i="14" l="1"/>
  <c r="V8" i="1" s="1"/>
  <c r="P18" i="14"/>
  <c r="M22" i="14"/>
  <c r="U14" i="1"/>
  <c r="M34" i="14" l="1"/>
  <c r="P22" i="14"/>
  <c r="P28" i="14"/>
  <c r="M16" i="14"/>
  <c r="H12" i="14" s="1"/>
  <c r="D31" i="18"/>
  <c r="Y8" i="1"/>
  <c r="AO8" i="1" s="1"/>
  <c r="G36" i="18" l="1"/>
  <c r="E31" i="18"/>
  <c r="F31" i="18" s="1"/>
  <c r="G34" i="18" s="1"/>
  <c r="I39" i="18" s="1" a="1"/>
  <c r="S22" i="14"/>
  <c r="P34" i="14"/>
  <c r="P16" i="14"/>
  <c r="I40" i="18" l="1"/>
  <c r="AD14" i="1" s="1"/>
  <c r="AN14" i="1" s="1"/>
  <c r="F15" i="18" s="1"/>
  <c r="I41" i="18"/>
  <c r="I39" i="18"/>
  <c r="X9" i="1" s="1"/>
  <c r="S24" i="14"/>
  <c r="S20" i="14"/>
  <c r="S18" i="14"/>
  <c r="Z18" i="1" l="1"/>
  <c r="AM9" i="1"/>
  <c r="Q22" i="1" s="1"/>
  <c r="Q23" i="1" l="1"/>
  <c r="Q24" i="1"/>
</calcChain>
</file>

<file path=xl/sharedStrings.xml><?xml version="1.0" encoding="utf-8"?>
<sst xmlns="http://schemas.openxmlformats.org/spreadsheetml/2006/main" count="1012" uniqueCount="490">
  <si>
    <t>Balance de masa y Dimensionamiento</t>
  </si>
  <si>
    <t>Especies</t>
  </si>
  <si>
    <t>Flujos</t>
  </si>
  <si>
    <t>F1</t>
  </si>
  <si>
    <t>F2</t>
  </si>
  <si>
    <t>F3</t>
  </si>
  <si>
    <t>F4</t>
  </si>
  <si>
    <t>F5</t>
  </si>
  <si>
    <t>F6</t>
  </si>
  <si>
    <t>F7</t>
  </si>
  <si>
    <t>F8</t>
  </si>
  <si>
    <t>F9</t>
  </si>
  <si>
    <t>F10</t>
  </si>
  <si>
    <t>F11</t>
  </si>
  <si>
    <t>F12</t>
  </si>
  <si>
    <t>F13</t>
  </si>
  <si>
    <t>F14</t>
  </si>
  <si>
    <t>F15</t>
  </si>
  <si>
    <t>F16</t>
  </si>
  <si>
    <t>F17</t>
  </si>
  <si>
    <t>F18</t>
  </si>
  <si>
    <t>F19</t>
  </si>
  <si>
    <t>F20</t>
  </si>
  <si>
    <t>F21</t>
  </si>
  <si>
    <t>F22</t>
  </si>
  <si>
    <t>F23</t>
  </si>
  <si>
    <t>F24</t>
  </si>
  <si>
    <t>F25</t>
  </si>
  <si>
    <t>F26</t>
  </si>
  <si>
    <t>F27</t>
  </si>
  <si>
    <t>F28</t>
  </si>
  <si>
    <t>F29</t>
  </si>
  <si>
    <t>F30</t>
  </si>
  <si>
    <t>F31</t>
  </si>
  <si>
    <t>F32</t>
  </si>
  <si>
    <t>F33</t>
  </si>
  <si>
    <t>F34</t>
  </si>
  <si>
    <t>Material Orgánico (Planta) [Kg/año]</t>
  </si>
  <si>
    <t>Agua [L/año]</t>
  </si>
  <si>
    <t>Fertilizante [L/año]</t>
  </si>
  <si>
    <t>Extracto [L/año]</t>
  </si>
  <si>
    <t xml:space="preserve">  </t>
  </si>
  <si>
    <t>-THC [L/año]</t>
  </si>
  <si>
    <t>-CBD [L/año]</t>
  </si>
  <si>
    <t>CO2 [L/año]</t>
  </si>
  <si>
    <t>Refrigerante [L/año]</t>
  </si>
  <si>
    <t>Ceras [L/año]</t>
  </si>
  <si>
    <t>Alcohol [L/año]</t>
  </si>
  <si>
    <t>Mezcla secundaria [L/año]</t>
  </si>
  <si>
    <t>Biogas [L/año]</t>
  </si>
  <si>
    <t>Abono [L/año]</t>
  </si>
  <si>
    <t>Aire [kg/año]</t>
  </si>
  <si>
    <t>Aceite final [L/año]</t>
  </si>
  <si>
    <t>Flujos de entrada globales</t>
  </si>
  <si>
    <t>F1,F3,F18,F32</t>
  </si>
  <si>
    <t>[kg/año]</t>
  </si>
  <si>
    <t>Flujos de salida</t>
  </si>
  <si>
    <t>F16,F19,F21,F24,F25,F26,F29,F33</t>
  </si>
  <si>
    <t>[L/año]</t>
  </si>
  <si>
    <t xml:space="preserve"> </t>
  </si>
  <si>
    <t>Diferencia</t>
  </si>
  <si>
    <t>Producción Base</t>
  </si>
  <si>
    <t>Unidades</t>
  </si>
  <si>
    <t>Comentarios</t>
  </si>
  <si>
    <t>Error porcentual másico</t>
  </si>
  <si>
    <t>[%]</t>
  </si>
  <si>
    <t>plantas/año</t>
  </si>
  <si>
    <t>kg biomasa/año</t>
  </si>
  <si>
    <t>L/año</t>
  </si>
  <si>
    <t>kg THC/año</t>
  </si>
  <si>
    <t>kg CBD/año</t>
  </si>
  <si>
    <t>Concentración</t>
  </si>
  <si>
    <t>mg THC/mL</t>
  </si>
  <si>
    <t>mg CBD/mL</t>
  </si>
  <si>
    <t>Rendimientos</t>
  </si>
  <si>
    <t>Etapa</t>
  </si>
  <si>
    <t>Valor</t>
  </si>
  <si>
    <t>Comentario</t>
  </si>
  <si>
    <t>Secado</t>
  </si>
  <si>
    <t>Molienda</t>
  </si>
  <si>
    <t>Supuesto</t>
  </si>
  <si>
    <t>Extracción CO2</t>
  </si>
  <si>
    <t>Separación</t>
  </si>
  <si>
    <t>Mezclado</t>
  </si>
  <si>
    <t>Intercambiador</t>
  </si>
  <si>
    <t>Filtración</t>
  </si>
  <si>
    <t>Destilación</t>
  </si>
  <si>
    <t>Fraccionamiento</t>
  </si>
  <si>
    <t>Parámetro</t>
  </si>
  <si>
    <t>Cálculos</t>
  </si>
  <si>
    <t>Plantas</t>
  </si>
  <si>
    <t>planta/año</t>
  </si>
  <si>
    <t>Agua removida</t>
  </si>
  <si>
    <t>Área cultivo</t>
  </si>
  <si>
    <t>planta/m2</t>
  </si>
  <si>
    <t>Agua remanente</t>
  </si>
  <si>
    <t>Agua necesaria</t>
  </si>
  <si>
    <t>Material Vegetal</t>
  </si>
  <si>
    <t>Kg</t>
  </si>
  <si>
    <t>Humedad</t>
  </si>
  <si>
    <t>[-]</t>
  </si>
  <si>
    <t>Total fertilizante</t>
  </si>
  <si>
    <t>Fertilizante</t>
  </si>
  <si>
    <t>L/m2año</t>
  </si>
  <si>
    <t>THC en material</t>
  </si>
  <si>
    <t>Flor humeda</t>
  </si>
  <si>
    <t>Kg/año</t>
  </si>
  <si>
    <t>CBD en material</t>
  </si>
  <si>
    <t>Flor seca</t>
  </si>
  <si>
    <t>Extracto CO2</t>
  </si>
  <si>
    <t>%THC</t>
  </si>
  <si>
    <t>Sepa: Dirty Lick</t>
  </si>
  <si>
    <t>Cannabinoides</t>
  </si>
  <si>
    <t>%CBD</t>
  </si>
  <si>
    <t>Extracto CO2 volumen</t>
  </si>
  <si>
    <t>%Ef Extracción</t>
  </si>
  <si>
    <t>Cannabinoides volumen</t>
  </si>
  <si>
    <t>%cannabinoides</t>
  </si>
  <si>
    <t>Evapotranspiración</t>
  </si>
  <si>
    <t>Densidad aceite</t>
  </si>
  <si>
    <t>kg/L</t>
  </si>
  <si>
    <t>Densidad de alcohol</t>
  </si>
  <si>
    <t>Densidad Ceras</t>
  </si>
  <si>
    <t>Agua perdida por ET</t>
  </si>
  <si>
    <t>L/(m2*año)</t>
  </si>
  <si>
    <t>Flujo Co2</t>
  </si>
  <si>
    <t>Producción Diaria</t>
  </si>
  <si>
    <t>L/día</t>
  </si>
  <si>
    <t>% aceite extraíble</t>
  </si>
  <si>
    <t>Días trabajados</t>
  </si>
  <si>
    <t>días</t>
  </si>
  <si>
    <t>PM THC</t>
  </si>
  <si>
    <t>[g/mol]</t>
  </si>
  <si>
    <t>PM CBD</t>
  </si>
  <si>
    <t>PM alcohol</t>
  </si>
  <si>
    <t>Balance de masa del Cultivo</t>
  </si>
  <si>
    <t>Dimensionamiento</t>
  </si>
  <si>
    <t>Diagrama</t>
  </si>
  <si>
    <t>Dimensiones</t>
  </si>
  <si>
    <t>Variable</t>
  </si>
  <si>
    <t>Dimensión</t>
  </si>
  <si>
    <t>[mm/dia]</t>
  </si>
  <si>
    <t>Área de cultivo</t>
  </si>
  <si>
    <t>[m2]</t>
  </si>
  <si>
    <t>Parámetros</t>
  </si>
  <si>
    <t>[Kpa/°C]</t>
  </si>
  <si>
    <t>[MJ/m2 dia]</t>
  </si>
  <si>
    <t>[Kpa]</t>
  </si>
  <si>
    <t>Entrada</t>
  </si>
  <si>
    <t>Salida</t>
  </si>
  <si>
    <t>Supuestos</t>
  </si>
  <si>
    <t>[Kg/año]</t>
  </si>
  <si>
    <t>Referencia</t>
  </si>
  <si>
    <t>-</t>
  </si>
  <si>
    <t>Espacio por planta</t>
  </si>
  <si>
    <t>Total</t>
  </si>
  <si>
    <t>Tiempo de cultivo</t>
  </si>
  <si>
    <t>[día/año]</t>
  </si>
  <si>
    <t>Tiempo de cultivo requerido. Fundación Daya</t>
  </si>
  <si>
    <t>Factor externo</t>
  </si>
  <si>
    <t>Se consideran factores externos como fuentes de agua: la lluvia y la niebla</t>
  </si>
  <si>
    <t>Valor promedio considerando el promedio de los cultivos oleaginosos en estudio. Estudio FAO riego y drenaje. Evapotranspiración del cultivo</t>
  </si>
  <si>
    <t>Datos</t>
  </si>
  <si>
    <t>[°C]</t>
  </si>
  <si>
    <t>[m/s]</t>
  </si>
  <si>
    <t>[m]</t>
  </si>
  <si>
    <t>[MJ/K4 m2 dia]</t>
  </si>
  <si>
    <t>[horas/dia]</t>
  </si>
  <si>
    <t>Balance de masa del Secado</t>
  </si>
  <si>
    <t>Balance de masa</t>
  </si>
  <si>
    <t>Ecuaciones de diseño</t>
  </si>
  <si>
    <t>kg/dia</t>
  </si>
  <si>
    <t xml:space="preserve">Diferencia </t>
  </si>
  <si>
    <t>Parámetros calculados</t>
  </si>
  <si>
    <t>Parametro dimensionado</t>
  </si>
  <si>
    <t>L</t>
  </si>
  <si>
    <t>pies</t>
  </si>
  <si>
    <t>Tha</t>
  </si>
  <si>
    <t>°F</t>
  </si>
  <si>
    <t>Thb</t>
  </si>
  <si>
    <t>m</t>
  </si>
  <si>
    <t>Twa</t>
  </si>
  <si>
    <t>qt/ms</t>
  </si>
  <si>
    <t>Btu/lb</t>
  </si>
  <si>
    <t>Tsa</t>
  </si>
  <si>
    <t>qt</t>
  </si>
  <si>
    <t>Btu/hr</t>
  </si>
  <si>
    <t>Cps</t>
  </si>
  <si>
    <t>Btu/lb*F</t>
  </si>
  <si>
    <t>mg(1+Xa)</t>
  </si>
  <si>
    <t>lb/hr</t>
  </si>
  <si>
    <t>Unidad</t>
  </si>
  <si>
    <t>Cpl</t>
  </si>
  <si>
    <t>G</t>
  </si>
  <si>
    <t>lb/pie2*hr</t>
  </si>
  <si>
    <t>D</t>
  </si>
  <si>
    <t>Hva</t>
  </si>
  <si>
    <t>Delta T</t>
  </si>
  <si>
    <t>Hvb</t>
  </si>
  <si>
    <t>Twa=Twb</t>
  </si>
  <si>
    <t>xa</t>
  </si>
  <si>
    <t>lb/lb seco</t>
  </si>
  <si>
    <t>Twa=Tv</t>
  </si>
  <si>
    <t>xb</t>
  </si>
  <si>
    <t>Tsb=Thb</t>
  </si>
  <si>
    <t>Calor latente</t>
  </si>
  <si>
    <t>Calor húmedo</t>
  </si>
  <si>
    <t>Xa</t>
  </si>
  <si>
    <t>lb/lb aire seco</t>
  </si>
  <si>
    <t>Nt</t>
  </si>
  <si>
    <t>ms</t>
  </si>
  <si>
    <t>Balance de masa de la molienda</t>
  </si>
  <si>
    <t>kg/h</t>
  </si>
  <si>
    <t xml:space="preserve">Valor </t>
  </si>
  <si>
    <t xml:space="preserve">Variable </t>
  </si>
  <si>
    <t>Dp</t>
  </si>
  <si>
    <t>mm</t>
  </si>
  <si>
    <t>E</t>
  </si>
  <si>
    <t>Kw*h/ton</t>
  </si>
  <si>
    <t>dp</t>
  </si>
  <si>
    <t>P</t>
  </si>
  <si>
    <t>Kw</t>
  </si>
  <si>
    <t>Wi</t>
  </si>
  <si>
    <t>W</t>
  </si>
  <si>
    <t>ton</t>
  </si>
  <si>
    <t>J</t>
  </si>
  <si>
    <t>N</t>
  </si>
  <si>
    <t>rpm</t>
  </si>
  <si>
    <t>A</t>
  </si>
  <si>
    <t>Densidad bolas</t>
  </si>
  <si>
    <t>ton/m3</t>
  </si>
  <si>
    <t>Parámetros dimensionados</t>
  </si>
  <si>
    <t>Dimensionamiento Extractor por dióxido de carbono supercrítico</t>
  </si>
  <si>
    <t>Balance de Masa</t>
  </si>
  <si>
    <t>Global</t>
  </si>
  <si>
    <t>F5 + F16</t>
  </si>
  <si>
    <t>Altura</t>
  </si>
  <si>
    <t>F27 + F6</t>
  </si>
  <si>
    <t>N° Extractores</t>
  </si>
  <si>
    <t>3 x 100</t>
  </si>
  <si>
    <t>Presión operación</t>
  </si>
  <si>
    <t>400-500</t>
  </si>
  <si>
    <t>bar</t>
  </si>
  <si>
    <t>Flujo operación</t>
  </si>
  <si>
    <t>L/h</t>
  </si>
  <si>
    <t>Biomasa</t>
  </si>
  <si>
    <t>Área</t>
  </si>
  <si>
    <t>m2</t>
  </si>
  <si>
    <t>Capacidad carga</t>
  </si>
  <si>
    <t>0,2-0,6</t>
  </si>
  <si>
    <t xml:space="preserve">Ton. material </t>
  </si>
  <si>
    <t>Parámetros de operación</t>
  </si>
  <si>
    <t>Extracto</t>
  </si>
  <si>
    <t>Flujo biomasa</t>
  </si>
  <si>
    <t>Kg/día</t>
  </si>
  <si>
    <t>Ceras</t>
  </si>
  <si>
    <t>Diagrama del Proceso</t>
  </si>
  <si>
    <t>Dimensionamiento Mezclador</t>
  </si>
  <si>
    <t>F7+F18+F23+F34</t>
  </si>
  <si>
    <t>Capacidad</t>
  </si>
  <si>
    <t>Peso</t>
  </si>
  <si>
    <t>Diámetro</t>
  </si>
  <si>
    <t>in</t>
  </si>
  <si>
    <t>Aceite</t>
  </si>
  <si>
    <t>Alcohol</t>
  </si>
  <si>
    <t>F18+F23+F24</t>
  </si>
  <si>
    <t>Tiempo de residencia</t>
  </si>
  <si>
    <t>día</t>
  </si>
  <si>
    <t>Flujo de entrada</t>
  </si>
  <si>
    <t>Factor de seguridad</t>
  </si>
  <si>
    <t>Cera</t>
  </si>
  <si>
    <t>Balance de masa: Intercambiador de Calor</t>
  </si>
  <si>
    <t>Extracto : Etanol (1:10)</t>
  </si>
  <si>
    <t>Propiedades</t>
  </si>
  <si>
    <t>Extracto [4-5]</t>
  </si>
  <si>
    <t>R-134a [6]</t>
  </si>
  <si>
    <t>[lb/ft3]</t>
  </si>
  <si>
    <t>[L/h]</t>
  </si>
  <si>
    <t>[lb/h]</t>
  </si>
  <si>
    <t>[Btu/lbm-°F]</t>
  </si>
  <si>
    <t>[°F]</t>
  </si>
  <si>
    <t>[lbf/ft-h]</t>
  </si>
  <si>
    <t>no interactuan</t>
  </si>
  <si>
    <t>R-134a</t>
  </si>
  <si>
    <t>ECUACIÓN DE DISEÑO</t>
  </si>
  <si>
    <t>Diferencia de T° logaritmica</t>
  </si>
  <si>
    <t>Balance de energía [1]</t>
  </si>
  <si>
    <t>Qh</t>
  </si>
  <si>
    <t>[Btu/h]</t>
  </si>
  <si>
    <t>Horas laborales</t>
  </si>
  <si>
    <t>hr</t>
  </si>
  <si>
    <t>Qc</t>
  </si>
  <si>
    <t>Etanol</t>
  </si>
  <si>
    <t>Criterios [3]</t>
  </si>
  <si>
    <t>Coef. Global de transferencia de calor [3]</t>
  </si>
  <si>
    <t>Tubo</t>
  </si>
  <si>
    <t>Menor viscosidad</t>
  </si>
  <si>
    <t>Carcasa</t>
  </si>
  <si>
    <t>Extracto:Etanol</t>
  </si>
  <si>
    <t>Mayor viscosidad</t>
  </si>
  <si>
    <t>U</t>
  </si>
  <si>
    <t>[Btu/h-ft2-°F]</t>
  </si>
  <si>
    <t>Referencia: [3]Tabla 3.4</t>
  </si>
  <si>
    <t>Referencia: [3]Tabla 3.5</t>
  </si>
  <si>
    <t>Factor de corrección</t>
  </si>
  <si>
    <t>ÁREA</t>
  </si>
  <si>
    <t>R</t>
  </si>
  <si>
    <t>[ft2]</t>
  </si>
  <si>
    <t>f</t>
  </si>
  <si>
    <t>Estimación del factor de corrección para intercambiador de tubo y carcasa [3]</t>
  </si>
  <si>
    <t>[1]</t>
  </si>
  <si>
    <t>Sistema adiabático</t>
  </si>
  <si>
    <t>[2]</t>
  </si>
  <si>
    <t>Propiedades del fluido entrante semejantes al etanol (1:10)</t>
  </si>
  <si>
    <t>Referencias</t>
  </si>
  <si>
    <t>[3]</t>
  </si>
  <si>
    <t>[4]</t>
  </si>
  <si>
    <t>[5]</t>
  </si>
  <si>
    <t>[6]</t>
  </si>
  <si>
    <t>R134a: https://www.gas-servei.com/images/Ficha_tecnica_R134A.pdf</t>
  </si>
  <si>
    <t>Balance de Masa del Filtro</t>
  </si>
  <si>
    <t>Ecuación de Diseño</t>
  </si>
  <si>
    <t>Pa</t>
  </si>
  <si>
    <t>µ</t>
  </si>
  <si>
    <t>Pa*s</t>
  </si>
  <si>
    <t>α</t>
  </si>
  <si>
    <t>m/kg</t>
  </si>
  <si>
    <t>Rm</t>
  </si>
  <si>
    <t>1/m</t>
  </si>
  <si>
    <t>Parámetros encontrados</t>
  </si>
  <si>
    <t>b</t>
  </si>
  <si>
    <t>F10+F19</t>
  </si>
  <si>
    <t>c</t>
  </si>
  <si>
    <t>m4</t>
  </si>
  <si>
    <t xml:space="preserve">Radio </t>
  </si>
  <si>
    <t>Eficiencia</t>
  </si>
  <si>
    <t>Discusión</t>
  </si>
  <si>
    <t>C</t>
  </si>
  <si>
    <t>kg/m3</t>
  </si>
  <si>
    <t>Volumen</t>
  </si>
  <si>
    <t>m3</t>
  </si>
  <si>
    <t>t</t>
  </si>
  <si>
    <t>s</t>
  </si>
  <si>
    <t>Variables de operación</t>
  </si>
  <si>
    <t>z</t>
  </si>
  <si>
    <t>Presión Saturación (Pa)</t>
  </si>
  <si>
    <t xml:space="preserve">K </t>
  </si>
  <si>
    <t>f(V/F)</t>
  </si>
  <si>
    <t>Presion</t>
  </si>
  <si>
    <t>[Pa]</t>
  </si>
  <si>
    <t>THC</t>
  </si>
  <si>
    <t>Ecuacion de Rachford-Rise</t>
  </si>
  <si>
    <t>Temperatura</t>
  </si>
  <si>
    <t>[K]</t>
  </si>
  <si>
    <t>CBD</t>
  </si>
  <si>
    <t>F_ac</t>
  </si>
  <si>
    <t>[kg/hr]</t>
  </si>
  <si>
    <t>F_alcohol</t>
  </si>
  <si>
    <t>Otros</t>
  </si>
  <si>
    <t>Masa molar Alcohol</t>
  </si>
  <si>
    <t>Masa molar THC</t>
  </si>
  <si>
    <t>Masa Molar CBD</t>
  </si>
  <si>
    <t>Ecuacion de Antoine para alcohol</t>
  </si>
  <si>
    <t xml:space="preserve">l/hr </t>
  </si>
  <si>
    <t xml:space="preserve">ρ alcohol </t>
  </si>
  <si>
    <t>[kg/L]</t>
  </si>
  <si>
    <t>B</t>
  </si>
  <si>
    <t>l/min</t>
  </si>
  <si>
    <t>V/F</t>
  </si>
  <si>
    <t>Flujos molares entrada</t>
  </si>
  <si>
    <t>[mol/hr]</t>
  </si>
  <si>
    <t>Flujos molares de salida</t>
  </si>
  <si>
    <t>x_thc</t>
  </si>
  <si>
    <t>x_cbd</t>
  </si>
  <si>
    <t>x_alc</t>
  </si>
  <si>
    <t>x_otros</t>
  </si>
  <si>
    <t>y_thc</t>
  </si>
  <si>
    <t>y_cbd</t>
  </si>
  <si>
    <t>y_alc</t>
  </si>
  <si>
    <t>y_otros</t>
  </si>
  <si>
    <t>V</t>
  </si>
  <si>
    <t>THC_extracto</t>
  </si>
  <si>
    <t>CBD_extracto</t>
  </si>
  <si>
    <t>Acohol_extracto</t>
  </si>
  <si>
    <t>Otros_extracto</t>
  </si>
  <si>
    <t>Short Path Distillation</t>
  </si>
  <si>
    <t>Equipo</t>
  </si>
  <si>
    <t>Short Path Molecular Distillation System</t>
  </si>
  <si>
    <t>Modelo</t>
  </si>
  <si>
    <t>MD801</t>
  </si>
  <si>
    <t>Alto</t>
  </si>
  <si>
    <t>Ancho</t>
  </si>
  <si>
    <t>Largo</t>
  </si>
  <si>
    <t>Flujo de procesamiento</t>
  </si>
  <si>
    <t>Rendimiento</t>
  </si>
  <si>
    <t>Horas de trabajo</t>
  </si>
  <si>
    <t>[h/dia]</t>
  </si>
  <si>
    <t>T° ebullición THC</t>
  </si>
  <si>
    <t>T° ebullición CBD</t>
  </si>
  <si>
    <t>160-180</t>
  </si>
  <si>
    <t>Composiciones Molares</t>
  </si>
  <si>
    <t>[L/hr]</t>
  </si>
  <si>
    <t>x_THC</t>
  </si>
  <si>
    <t>x_CBD</t>
  </si>
  <si>
    <t>x_alcohol</t>
  </si>
  <si>
    <t>Salidas</t>
  </si>
  <si>
    <t>Material</t>
  </si>
  <si>
    <t>kW</t>
  </si>
  <si>
    <t>Velocidad agitación</t>
  </si>
  <si>
    <t>RPM</t>
  </si>
  <si>
    <t xml:space="preserve">Factor de seguridad </t>
  </si>
  <si>
    <t>Parametros impuestos</t>
  </si>
  <si>
    <t>F_thc</t>
  </si>
  <si>
    <t>X_thc</t>
  </si>
  <si>
    <t>X_cbd</t>
  </si>
  <si>
    <t>F_aceite</t>
  </si>
  <si>
    <t>F_cbd</t>
  </si>
  <si>
    <t>F_otros</t>
  </si>
  <si>
    <t>X_otros</t>
  </si>
  <si>
    <t>=</t>
  </si>
  <si>
    <t>Matriz inversa</t>
  </si>
  <si>
    <t>Balance de Masa del Biodigestor</t>
  </si>
  <si>
    <t>Ecuaciones de diseño [1]</t>
  </si>
  <si>
    <t>Parámetros conocidos</t>
  </si>
  <si>
    <t>Volumen de diseño</t>
  </si>
  <si>
    <t>Flujo entrada</t>
  </si>
  <si>
    <t>kg/día</t>
  </si>
  <si>
    <t>Volumen total</t>
  </si>
  <si>
    <t>Flujo volumetrico</t>
  </si>
  <si>
    <t>Radio</t>
  </si>
  <si>
    <t>Flujo carbohidratos</t>
  </si>
  <si>
    <t>Volumen campana</t>
  </si>
  <si>
    <t>Flujo lípidos</t>
  </si>
  <si>
    <t>Altura cono</t>
  </si>
  <si>
    <t>Flujo proteínas</t>
  </si>
  <si>
    <t>Volumen cono</t>
  </si>
  <si>
    <t>Metano producido</t>
  </si>
  <si>
    <t>Biogas producido</t>
  </si>
  <si>
    <t>Factor de seguridad en diseño</t>
  </si>
  <si>
    <t>Relación radio/altura cono</t>
  </si>
  <si>
    <t>Tiempo retención</t>
  </si>
  <si>
    <t>Densidad</t>
  </si>
  <si>
    <t>Kg/L</t>
  </si>
  <si>
    <t>Eficiencia por carbohidratos</t>
  </si>
  <si>
    <t>Eficiencia por lípidos</t>
  </si>
  <si>
    <t>Eficiencia por proteínas</t>
  </si>
  <si>
    <t>% carbohidratos</t>
  </si>
  <si>
    <t>% lípidos</t>
  </si>
  <si>
    <t>% proteínas</t>
  </si>
  <si>
    <t>Densidad CO2</t>
  </si>
  <si>
    <t>Kg/m3</t>
  </si>
  <si>
    <t>Densidad metano</t>
  </si>
  <si>
    <t>% metano</t>
  </si>
  <si>
    <t>Flujo másico de biogas</t>
  </si>
  <si>
    <t>F24+F25</t>
  </si>
  <si>
    <t>Biogas</t>
  </si>
  <si>
    <t>Abono</t>
  </si>
  <si>
    <t>Parametro</t>
  </si>
  <si>
    <t>Simbolo</t>
  </si>
  <si>
    <t xml:space="preserve">Esquema de la operación </t>
  </si>
  <si>
    <t>Gravedad</t>
  </si>
  <si>
    <t xml:space="preserve">g </t>
  </si>
  <si>
    <t xml:space="preserve">Flujo de Aceite con CO2 en la entrada </t>
  </si>
  <si>
    <t>Flujo CO2, salida</t>
  </si>
  <si>
    <t>Viscocidad dinamica</t>
  </si>
  <si>
    <t>Flujo aceite desgasificado</t>
  </si>
  <si>
    <t xml:space="preserve">Diametro </t>
  </si>
  <si>
    <t>Velocidad sedimentacion</t>
  </si>
  <si>
    <t>Velocidad de ascención</t>
  </si>
  <si>
    <t>Diametro Equipo</t>
  </si>
  <si>
    <t xml:space="preserve">Condiciones de operación </t>
  </si>
  <si>
    <t>Largo superior</t>
  </si>
  <si>
    <t>Los flujos de entrada y salida se calcularon considerando un regimen de trabajo de 130 dias al año y 2 min al dias, es decir el equipo debe ser capaz de separar el flujo diario requerido en dicho tiempo. Este tiempo de residencia se toma del paper en el cual se basa este dimensionamiento.</t>
  </si>
  <si>
    <t>Tiempo de Residencia</t>
  </si>
  <si>
    <t xml:space="preserve">Flujo de Aceite con CO2 </t>
  </si>
  <si>
    <t>Largo inferior</t>
  </si>
  <si>
    <t>Eje x del grafico utilizado</t>
  </si>
  <si>
    <t>C`*(Re)2</t>
  </si>
  <si>
    <t>Coeficiente de Arrastre</t>
  </si>
  <si>
    <t>C`</t>
  </si>
  <si>
    <t>Número de Reynold</t>
  </si>
  <si>
    <t>Re</t>
  </si>
  <si>
    <t>“Cuántas plantas de marihuana cultivar por metro cuadrado - RQS Blog”. [En línea]. Disponible en: &lt;https://www.royalqueenseeds.es/blog-cuantas-plantas-cultivar-por-metro-cuadrado-n774&gt;. [Accedido: 22-nov-2018].</t>
  </si>
  <si>
    <r>
      <t xml:space="preserve">FAO, “Evapotranspiración del Cultivo”, </t>
    </r>
    <r>
      <rPr>
        <i/>
        <sz val="11"/>
        <color theme="1"/>
        <rFont val="Calibri"/>
        <family val="2"/>
        <scheme val="minor"/>
      </rPr>
      <t>FAO Estud. FAO Riego y Dren. 56</t>
    </r>
    <r>
      <rPr>
        <sz val="11"/>
        <color theme="1"/>
        <rFont val="Calibri"/>
        <family val="2"/>
        <scheme val="minor"/>
      </rPr>
      <t>, p. 297, 2006.</t>
    </r>
  </si>
  <si>
    <t>“El tiempo en San Felipe (Valparaíso, Chile)”. [En línea]. Disponible en: &lt;http://tiempoytemperatura.es/chile/san-felipe.html#por-horas&gt;. [Accedido: 22-nov-2018].</t>
  </si>
  <si>
    <t>“Specific Heat of Liquids and Fluids”. [En línea]. Disponible en: &lt;https://www.engineeringtoolbox.com/specific-heat-fluids-d_151.html&gt;. [Accedido: 13-dic-2018].</t>
  </si>
  <si>
    <t>“Liquid Densities”. [En línea]. Disponible en: &lt;https://www.engineeringtoolbox.com/liquids-densities-d_743.html&gt;. [Accedido: 13-dic-2018].</t>
  </si>
  <si>
    <r>
      <t xml:space="preserve">R. W. Serth y T. G. Lestina, </t>
    </r>
    <r>
      <rPr>
        <i/>
        <sz val="11"/>
        <color theme="1"/>
        <rFont val="Calibri"/>
        <family val="2"/>
        <scheme val="minor"/>
      </rPr>
      <t>Process heat transfer : principles and applications</t>
    </r>
    <r>
      <rPr>
        <sz val="11"/>
        <color theme="1"/>
        <rFont val="Calibri"/>
        <family val="2"/>
        <scheme val="minor"/>
      </rPr>
      <t>. Elsevier/Academic Press, 2014.</t>
    </r>
  </si>
  <si>
    <r>
      <t xml:space="preserve">J. Missau, J. de G. da Rocha, G. L. Dotto, D. A. Bertuol, L. P. Ceron, y E. H. Tanabe, “Purification of crude wax using a filter medium modified with a nanofiber coating”, </t>
    </r>
    <r>
      <rPr>
        <i/>
        <sz val="11"/>
        <color theme="1"/>
        <rFont val="Calibri"/>
        <family val="2"/>
        <scheme val="minor"/>
      </rPr>
      <t>Chem. Eng. Res. Des.</t>
    </r>
    <r>
      <rPr>
        <sz val="11"/>
        <color theme="1"/>
        <rFont val="Calibri"/>
        <family val="2"/>
        <scheme val="minor"/>
      </rPr>
      <t>, vol. 136, pp. 734–743, 2018.</t>
    </r>
  </si>
  <si>
    <t>“Absolute, Dynamic and Kinematic Viscosity”. [En línea]. Disponible en: &lt;https://www.engineeringtoolbox.com/dynamic-absolute-kinematic-viscosity-d_412.html&gt;. [Accedido: 17-nov-2018].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</si>
</sst>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00"/>
    <numFmt numFmtId="165" formatCode="0.000E+00"/>
    <numFmt numFmtId="166" formatCode="0.00.E+00"/>
    <numFmt numFmtId="167" formatCode="#,##0.000"/>
    <numFmt numFmtId="168" formatCode="0.0"/>
    <numFmt numFmtId="169" formatCode="0.0000"/>
    <numFmt numFmtId="170" formatCode="0.000000"/>
    <numFmt numFmtId="171" formatCode="0.0000000000"/>
    <numFmt numFmtId="172" formatCode="0.000000%"/>
    <numFmt numFmtId="173" formatCode="0.0000000000000000000000000"/>
  </numFmts>
  <fonts count="19" x14ac:knownFonts="1">
    <font>
      <sz val="11"/>
      <color theme="1"/>
      <name val="Calibri"/>
      <family val="2"/>
      <scheme val="minor"/>
    </font>
    <font>
      <b/>
      <sz val="20"/>
      <color theme="1"/>
      <name val="Calibri"/>
      <family val="2"/>
      <scheme val="minor"/>
    </font>
    <font>
      <b/>
      <sz val="14"/>
      <color theme="1"/>
      <name val="Calibri"/>
      <family val="2"/>
      <scheme val="minor"/>
    </font>
    <font>
      <b/>
      <sz val="12"/>
      <color theme="1"/>
      <name val="Calibri"/>
      <family val="2"/>
      <scheme val="minor"/>
    </font>
    <font>
      <sz val="11"/>
      <color theme="1"/>
      <name val="Calibri"/>
      <family val="2"/>
      <scheme val="minor"/>
    </font>
    <font>
      <b/>
      <sz val="11"/>
      <color theme="1"/>
      <name val="Calibri"/>
      <family val="2"/>
      <scheme val="minor"/>
    </font>
    <font>
      <sz val="11"/>
      <color theme="1"/>
      <name val="Calibri Light"/>
      <family val="2"/>
    </font>
    <font>
      <b/>
      <sz val="14"/>
      <color theme="1"/>
      <name val="Calibri Light"/>
      <family val="2"/>
      <scheme val="major"/>
    </font>
    <font>
      <sz val="9"/>
      <color theme="1"/>
      <name val="Calibri"/>
      <family val="2"/>
      <scheme val="minor"/>
    </font>
    <font>
      <u/>
      <sz val="11"/>
      <color theme="10"/>
      <name val="Calibri"/>
      <family val="2"/>
      <scheme val="minor"/>
    </font>
    <font>
      <sz val="11"/>
      <color theme="1"/>
      <name val="Calibri"/>
      <family val="2"/>
    </font>
    <font>
      <sz val="9"/>
      <color rgb="FF000000"/>
      <name val="Arial"/>
      <family val="2"/>
    </font>
    <font>
      <i/>
      <sz val="11"/>
      <color theme="1"/>
      <name val="Calibri"/>
      <family val="2"/>
      <scheme val="minor"/>
    </font>
    <font>
      <b/>
      <i/>
      <sz val="11"/>
      <color theme="1"/>
      <name val="Calibri"/>
      <family val="2"/>
      <scheme val="minor"/>
    </font>
    <font>
      <b/>
      <i/>
      <sz val="12"/>
      <color theme="1"/>
      <name val="Calibri"/>
      <family val="2"/>
      <scheme val="minor"/>
    </font>
    <font>
      <b/>
      <i/>
      <sz val="14"/>
      <color theme="1"/>
      <name val="Calibri"/>
      <family val="2"/>
      <scheme val="minor"/>
    </font>
    <font>
      <sz val="18"/>
      <color theme="1"/>
      <name val="Calibri"/>
      <family val="2"/>
      <scheme val="minor"/>
    </font>
    <font>
      <sz val="16"/>
      <color theme="1"/>
      <name val="Calibri"/>
      <family val="2"/>
      <scheme val="minor"/>
    </font>
    <font>
      <b/>
      <sz val="16"/>
      <color theme="1"/>
      <name val="Calibri"/>
      <family val="2"/>
      <scheme val="minor"/>
    </font>
  </fonts>
  <fills count="17">
    <fill>
      <patternFill patternType="none"/>
    </fill>
    <fill>
      <patternFill patternType="gray125"/>
    </fill>
    <fill>
      <patternFill patternType="solid">
        <fgColor theme="4" tint="0.39997558519241921"/>
        <bgColor indexed="64"/>
      </patternFill>
    </fill>
    <fill>
      <patternFill patternType="solid">
        <fgColor theme="4" tint="0.59999389629810485"/>
        <bgColor indexed="64"/>
      </patternFill>
    </fill>
    <fill>
      <patternFill patternType="solid">
        <fgColor theme="0"/>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00B0F0"/>
        <bgColor indexed="64"/>
      </patternFill>
    </fill>
    <fill>
      <patternFill patternType="solid">
        <fgColor theme="8" tint="0.59999389629810485"/>
        <bgColor indexed="64"/>
      </patternFill>
    </fill>
    <fill>
      <patternFill patternType="solid">
        <fgColor rgb="FFB4C6E7"/>
        <bgColor indexed="64"/>
      </patternFill>
    </fill>
    <fill>
      <patternFill patternType="solid">
        <fgColor rgb="FFFFF2CC"/>
        <bgColor indexed="64"/>
      </patternFill>
    </fill>
    <fill>
      <patternFill patternType="solid">
        <fgColor rgb="FFFFE699"/>
        <bgColor indexed="64"/>
      </patternFill>
    </fill>
    <fill>
      <patternFill patternType="solid">
        <fgColor rgb="FFD9E1F2"/>
        <bgColor indexed="64"/>
      </patternFill>
    </fill>
    <fill>
      <patternFill patternType="solid">
        <fgColor theme="7" tint="0.79998168889431442"/>
        <bgColor indexed="64"/>
      </patternFill>
    </fill>
    <fill>
      <patternFill patternType="solid">
        <fgColor rgb="FFF8CBAD"/>
        <bgColor indexed="64"/>
      </patternFill>
    </fill>
    <fill>
      <patternFill patternType="solid">
        <fgColor rgb="FFFFFFFF"/>
        <bgColor indexed="64"/>
      </patternFill>
    </fill>
    <fill>
      <patternFill patternType="solid">
        <fgColor rgb="FFFFC000"/>
        <bgColor indexed="64"/>
      </patternFill>
    </fill>
  </fills>
  <borders count="50">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rgb="FF000000"/>
      </top>
      <bottom/>
      <diagonal/>
    </border>
    <border>
      <left style="thin">
        <color indexed="64"/>
      </left>
      <right/>
      <top style="thin">
        <color rgb="FF000000"/>
      </top>
      <bottom/>
      <diagonal/>
    </border>
    <border>
      <left/>
      <right style="thin">
        <color indexed="64"/>
      </right>
      <top style="thin">
        <color rgb="FF000000"/>
      </top>
      <bottom/>
      <diagonal/>
    </border>
    <border>
      <left/>
      <right style="thin">
        <color rgb="FF000000"/>
      </right>
      <top/>
      <bottom/>
      <diagonal/>
    </border>
    <border>
      <left/>
      <right style="thin">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s>
  <cellStyleXfs count="3">
    <xf numFmtId="0" fontId="0" fillId="0" borderId="0"/>
    <xf numFmtId="9" fontId="4" fillId="0" borderId="0" applyFont="0" applyFill="0" applyBorder="0" applyAlignment="0" applyProtection="0"/>
    <xf numFmtId="0" fontId="9" fillId="0" borderId="0" applyNumberFormat="0" applyFill="0" applyBorder="0" applyAlignment="0" applyProtection="0"/>
  </cellStyleXfs>
  <cellXfs count="454">
    <xf numFmtId="0" fontId="0" fillId="0" borderId="0" xfId="0"/>
    <xf numFmtId="0" fontId="0" fillId="0" borderId="0" xfId="0" applyAlignment="1">
      <alignment horizontal="center" vertical="center"/>
    </xf>
    <xf numFmtId="0" fontId="0" fillId="3" borderId="0" xfId="0" applyFill="1" applyAlignment="1">
      <alignment horizontal="center" vertical="center"/>
    </xf>
    <xf numFmtId="2" fontId="0" fillId="3" borderId="7" xfId="0" applyNumberFormat="1" applyFill="1" applyBorder="1" applyAlignment="1">
      <alignment horizontal="center" vertical="center"/>
    </xf>
    <xf numFmtId="2" fontId="0" fillId="0" borderId="7" xfId="0" applyNumberFormat="1" applyBorder="1" applyAlignment="1">
      <alignment horizontal="center" vertical="center"/>
    </xf>
    <xf numFmtId="2" fontId="0" fillId="4" borderId="7" xfId="0" applyNumberFormat="1" applyFill="1" applyBorder="1" applyAlignment="1">
      <alignment horizontal="center" vertical="center"/>
    </xf>
    <xf numFmtId="164" fontId="0" fillId="3" borderId="7" xfId="0" applyNumberFormat="1" applyFill="1" applyBorder="1" applyAlignment="1">
      <alignment horizontal="center" vertical="center"/>
    </xf>
    <xf numFmtId="0" fontId="0" fillId="0" borderId="0" xfId="0" applyAlignment="1">
      <alignment horizontal="center" vertical="center"/>
    </xf>
    <xf numFmtId="0" fontId="2" fillId="0" borderId="0" xfId="0" applyFont="1" applyAlignment="1">
      <alignment horizontal="center" vertical="center"/>
    </xf>
    <xf numFmtId="0" fontId="5" fillId="0" borderId="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 xfId="0" applyFont="1" applyBorder="1" applyAlignment="1">
      <alignment horizontal="center" vertical="center" wrapText="1"/>
    </xf>
    <xf numFmtId="0" fontId="0" fillId="0" borderId="5" xfId="0" applyBorder="1"/>
    <xf numFmtId="164" fontId="0" fillId="0" borderId="0" xfId="0" applyNumberFormat="1" applyBorder="1" applyAlignment="1">
      <alignment horizontal="center" wrapText="1"/>
    </xf>
    <xf numFmtId="0" fontId="0" fillId="0" borderId="6" xfId="0" applyBorder="1"/>
    <xf numFmtId="0" fontId="6" fillId="0" borderId="5" xfId="0" applyFont="1" applyBorder="1" applyAlignment="1">
      <alignment horizontal="center" vertical="top" wrapText="1"/>
    </xf>
    <xf numFmtId="0" fontId="6" fillId="0" borderId="3" xfId="0" applyFont="1" applyBorder="1" applyAlignment="1">
      <alignment horizontal="center" vertical="top" wrapText="1"/>
    </xf>
    <xf numFmtId="164" fontId="0" fillId="0" borderId="9" xfId="0" applyNumberFormat="1" applyBorder="1" applyAlignment="1">
      <alignment horizontal="center" wrapText="1"/>
    </xf>
    <xf numFmtId="0" fontId="0" fillId="0" borderId="4" xfId="0" applyBorder="1"/>
    <xf numFmtId="0" fontId="6" fillId="0" borderId="0" xfId="0" applyFont="1" applyBorder="1" applyAlignment="1">
      <alignment horizontal="center" vertical="top" wrapText="1"/>
    </xf>
    <xf numFmtId="0" fontId="0" fillId="0" borderId="0" xfId="0" applyBorder="1"/>
    <xf numFmtId="0" fontId="0" fillId="0" borderId="5" xfId="0" applyBorder="1" applyAlignment="1">
      <alignment horizontal="center" vertical="top" wrapText="1"/>
    </xf>
    <xf numFmtId="2" fontId="0" fillId="3" borderId="10" xfId="0" applyNumberFormat="1" applyFill="1" applyBorder="1" applyAlignment="1">
      <alignment horizontal="center" vertical="center"/>
    </xf>
    <xf numFmtId="2" fontId="0" fillId="0" borderId="10" xfId="0" applyNumberFormat="1" applyBorder="1" applyAlignment="1">
      <alignment horizontal="center" vertical="center"/>
    </xf>
    <xf numFmtId="164" fontId="0" fillId="3" borderId="10" xfId="0" applyNumberFormat="1" applyFill="1" applyBorder="1" applyAlignment="1">
      <alignment horizontal="center" vertical="center"/>
    </xf>
    <xf numFmtId="2" fontId="0" fillId="0" borderId="0" xfId="0" applyNumberFormat="1" applyBorder="1" applyAlignment="1">
      <alignment horizontal="center" vertical="center"/>
    </xf>
    <xf numFmtId="0" fontId="0" fillId="0" borderId="3" xfId="0" applyBorder="1"/>
    <xf numFmtId="0" fontId="0" fillId="0" borderId="9" xfId="0" applyBorder="1"/>
    <xf numFmtId="0" fontId="0" fillId="4" borderId="5" xfId="0" applyFill="1" applyBorder="1"/>
    <xf numFmtId="0" fontId="0" fillId="4" borderId="0" xfId="0" applyFill="1" applyBorder="1"/>
    <xf numFmtId="0" fontId="0" fillId="4" borderId="6" xfId="0" applyFill="1" applyBorder="1"/>
    <xf numFmtId="0" fontId="0" fillId="4" borderId="5" xfId="0" applyFill="1" applyBorder="1" applyAlignment="1">
      <alignment horizontal="center" vertical="center"/>
    </xf>
    <xf numFmtId="0" fontId="0" fillId="4" borderId="0" xfId="0" applyFill="1" applyBorder="1" applyAlignment="1">
      <alignment horizontal="center" vertical="center"/>
    </xf>
    <xf numFmtId="0" fontId="0" fillId="4" borderId="6" xfId="0" applyFill="1" applyBorder="1" applyAlignment="1">
      <alignment horizontal="center" vertical="center"/>
    </xf>
    <xf numFmtId="0" fontId="0" fillId="4" borderId="3" xfId="0" applyFill="1" applyBorder="1"/>
    <xf numFmtId="0" fontId="0" fillId="4" borderId="9" xfId="0" applyFill="1" applyBorder="1"/>
    <xf numFmtId="0" fontId="0" fillId="4" borderId="4" xfId="0" applyFill="1" applyBorder="1"/>
    <xf numFmtId="0" fontId="2" fillId="6" borderId="8"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0" fillId="0" borderId="0" xfId="0" applyBorder="1" applyAlignment="1">
      <alignment horizontal="center" vertical="top" wrapText="1"/>
    </xf>
    <xf numFmtId="0" fontId="0" fillId="0" borderId="3" xfId="0" applyBorder="1" applyAlignment="1">
      <alignment horizontal="center" vertical="top" wrapText="1"/>
    </xf>
    <xf numFmtId="0" fontId="8" fillId="0" borderId="5" xfId="0" applyFont="1" applyBorder="1" applyAlignment="1">
      <alignment horizontal="center" vertical="center" wrapText="1"/>
    </xf>
    <xf numFmtId="0" fontId="0" fillId="0" borderId="0" xfId="0" applyFont="1" applyBorder="1" applyAlignment="1">
      <alignment horizontal="center" vertical="center" wrapText="1"/>
    </xf>
    <xf numFmtId="0" fontId="2" fillId="6" borderId="0" xfId="0" applyFont="1" applyFill="1" applyBorder="1" applyAlignment="1">
      <alignment horizontal="center" vertical="center" wrapText="1"/>
    </xf>
    <xf numFmtId="0" fontId="0" fillId="0" borderId="13" xfId="0" applyBorder="1"/>
    <xf numFmtId="2" fontId="0" fillId="0" borderId="4" xfId="0" applyNumberFormat="1" applyBorder="1" applyAlignment="1">
      <alignment horizontal="center" vertical="center"/>
    </xf>
    <xf numFmtId="0" fontId="0" fillId="0" borderId="9" xfId="0" applyBorder="1" applyAlignment="1">
      <alignment horizontal="center" vertical="center" wrapText="1"/>
    </xf>
    <xf numFmtId="0" fontId="0" fillId="4" borderId="5" xfId="0" applyFill="1" applyBorder="1" applyAlignment="1">
      <alignment horizontal="center" wrapText="1"/>
    </xf>
    <xf numFmtId="1" fontId="0" fillId="0" borderId="0" xfId="0" applyNumberFormat="1" applyBorder="1" applyAlignment="1">
      <alignment horizontal="center" vertical="center"/>
    </xf>
    <xf numFmtId="9" fontId="0" fillId="0" borderId="0" xfId="1" applyFont="1" applyBorder="1" applyAlignment="1">
      <alignment horizontal="center" vertical="center"/>
    </xf>
    <xf numFmtId="2" fontId="0" fillId="0" borderId="9" xfId="0" applyNumberFormat="1" applyBorder="1" applyAlignment="1">
      <alignment horizontal="center" vertical="center"/>
    </xf>
    <xf numFmtId="0" fontId="2" fillId="2" borderId="15"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9" fillId="0" borderId="0" xfId="2" applyAlignment="1">
      <alignment horizontal="center" vertical="center"/>
    </xf>
    <xf numFmtId="0" fontId="0" fillId="3" borderId="7" xfId="0" applyFill="1" applyBorder="1" applyAlignment="1">
      <alignment horizontal="center" vertical="center"/>
    </xf>
    <xf numFmtId="2" fontId="0" fillId="3" borderId="0" xfId="0" applyNumberFormat="1" applyFill="1" applyAlignment="1">
      <alignment horizontal="center" vertical="center"/>
    </xf>
    <xf numFmtId="0" fontId="0" fillId="0" borderId="5" xfId="0" applyBorder="1" applyAlignment="1">
      <alignment horizontal="center" vertical="center" wrapText="1"/>
    </xf>
    <xf numFmtId="0" fontId="0" fillId="0" borderId="3" xfId="0" applyBorder="1" applyAlignment="1">
      <alignment horizontal="center" vertical="center" wrapText="1"/>
    </xf>
    <xf numFmtId="2" fontId="0" fillId="0" borderId="0" xfId="0" applyNumberFormat="1" applyBorder="1" applyAlignment="1">
      <alignment horizontal="center" vertical="center" wrapText="1"/>
    </xf>
    <xf numFmtId="2" fontId="0" fillId="0" borderId="9" xfId="0" applyNumberFormat="1" applyBorder="1" applyAlignment="1">
      <alignment horizontal="center" vertical="center" wrapText="1"/>
    </xf>
    <xf numFmtId="0" fontId="10" fillId="0" borderId="5" xfId="0" applyFont="1" applyBorder="1" applyAlignment="1">
      <alignment horizontal="center" vertical="center" wrapText="1"/>
    </xf>
    <xf numFmtId="0" fontId="5" fillId="0" borderId="1" xfId="0" applyFont="1" applyBorder="1" applyAlignment="1">
      <alignment horizontal="center" vertical="center" wrapText="1"/>
    </xf>
    <xf numFmtId="166" fontId="0" fillId="0" borderId="0" xfId="0" applyNumberFormat="1" applyBorder="1" applyAlignment="1">
      <alignment horizontal="center" vertical="center" wrapText="1"/>
    </xf>
    <xf numFmtId="11" fontId="0" fillId="0" borderId="0" xfId="0" applyNumberFormat="1"/>
    <xf numFmtId="2" fontId="0" fillId="0" borderId="0" xfId="0" applyNumberFormat="1" applyAlignment="1">
      <alignment horizontal="center" vertical="center"/>
    </xf>
    <xf numFmtId="0" fontId="0" fillId="0" borderId="0" xfId="0" applyAlignment="1"/>
    <xf numFmtId="0" fontId="0" fillId="0" borderId="0" xfId="0" applyFill="1" applyBorder="1" applyAlignment="1"/>
    <xf numFmtId="0" fontId="0" fillId="0" borderId="0" xfId="0" applyBorder="1" applyAlignment="1"/>
    <xf numFmtId="0" fontId="5" fillId="0" borderId="0" xfId="0" applyFont="1" applyBorder="1" applyAlignment="1">
      <alignment vertical="center" wrapText="1"/>
    </xf>
    <xf numFmtId="0" fontId="12" fillId="2" borderId="7" xfId="0" applyFont="1" applyFill="1" applyBorder="1" applyAlignment="1">
      <alignment horizontal="center" vertical="top" wrapText="1"/>
    </xf>
    <xf numFmtId="0" fontId="0" fillId="0" borderId="7" xfId="0" applyBorder="1"/>
    <xf numFmtId="0" fontId="12" fillId="2" borderId="7" xfId="0" applyFont="1" applyFill="1" applyBorder="1" applyAlignment="1">
      <alignment horizontal="center" wrapText="1"/>
    </xf>
    <xf numFmtId="0" fontId="0" fillId="0" borderId="14" xfId="0" applyBorder="1" applyAlignment="1">
      <alignment horizontal="center" vertical="center"/>
    </xf>
    <xf numFmtId="0" fontId="0" fillId="0" borderId="10" xfId="0" applyBorder="1" applyAlignment="1">
      <alignment horizontal="center" vertical="center"/>
    </xf>
    <xf numFmtId="0" fontId="0" fillId="4" borderId="14" xfId="0" applyFill="1"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2" fontId="0" fillId="0" borderId="21" xfId="0" applyNumberFormat="1" applyBorder="1" applyAlignment="1">
      <alignment horizontal="center" vertical="center"/>
    </xf>
    <xf numFmtId="2" fontId="0" fillId="0" borderId="22" xfId="0" applyNumberFormat="1" applyBorder="1" applyAlignment="1">
      <alignment horizontal="center" vertical="center"/>
    </xf>
    <xf numFmtId="0" fontId="0" fillId="0" borderId="23" xfId="0" applyBorder="1" applyAlignment="1">
      <alignment horizontal="center" vertical="center"/>
    </xf>
    <xf numFmtId="2" fontId="0" fillId="0" borderId="24" xfId="0" applyNumberFormat="1" applyBorder="1" applyAlignment="1">
      <alignment horizontal="center" vertical="center"/>
    </xf>
    <xf numFmtId="0" fontId="0" fillId="0" borderId="0" xfId="0" applyFill="1" applyBorder="1" applyAlignment="1">
      <alignment horizontal="center" vertical="center"/>
    </xf>
    <xf numFmtId="0" fontId="10" fillId="0" borderId="3" xfId="0" applyFont="1" applyFill="1" applyBorder="1" applyAlignment="1">
      <alignment horizontal="center" vertical="center" wrapText="1"/>
    </xf>
    <xf numFmtId="0" fontId="0" fillId="0" borderId="9" xfId="0" applyFill="1" applyBorder="1" applyAlignment="1">
      <alignment horizontal="center" vertical="center"/>
    </xf>
    <xf numFmtId="11" fontId="0" fillId="0" borderId="9" xfId="0" applyNumberFormat="1" applyBorder="1" applyAlignment="1">
      <alignment horizontal="center" vertical="center"/>
    </xf>
    <xf numFmtId="0" fontId="0" fillId="0" borderId="1" xfId="0" applyFill="1" applyBorder="1" applyAlignment="1">
      <alignment horizontal="center" vertical="center"/>
    </xf>
    <xf numFmtId="0" fontId="0" fillId="0" borderId="5" xfId="0" applyFill="1" applyBorder="1" applyAlignment="1">
      <alignment horizontal="center" vertical="center"/>
    </xf>
    <xf numFmtId="2" fontId="0" fillId="0" borderId="6" xfId="0" applyNumberFormat="1" applyBorder="1" applyAlignment="1">
      <alignment horizontal="center" vertical="center"/>
    </xf>
    <xf numFmtId="0" fontId="0" fillId="0" borderId="15" xfId="0" applyFill="1" applyBorder="1" applyAlignment="1">
      <alignment horizontal="center" vertical="center"/>
    </xf>
    <xf numFmtId="2" fontId="0" fillId="0" borderId="13" xfId="0" applyNumberFormat="1" applyBorder="1"/>
    <xf numFmtId="2" fontId="0" fillId="0" borderId="16" xfId="0" applyNumberFormat="1" applyBorder="1"/>
    <xf numFmtId="164" fontId="0" fillId="0" borderId="0" xfId="0" applyNumberFormat="1" applyBorder="1" applyAlignment="1">
      <alignment horizontal="center"/>
    </xf>
    <xf numFmtId="164" fontId="0" fillId="0" borderId="9" xfId="0" applyNumberFormat="1" applyBorder="1" applyAlignment="1">
      <alignment horizontal="center"/>
    </xf>
    <xf numFmtId="0" fontId="0" fillId="0" borderId="5" xfId="0" applyBorder="1" applyAlignment="1"/>
    <xf numFmtId="0" fontId="0" fillId="0" borderId="6" xfId="0" applyBorder="1" applyAlignment="1"/>
    <xf numFmtId="0" fontId="0" fillId="0" borderId="3" xfId="0" applyBorder="1" applyAlignment="1"/>
    <xf numFmtId="164" fontId="0" fillId="0" borderId="0" xfId="0" applyNumberFormat="1" applyBorder="1"/>
    <xf numFmtId="0" fontId="10" fillId="0" borderId="3" xfId="0" applyFont="1" applyBorder="1" applyAlignment="1">
      <alignment horizontal="center"/>
    </xf>
    <xf numFmtId="0" fontId="0" fillId="0" borderId="4" xfId="0" applyBorder="1" applyAlignment="1"/>
    <xf numFmtId="167" fontId="0" fillId="0" borderId="0" xfId="0" applyNumberFormat="1" applyBorder="1"/>
    <xf numFmtId="0" fontId="11" fillId="0" borderId="0" xfId="0" applyFont="1" applyBorder="1"/>
    <xf numFmtId="11" fontId="0" fillId="0" borderId="0" xfId="0" applyNumberFormat="1" applyBorder="1"/>
    <xf numFmtId="0" fontId="5" fillId="0" borderId="5" xfId="0" applyFont="1" applyBorder="1" applyAlignment="1">
      <alignment horizontal="center"/>
    </xf>
    <xf numFmtId="0" fontId="5" fillId="0" borderId="0" xfId="0" applyFont="1" applyBorder="1" applyAlignment="1">
      <alignment horizontal="center"/>
    </xf>
    <xf numFmtId="0" fontId="5" fillId="0" borderId="6" xfId="0" applyFont="1" applyBorder="1" applyAlignment="1">
      <alignment horizontal="center"/>
    </xf>
    <xf numFmtId="0" fontId="5" fillId="0" borderId="5" xfId="0" applyFont="1" applyBorder="1"/>
    <xf numFmtId="0" fontId="5" fillId="5" borderId="1" xfId="0" applyFont="1" applyFill="1" applyBorder="1"/>
    <xf numFmtId="0" fontId="5" fillId="5" borderId="8" xfId="0" applyFont="1" applyFill="1" applyBorder="1"/>
    <xf numFmtId="0" fontId="5" fillId="5" borderId="2" xfId="0" applyFont="1" applyFill="1" applyBorder="1"/>
    <xf numFmtId="0" fontId="10" fillId="0" borderId="0" xfId="0" applyFont="1" applyAlignment="1">
      <alignment wrapText="1"/>
    </xf>
    <xf numFmtId="0" fontId="9" fillId="0" borderId="0" xfId="2"/>
    <xf numFmtId="0" fontId="0" fillId="0" borderId="0" xfId="0" applyAlignment="1">
      <alignment horizontal="center" vertical="center"/>
    </xf>
    <xf numFmtId="0" fontId="0" fillId="0" borderId="15" xfId="0" applyBorder="1" applyAlignment="1">
      <alignment horizontal="center" vertical="center"/>
    </xf>
    <xf numFmtId="0" fontId="0" fillId="0" borderId="0" xfId="0" applyAlignment="1">
      <alignment horizontal="center" vertical="center"/>
    </xf>
    <xf numFmtId="164" fontId="0" fillId="7" borderId="9" xfId="0" applyNumberFormat="1" applyFill="1" applyBorder="1" applyAlignment="1">
      <alignment horizontal="center"/>
    </xf>
    <xf numFmtId="0" fontId="5" fillId="0" borderId="8" xfId="0" applyFont="1" applyBorder="1" applyAlignment="1">
      <alignment horizontal="center"/>
    </xf>
    <xf numFmtId="0" fontId="5" fillId="0" borderId="3" xfId="0" applyFont="1" applyBorder="1" applyAlignment="1">
      <alignment horizontal="center"/>
    </xf>
    <xf numFmtId="0" fontId="5" fillId="0" borderId="9" xfId="0" applyFont="1" applyBorder="1" applyAlignment="1">
      <alignment horizontal="center"/>
    </xf>
    <xf numFmtId="164" fontId="0" fillId="0" borderId="8" xfId="0" applyNumberFormat="1" applyBorder="1" applyAlignment="1">
      <alignment horizontal="center"/>
    </xf>
    <xf numFmtId="1" fontId="0" fillId="0" borderId="0" xfId="0" applyNumberFormat="1" applyBorder="1" applyAlignment="1">
      <alignment horizontal="center"/>
    </xf>
    <xf numFmtId="1" fontId="0" fillId="0" borderId="9" xfId="0" applyNumberFormat="1" applyBorder="1" applyAlignment="1">
      <alignment horizontal="center"/>
    </xf>
    <xf numFmtId="0" fontId="5" fillId="6" borderId="1" xfId="0" applyFont="1" applyFill="1" applyBorder="1" applyAlignment="1">
      <alignment horizontal="center" vertical="center"/>
    </xf>
    <xf numFmtId="0" fontId="5" fillId="6" borderId="5" xfId="0" applyFont="1" applyFill="1" applyBorder="1" applyAlignment="1">
      <alignment horizontal="center"/>
    </xf>
    <xf numFmtId="0" fontId="0" fillId="0" borderId="0" xfId="0" applyAlignment="1">
      <alignment vertical="center"/>
    </xf>
    <xf numFmtId="0" fontId="5" fillId="8" borderId="7" xfId="0" applyFont="1" applyFill="1" applyBorder="1" applyAlignment="1">
      <alignment horizontal="center" vertical="center"/>
    </xf>
    <xf numFmtId="0" fontId="0" fillId="0" borderId="0" xfId="0" applyAlignment="1">
      <alignment horizontal="center" vertical="center"/>
    </xf>
    <xf numFmtId="2" fontId="0" fillId="3" borderId="33" xfId="0" applyNumberFormat="1" applyFill="1" applyBorder="1" applyAlignment="1">
      <alignment horizontal="center" vertical="center"/>
    </xf>
    <xf numFmtId="2" fontId="0" fillId="0" borderId="33" xfId="0" applyNumberFormat="1" applyBorder="1" applyAlignment="1">
      <alignment horizontal="center" vertical="center"/>
    </xf>
    <xf numFmtId="2" fontId="0" fillId="3" borderId="34" xfId="0" applyNumberFormat="1" applyFill="1" applyBorder="1" applyAlignment="1">
      <alignment horizontal="center" vertical="center"/>
    </xf>
    <xf numFmtId="2" fontId="0" fillId="0" borderId="34" xfId="0" applyNumberFormat="1" applyBorder="1" applyAlignment="1">
      <alignment horizontal="center" vertical="center"/>
    </xf>
    <xf numFmtId="2" fontId="0" fillId="3" borderId="17" xfId="0" applyNumberFormat="1" applyFill="1" applyBorder="1" applyAlignment="1">
      <alignment horizontal="center" vertical="center"/>
    </xf>
    <xf numFmtId="2" fontId="0" fillId="3" borderId="18" xfId="0" applyNumberFormat="1" applyFill="1" applyBorder="1" applyAlignment="1">
      <alignment horizontal="center" vertical="center"/>
    </xf>
    <xf numFmtId="164" fontId="0" fillId="0" borderId="0" xfId="0" applyNumberFormat="1" applyAlignment="1">
      <alignment horizontal="center"/>
    </xf>
    <xf numFmtId="0" fontId="17" fillId="0" borderId="0" xfId="0" applyFont="1"/>
    <xf numFmtId="0" fontId="0" fillId="0" borderId="33" xfId="0" applyBorder="1"/>
    <xf numFmtId="0" fontId="0" fillId="0" borderId="0" xfId="0" applyAlignment="1">
      <alignment horizontal="center" vertical="center"/>
    </xf>
    <xf numFmtId="0" fontId="5" fillId="0" borderId="5" xfId="0" applyFont="1" applyBorder="1" applyAlignment="1">
      <alignment horizontal="center" vertical="center"/>
    </xf>
    <xf numFmtId="0" fontId="5" fillId="0" borderId="0" xfId="0" applyFont="1" applyBorder="1" applyAlignment="1">
      <alignment horizontal="center" vertical="center"/>
    </xf>
    <xf numFmtId="0" fontId="5" fillId="0" borderId="6" xfId="0" applyFont="1" applyBorder="1" applyAlignment="1">
      <alignment horizontal="center" vertical="center"/>
    </xf>
    <xf numFmtId="0" fontId="5" fillId="0" borderId="1" xfId="0" applyFont="1" applyBorder="1" applyAlignment="1">
      <alignment horizontal="center" vertical="center"/>
    </xf>
    <xf numFmtId="0" fontId="5" fillId="0" borderId="8" xfId="0" applyFont="1" applyBorder="1" applyAlignment="1">
      <alignment horizontal="center" vertical="center"/>
    </xf>
    <xf numFmtId="0" fontId="5" fillId="0" borderId="2" xfId="0" applyFont="1" applyBorder="1" applyAlignment="1">
      <alignment horizontal="center" vertical="center"/>
    </xf>
    <xf numFmtId="0" fontId="0" fillId="0" borderId="33" xfId="0" applyBorder="1" applyAlignment="1">
      <alignment horizontal="left" vertical="center"/>
    </xf>
    <xf numFmtId="0" fontId="0" fillId="0" borderId="33" xfId="0" applyBorder="1" applyAlignment="1">
      <alignment horizontal="left" vertical="center" wrapText="1"/>
    </xf>
    <xf numFmtId="0" fontId="10" fillId="0" borderId="33" xfId="0" applyFont="1" applyBorder="1" applyAlignment="1">
      <alignment wrapText="1"/>
    </xf>
    <xf numFmtId="0" fontId="0" fillId="4" borderId="7" xfId="0" applyFill="1" applyBorder="1" applyAlignment="1">
      <alignment horizontal="center" vertical="center"/>
    </xf>
    <xf numFmtId="2" fontId="0" fillId="0" borderId="8" xfId="0" applyNumberFormat="1" applyBorder="1" applyAlignment="1">
      <alignment horizontal="center" vertical="center"/>
    </xf>
    <xf numFmtId="0" fontId="0" fillId="0" borderId="39" xfId="0" applyBorder="1" applyAlignment="1">
      <alignment horizontal="center" vertical="center"/>
    </xf>
    <xf numFmtId="0" fontId="0" fillId="0" borderId="3" xfId="0" applyFill="1" applyBorder="1" applyAlignment="1">
      <alignment horizontal="center" vertical="center"/>
    </xf>
    <xf numFmtId="9" fontId="0" fillId="0" borderId="9" xfId="1" applyFont="1" applyBorder="1" applyAlignment="1">
      <alignment horizontal="center" vertical="center"/>
    </xf>
    <xf numFmtId="0" fontId="0" fillId="0" borderId="4" xfId="0" applyFill="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3" borderId="0" xfId="0" applyFill="1" applyBorder="1" applyAlignment="1">
      <alignment horizontal="center" vertical="center"/>
    </xf>
    <xf numFmtId="9" fontId="0" fillId="0" borderId="0" xfId="1" applyNumberFormat="1" applyFont="1" applyBorder="1" applyAlignment="1">
      <alignment horizontal="center" vertical="center"/>
    </xf>
    <xf numFmtId="0" fontId="9" fillId="0" borderId="0" xfId="2" applyFont="1" applyAlignment="1">
      <alignment horizontal="center" vertical="center"/>
    </xf>
    <xf numFmtId="0" fontId="0" fillId="0" borderId="0" xfId="0" applyAlignment="1">
      <alignment horizontal="center" vertical="center"/>
    </xf>
    <xf numFmtId="2" fontId="0" fillId="9" borderId="7" xfId="0" applyNumberFormat="1" applyFill="1" applyBorder="1" applyAlignment="1">
      <alignment horizontal="center" vertical="center"/>
    </xf>
    <xf numFmtId="2" fontId="0" fillId="15" borderId="7" xfId="0" applyNumberFormat="1" applyFill="1" applyBorder="1" applyAlignment="1">
      <alignment horizontal="center" vertical="center"/>
    </xf>
    <xf numFmtId="0" fontId="0" fillId="9" borderId="7" xfId="0" applyFill="1" applyBorder="1" applyAlignment="1">
      <alignment horizontal="center" vertical="center"/>
    </xf>
    <xf numFmtId="0" fontId="5" fillId="0" borderId="0" xfId="0" applyFont="1" applyFill="1" applyBorder="1" applyAlignment="1">
      <alignment horizontal="center" vertical="center" wrapText="1"/>
    </xf>
    <xf numFmtId="4" fontId="11" fillId="0" borderId="0" xfId="0" applyNumberFormat="1" applyFont="1" applyBorder="1" applyAlignment="1">
      <alignment horizontal="center" vertical="center"/>
    </xf>
    <xf numFmtId="0" fontId="0" fillId="0" borderId="0" xfId="0" applyAlignment="1">
      <alignment horizontal="center" vertical="center"/>
    </xf>
    <xf numFmtId="0" fontId="0" fillId="2" borderId="7" xfId="0" applyFill="1" applyBorder="1" applyAlignment="1">
      <alignment horizontal="center"/>
    </xf>
    <xf numFmtId="0" fontId="0" fillId="0" borderId="17" xfId="0" applyBorder="1" applyAlignment="1">
      <alignment horizontal="center"/>
    </xf>
    <xf numFmtId="0" fontId="0" fillId="0" borderId="7" xfId="0" applyFill="1" applyBorder="1" applyAlignment="1">
      <alignment horizontal="center"/>
    </xf>
    <xf numFmtId="0" fontId="0" fillId="0" borderId="33" xfId="0" applyBorder="1" applyAlignment="1">
      <alignment horizontal="center"/>
    </xf>
    <xf numFmtId="2" fontId="0" fillId="0" borderId="17" xfId="0" applyNumberFormat="1" applyBorder="1" applyAlignment="1">
      <alignment horizontal="center" vertical="center"/>
    </xf>
    <xf numFmtId="0" fontId="2" fillId="6" borderId="16" xfId="0" applyFont="1" applyFill="1" applyBorder="1" applyAlignment="1">
      <alignment vertical="center"/>
    </xf>
    <xf numFmtId="0" fontId="12" fillId="2" borderId="17" xfId="0" applyFont="1" applyFill="1" applyBorder="1" applyAlignment="1">
      <alignment horizontal="center"/>
    </xf>
    <xf numFmtId="1" fontId="0" fillId="0" borderId="5" xfId="0" applyNumberFormat="1" applyBorder="1" applyAlignment="1">
      <alignment horizontal="center" vertical="center"/>
    </xf>
    <xf numFmtId="1" fontId="0" fillId="0" borderId="3" xfId="0" applyNumberFormat="1" applyBorder="1" applyAlignment="1">
      <alignment horizontal="center" vertical="center"/>
    </xf>
    <xf numFmtId="0" fontId="0" fillId="6" borderId="1" xfId="0" applyFill="1" applyBorder="1" applyAlignment="1">
      <alignment horizontal="center" vertical="center"/>
    </xf>
    <xf numFmtId="0" fontId="0" fillId="6" borderId="8" xfId="0" applyFill="1" applyBorder="1" applyAlignment="1">
      <alignment horizontal="center" vertical="center"/>
    </xf>
    <xf numFmtId="0" fontId="0" fillId="6" borderId="2" xfId="0" applyFill="1" applyBorder="1" applyAlignment="1">
      <alignment horizontal="center" vertical="center"/>
    </xf>
    <xf numFmtId="0" fontId="0" fillId="6" borderId="45" xfId="0" applyFill="1" applyBorder="1" applyAlignment="1">
      <alignment horizontal="center" vertical="center"/>
    </xf>
    <xf numFmtId="0" fontId="0" fillId="6" borderId="46" xfId="0" applyFill="1" applyBorder="1" applyAlignment="1">
      <alignment horizontal="center" vertical="center"/>
    </xf>
    <xf numFmtId="0" fontId="0" fillId="6" borderId="47" xfId="0" applyFill="1" applyBorder="1" applyAlignment="1">
      <alignment horizontal="center" vertical="center"/>
    </xf>
    <xf numFmtId="0" fontId="9" fillId="0" borderId="6" xfId="2" applyBorder="1" applyAlignment="1">
      <alignment horizontal="center" vertical="center"/>
    </xf>
    <xf numFmtId="0" fontId="2" fillId="2" borderId="16" xfId="0" applyFont="1" applyFill="1" applyBorder="1" applyAlignment="1">
      <alignment horizontal="center" vertical="center"/>
    </xf>
    <xf numFmtId="0" fontId="2" fillId="2" borderId="15" xfId="0" applyFont="1" applyFill="1" applyBorder="1" applyAlignment="1">
      <alignment horizontal="center" vertical="center"/>
    </xf>
    <xf numFmtId="0" fontId="2" fillId="2" borderId="13" xfId="0" applyFont="1" applyFill="1" applyBorder="1" applyAlignment="1">
      <alignment horizontal="center" vertical="center"/>
    </xf>
    <xf numFmtId="0" fontId="6" fillId="0" borderId="5" xfId="0" applyFont="1" applyBorder="1" applyAlignment="1">
      <alignment horizontal="center" vertical="center" wrapText="1"/>
    </xf>
    <xf numFmtId="0" fontId="0" fillId="0" borderId="5" xfId="0" applyBorder="1" applyAlignment="1">
      <alignment horizontal="center" wrapText="1"/>
    </xf>
    <xf numFmtId="0" fontId="0" fillId="0" borderId="3" xfId="0" applyBorder="1" applyAlignment="1">
      <alignment horizontal="center" wrapText="1"/>
    </xf>
    <xf numFmtId="2" fontId="0" fillId="0" borderId="13" xfId="0" applyNumberFormat="1" applyBorder="1" applyAlignment="1">
      <alignment horizontal="center"/>
    </xf>
    <xf numFmtId="2" fontId="0" fillId="0" borderId="16" xfId="0" applyNumberFormat="1" applyBorder="1" applyAlignment="1">
      <alignment horizontal="center"/>
    </xf>
    <xf numFmtId="168" fontId="0" fillId="0" borderId="0" xfId="0" applyNumberFormat="1" applyBorder="1" applyAlignment="1">
      <alignment horizontal="center"/>
    </xf>
    <xf numFmtId="0" fontId="5" fillId="5" borderId="0" xfId="0" applyFont="1" applyFill="1" applyBorder="1" applyAlignment="1">
      <alignment horizontal="center"/>
    </xf>
    <xf numFmtId="0" fontId="5" fillId="5" borderId="6" xfId="0" applyFont="1" applyFill="1" applyBorder="1" applyAlignment="1">
      <alignment horizontal="center"/>
    </xf>
    <xf numFmtId="0" fontId="0" fillId="16" borderId="0" xfId="0" applyFill="1" applyAlignment="1">
      <alignment horizontal="center"/>
    </xf>
    <xf numFmtId="2" fontId="0" fillId="16" borderId="9" xfId="0" applyNumberFormat="1" applyFill="1" applyBorder="1" applyAlignment="1">
      <alignment horizontal="center"/>
    </xf>
    <xf numFmtId="0" fontId="0" fillId="4" borderId="5" xfId="0" applyFill="1" applyBorder="1" applyAlignment="1">
      <alignment horizontal="center"/>
    </xf>
    <xf numFmtId="0" fontId="0" fillId="4" borderId="0" xfId="0" applyFill="1" applyBorder="1" applyAlignment="1">
      <alignment horizontal="center"/>
    </xf>
    <xf numFmtId="0" fontId="0" fillId="4" borderId="6" xfId="0" applyFill="1" applyBorder="1" applyAlignment="1">
      <alignment horizontal="center"/>
    </xf>
    <xf numFmtId="0" fontId="0" fillId="4" borderId="3" xfId="0" applyFill="1" applyBorder="1" applyAlignment="1">
      <alignment horizontal="center"/>
    </xf>
    <xf numFmtId="0" fontId="0" fillId="4" borderId="9" xfId="0" applyFill="1" applyBorder="1" applyAlignment="1">
      <alignment horizontal="center"/>
    </xf>
    <xf numFmtId="0" fontId="0" fillId="4" borderId="4" xfId="0" applyFill="1" applyBorder="1" applyAlignment="1">
      <alignment horizontal="center"/>
    </xf>
    <xf numFmtId="169" fontId="0" fillId="0" borderId="0" xfId="0" applyNumberFormat="1" applyBorder="1" applyAlignment="1">
      <alignment horizontal="center"/>
    </xf>
    <xf numFmtId="2" fontId="0" fillId="16" borderId="0" xfId="0" applyNumberFormat="1" applyFill="1" applyBorder="1" applyAlignment="1">
      <alignment horizontal="center"/>
    </xf>
    <xf numFmtId="0" fontId="0" fillId="0" borderId="15" xfId="0" applyBorder="1"/>
    <xf numFmtId="0" fontId="0" fillId="0" borderId="16" xfId="0" applyBorder="1"/>
    <xf numFmtId="168" fontId="0" fillId="0" borderId="0" xfId="0" applyNumberFormat="1" applyAlignment="1">
      <alignment horizontal="center"/>
    </xf>
    <xf numFmtId="0" fontId="0" fillId="0" borderId="15" xfId="0" applyBorder="1" applyAlignment="1">
      <alignment horizontal="center"/>
    </xf>
    <xf numFmtId="164" fontId="0" fillId="0" borderId="13" xfId="0" applyNumberFormat="1" applyBorder="1"/>
    <xf numFmtId="11" fontId="0" fillId="0" borderId="7" xfId="0" applyNumberFormat="1" applyBorder="1" applyAlignment="1">
      <alignment horizontal="center" vertical="center"/>
    </xf>
    <xf numFmtId="11" fontId="0" fillId="0" borderId="17" xfId="0" applyNumberFormat="1" applyBorder="1" applyAlignment="1">
      <alignment horizontal="center" vertical="center"/>
    </xf>
    <xf numFmtId="0" fontId="0" fillId="0" borderId="7" xfId="0" applyFill="1" applyBorder="1"/>
    <xf numFmtId="0" fontId="12" fillId="2" borderId="7" xfId="0" applyFont="1" applyFill="1" applyBorder="1" applyAlignment="1">
      <alignment horizontal="center" vertical="center" wrapText="1"/>
    </xf>
    <xf numFmtId="0" fontId="0" fillId="2" borderId="7" xfId="0" applyFill="1" applyBorder="1" applyAlignment="1">
      <alignment horizontal="center" vertical="center"/>
    </xf>
    <xf numFmtId="164" fontId="0" fillId="0" borderId="7" xfId="0" applyNumberFormat="1" applyBorder="1"/>
    <xf numFmtId="0" fontId="0" fillId="11" borderId="7" xfId="0" applyFill="1" applyBorder="1"/>
    <xf numFmtId="0" fontId="5" fillId="11" borderId="7" xfId="0" applyFont="1" applyFill="1" applyBorder="1" applyAlignment="1">
      <alignment horizontal="center" vertical="center"/>
    </xf>
    <xf numFmtId="0" fontId="5" fillId="11" borderId="7" xfId="0" applyFont="1" applyFill="1" applyBorder="1" applyAlignment="1">
      <alignment horizontal="center" vertical="center" wrapText="1"/>
    </xf>
    <xf numFmtId="0" fontId="5" fillId="11" borderId="7" xfId="0" applyFont="1" applyFill="1" applyBorder="1" applyAlignment="1"/>
    <xf numFmtId="0" fontId="0" fillId="10" borderId="7" xfId="0" applyFill="1" applyBorder="1" applyAlignment="1"/>
    <xf numFmtId="0" fontId="0" fillId="10" borderId="7" xfId="0" applyFill="1" applyBorder="1" applyAlignment="1">
      <alignment horizontal="right" vertical="center" wrapText="1"/>
    </xf>
    <xf numFmtId="0" fontId="0" fillId="10" borderId="7" xfId="0" applyFill="1" applyBorder="1" applyAlignment="1">
      <alignment horizontal="right" vertical="center"/>
    </xf>
    <xf numFmtId="0" fontId="0" fillId="10" borderId="7" xfId="0" applyFill="1" applyBorder="1"/>
    <xf numFmtId="0" fontId="5" fillId="11" borderId="7" xfId="0" applyFont="1" applyFill="1" applyBorder="1"/>
    <xf numFmtId="0" fontId="0" fillId="10" borderId="7" xfId="0" applyFill="1" applyBorder="1" applyAlignment="1">
      <alignment horizontal="right"/>
    </xf>
    <xf numFmtId="169" fontId="0" fillId="0" borderId="7" xfId="0" applyNumberFormat="1" applyBorder="1"/>
    <xf numFmtId="0" fontId="0" fillId="0" borderId="7" xfId="0" applyBorder="1" applyAlignment="1">
      <alignment wrapText="1"/>
    </xf>
    <xf numFmtId="0" fontId="0" fillId="0" borderId="7" xfId="0" applyFill="1" applyBorder="1" applyAlignment="1">
      <alignment wrapText="1"/>
    </xf>
    <xf numFmtId="2" fontId="0" fillId="0" borderId="7" xfId="0" applyNumberFormat="1" applyBorder="1"/>
    <xf numFmtId="0" fontId="0" fillId="13" borderId="0" xfId="0" applyFill="1"/>
    <xf numFmtId="0" fontId="0" fillId="0" borderId="0" xfId="0" applyFill="1" applyAlignment="1">
      <alignment vertical="center"/>
    </xf>
    <xf numFmtId="0" fontId="0" fillId="0" borderId="41" xfId="0" applyBorder="1" applyAlignment="1">
      <alignment horizontal="center"/>
    </xf>
    <xf numFmtId="0" fontId="0" fillId="0" borderId="42" xfId="0" applyBorder="1" applyAlignment="1">
      <alignment horizontal="center"/>
    </xf>
    <xf numFmtId="0" fontId="0" fillId="13" borderId="27" xfId="0" applyFill="1" applyBorder="1" applyAlignment="1">
      <alignment horizontal="center"/>
    </xf>
    <xf numFmtId="0" fontId="5" fillId="13" borderId="40" xfId="0" applyFont="1" applyFill="1" applyBorder="1" applyAlignment="1">
      <alignment horizontal="center"/>
    </xf>
    <xf numFmtId="0" fontId="5" fillId="13" borderId="27" xfId="0" applyFont="1" applyFill="1" applyBorder="1" applyAlignment="1">
      <alignment horizontal="center"/>
    </xf>
    <xf numFmtId="0" fontId="5" fillId="13" borderId="28" xfId="0" applyFont="1" applyFill="1" applyBorder="1" applyAlignment="1">
      <alignment horizontal="center"/>
    </xf>
    <xf numFmtId="0" fontId="0" fillId="0" borderId="41" xfId="0" applyBorder="1"/>
    <xf numFmtId="0" fontId="0" fillId="13" borderId="28" xfId="0" applyFill="1" applyBorder="1" applyAlignment="1">
      <alignment horizontal="center"/>
    </xf>
    <xf numFmtId="170" fontId="0" fillId="0" borderId="7" xfId="0" applyNumberFormat="1" applyBorder="1"/>
    <xf numFmtId="171" fontId="0" fillId="0" borderId="7" xfId="0" applyNumberFormat="1" applyBorder="1"/>
    <xf numFmtId="2" fontId="0" fillId="14" borderId="7" xfId="0" applyNumberFormat="1" applyFill="1" applyBorder="1" applyAlignment="1">
      <alignment horizontal="center" vertical="center"/>
    </xf>
    <xf numFmtId="0" fontId="0" fillId="0" borderId="33" xfId="0" applyBorder="1" applyAlignment="1">
      <alignment horizontal="center" vertical="center"/>
    </xf>
    <xf numFmtId="1" fontId="0" fillId="0" borderId="7" xfId="0" applyNumberFormat="1" applyBorder="1"/>
    <xf numFmtId="0" fontId="0" fillId="0" borderId="10" xfId="0" applyBorder="1"/>
    <xf numFmtId="0" fontId="0" fillId="0" borderId="34" xfId="0" applyBorder="1"/>
    <xf numFmtId="0" fontId="0" fillId="0" borderId="25" xfId="0" applyBorder="1"/>
    <xf numFmtId="0" fontId="0" fillId="0" borderId="18" xfId="0" applyBorder="1"/>
    <xf numFmtId="0" fontId="0" fillId="0" borderId="28" xfId="0" applyBorder="1"/>
    <xf numFmtId="0" fontId="0" fillId="0" borderId="42" xfId="0" applyBorder="1"/>
    <xf numFmtId="0" fontId="0" fillId="0" borderId="17" xfId="0" applyBorder="1"/>
    <xf numFmtId="1" fontId="0" fillId="0" borderId="40" xfId="0" applyNumberFormat="1" applyBorder="1"/>
    <xf numFmtId="2" fontId="0" fillId="0" borderId="0" xfId="0" applyNumberFormat="1"/>
    <xf numFmtId="172" fontId="0" fillId="0" borderId="7" xfId="1" applyNumberFormat="1" applyFont="1" applyBorder="1" applyAlignment="1">
      <alignment horizontal="center" vertical="center"/>
    </xf>
    <xf numFmtId="0" fontId="0" fillId="0" borderId="7" xfId="0" applyBorder="1" applyAlignment="1">
      <alignment horizontal="center" vertical="center"/>
    </xf>
    <xf numFmtId="0" fontId="0" fillId="0" borderId="0" xfId="0" applyAlignment="1">
      <alignment horizontal="center" vertical="center"/>
    </xf>
    <xf numFmtId="0" fontId="0" fillId="0" borderId="2" xfId="0" applyBorder="1" applyAlignment="1">
      <alignment horizontal="center" vertical="center"/>
    </xf>
    <xf numFmtId="0" fontId="0" fillId="0" borderId="5" xfId="0" applyBorder="1" applyAlignment="1">
      <alignment horizontal="center" vertical="center"/>
    </xf>
    <xf numFmtId="0" fontId="0" fillId="0" borderId="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9" xfId="0" applyBorder="1" applyAlignment="1">
      <alignment horizontal="center" vertical="center"/>
    </xf>
    <xf numFmtId="0" fontId="2" fillId="6" borderId="0" xfId="0" applyFont="1" applyFill="1" applyAlignment="1">
      <alignment horizontal="center" vertical="center"/>
    </xf>
    <xf numFmtId="0" fontId="2" fillId="6" borderId="1" xfId="0" applyFont="1" applyFill="1" applyBorder="1" applyAlignment="1">
      <alignment horizontal="center" vertical="center" wrapText="1"/>
    </xf>
    <xf numFmtId="0" fontId="0" fillId="0" borderId="6" xfId="0" applyBorder="1" applyAlignment="1">
      <alignment horizontal="center"/>
    </xf>
    <xf numFmtId="0" fontId="5" fillId="0" borderId="6" xfId="0" applyFont="1" applyFill="1" applyBorder="1" applyAlignment="1">
      <alignment horizontal="center" vertical="center" wrapText="1"/>
    </xf>
    <xf numFmtId="0" fontId="0" fillId="0" borderId="4" xfId="0" applyBorder="1" applyAlignment="1">
      <alignment horizontal="center"/>
    </xf>
    <xf numFmtId="0" fontId="2" fillId="5" borderId="0" xfId="0" applyFont="1" applyFill="1" applyAlignment="1">
      <alignment horizontal="center" vertical="center"/>
    </xf>
    <xf numFmtId="0" fontId="0" fillId="0" borderId="5" xfId="0" applyBorder="1" applyAlignment="1">
      <alignment horizontal="center"/>
    </xf>
    <xf numFmtId="0" fontId="0" fillId="0" borderId="0" xfId="0" applyBorder="1" applyAlignment="1">
      <alignment horizontal="center"/>
    </xf>
    <xf numFmtId="0" fontId="0" fillId="0" borderId="3" xfId="0" applyBorder="1" applyAlignment="1">
      <alignment horizontal="center"/>
    </xf>
    <xf numFmtId="0" fontId="0" fillId="0" borderId="9" xfId="0" applyBorder="1" applyAlignment="1">
      <alignment horizontal="center"/>
    </xf>
    <xf numFmtId="0" fontId="0" fillId="0" borderId="1" xfId="0" applyBorder="1" applyAlignment="1">
      <alignment horizontal="center"/>
    </xf>
    <xf numFmtId="0" fontId="0" fillId="0" borderId="8" xfId="0" applyBorder="1" applyAlignment="1">
      <alignment horizontal="center"/>
    </xf>
    <xf numFmtId="0" fontId="0" fillId="0" borderId="2" xfId="0" applyBorder="1" applyAlignment="1">
      <alignment horizontal="center"/>
    </xf>
    <xf numFmtId="0" fontId="0" fillId="0" borderId="0" xfId="0" applyAlignment="1">
      <alignment horizontal="center"/>
    </xf>
    <xf numFmtId="2" fontId="0" fillId="0" borderId="9" xfId="0" applyNumberFormat="1" applyBorder="1" applyAlignment="1">
      <alignment horizontal="center"/>
    </xf>
    <xf numFmtId="2" fontId="0" fillId="0" borderId="0" xfId="0" applyNumberFormat="1" applyBorder="1" applyAlignment="1">
      <alignment horizontal="center"/>
    </xf>
    <xf numFmtId="0" fontId="0" fillId="0" borderId="0" xfId="0" applyBorder="1" applyAlignment="1">
      <alignment horizontal="center" wrapText="1"/>
    </xf>
    <xf numFmtId="0" fontId="5" fillId="5" borderId="5" xfId="0" applyFont="1" applyFill="1" applyBorder="1" applyAlignment="1">
      <alignment horizontal="center"/>
    </xf>
    <xf numFmtId="0" fontId="5" fillId="0" borderId="8" xfId="0" applyFont="1" applyBorder="1" applyAlignment="1">
      <alignment horizontal="center" vertical="center" wrapText="1"/>
    </xf>
    <xf numFmtId="0" fontId="5" fillId="0" borderId="2" xfId="0" applyFont="1" applyBorder="1" applyAlignment="1">
      <alignment horizontal="center" vertical="center" wrapText="1"/>
    </xf>
    <xf numFmtId="0" fontId="0" fillId="0" borderId="27" xfId="0" applyBorder="1" applyAlignment="1">
      <alignment horizontal="center"/>
    </xf>
    <xf numFmtId="0" fontId="0" fillId="0" borderId="26" xfId="0" applyBorder="1" applyAlignment="1">
      <alignment horizontal="center"/>
    </xf>
    <xf numFmtId="0" fontId="0" fillId="0" borderId="29" xfId="0" applyBorder="1" applyAlignment="1">
      <alignment horizontal="center"/>
    </xf>
    <xf numFmtId="0" fontId="0" fillId="0" borderId="25" xfId="0" applyBorder="1" applyAlignment="1">
      <alignment horizontal="center"/>
    </xf>
    <xf numFmtId="0" fontId="0" fillId="0" borderId="17" xfId="0" applyBorder="1" applyAlignment="1">
      <alignment horizontal="center" vertical="center"/>
    </xf>
    <xf numFmtId="0" fontId="0" fillId="0" borderId="7" xfId="0" applyBorder="1" applyAlignment="1">
      <alignment horizontal="center"/>
    </xf>
    <xf numFmtId="0" fontId="0" fillId="0" borderId="4" xfId="0" applyBorder="1" applyAlignment="1">
      <alignment horizontal="center" vertical="center"/>
    </xf>
    <xf numFmtId="0" fontId="13" fillId="2" borderId="7" xfId="0" applyFont="1" applyFill="1" applyBorder="1" applyAlignment="1">
      <alignment horizontal="center" vertical="center"/>
    </xf>
    <xf numFmtId="164" fontId="0" fillId="0" borderId="7" xfId="0" applyNumberFormat="1" applyBorder="1" applyAlignment="1">
      <alignment horizontal="center" vertical="center"/>
    </xf>
    <xf numFmtId="173" fontId="0" fillId="0" borderId="0" xfId="0" applyNumberFormat="1" applyAlignment="1">
      <alignment horizontal="center" vertical="center"/>
    </xf>
    <xf numFmtId="0" fontId="0" fillId="0" borderId="7" xfId="0" applyBorder="1" applyAlignment="1">
      <alignment horizontal="center" vertical="center"/>
    </xf>
    <xf numFmtId="0" fontId="0" fillId="0" borderId="0" xfId="0" applyAlignment="1">
      <alignment horizontal="center" vertical="center"/>
    </xf>
    <xf numFmtId="0" fontId="0" fillId="0" borderId="5" xfId="0" applyBorder="1" applyAlignment="1">
      <alignment horizontal="center" vertical="center"/>
    </xf>
    <xf numFmtId="0" fontId="0" fillId="0" borderId="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9" xfId="0" applyBorder="1" applyAlignment="1">
      <alignment horizontal="center" vertical="center"/>
    </xf>
    <xf numFmtId="0" fontId="0" fillId="0" borderId="0" xfId="0" applyBorder="1" applyAlignment="1">
      <alignment horizontal="center"/>
    </xf>
    <xf numFmtId="0" fontId="5" fillId="0" borderId="8" xfId="0" applyFont="1" applyBorder="1" applyAlignment="1">
      <alignment horizontal="center" vertical="center" wrapText="1"/>
    </xf>
    <xf numFmtId="0" fontId="0" fillId="0" borderId="4" xfId="0" applyBorder="1" applyAlignment="1">
      <alignment horizontal="center" vertical="center"/>
    </xf>
    <xf numFmtId="0" fontId="2" fillId="3" borderId="0" xfId="0" applyFont="1" applyFill="1" applyBorder="1" applyAlignment="1">
      <alignment horizontal="center" vertical="center"/>
    </xf>
    <xf numFmtId="0" fontId="0" fillId="6" borderId="7" xfId="0" applyFill="1" applyBorder="1" applyAlignment="1">
      <alignment horizontal="right" vertical="center"/>
    </xf>
    <xf numFmtId="0" fontId="0" fillId="0" borderId="7" xfId="0" applyBorder="1" applyAlignment="1">
      <alignment horizontal="center" vertical="center"/>
    </xf>
    <xf numFmtId="0" fontId="0" fillId="0" borderId="0" xfId="0" applyAlignment="1">
      <alignment horizontal="center" vertical="center"/>
    </xf>
    <xf numFmtId="0" fontId="0" fillId="0" borderId="1" xfId="0" applyBorder="1" applyAlignment="1">
      <alignment horizontal="center" vertical="center"/>
    </xf>
    <xf numFmtId="0" fontId="0" fillId="0" borderId="8" xfId="0" applyBorder="1" applyAlignment="1">
      <alignment horizontal="center" vertical="center"/>
    </xf>
    <xf numFmtId="0" fontId="0" fillId="0" borderId="2" xfId="0" applyBorder="1" applyAlignment="1">
      <alignment horizontal="center" vertical="center"/>
    </xf>
    <xf numFmtId="0" fontId="0" fillId="0" borderId="5" xfId="0" applyBorder="1" applyAlignment="1">
      <alignment horizontal="center" vertical="center"/>
    </xf>
    <xf numFmtId="0" fontId="0" fillId="0" borderId="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9" xfId="0" applyBorder="1" applyAlignment="1">
      <alignment horizontal="center" vertical="center"/>
    </xf>
    <xf numFmtId="0" fontId="2" fillId="2" borderId="1" xfId="0" applyFont="1" applyFill="1" applyBorder="1" applyAlignment="1">
      <alignment horizontal="center" vertical="center"/>
    </xf>
    <xf numFmtId="0" fontId="2" fillId="2" borderId="8" xfId="0" applyFont="1" applyFill="1" applyBorder="1" applyAlignment="1">
      <alignment horizontal="center" vertical="center"/>
    </xf>
    <xf numFmtId="0" fontId="2" fillId="2" borderId="5" xfId="0" applyFont="1" applyFill="1" applyBorder="1" applyAlignment="1">
      <alignment horizontal="center" vertical="center"/>
    </xf>
    <xf numFmtId="0" fontId="2" fillId="2" borderId="6" xfId="0" applyFont="1" applyFill="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1" fillId="2" borderId="1" xfId="0" applyFont="1" applyFill="1" applyBorder="1" applyAlignment="1">
      <alignment horizontal="center" vertical="center"/>
    </xf>
    <xf numFmtId="0" fontId="1" fillId="2" borderId="8"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5"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6" xfId="0" applyFont="1" applyFill="1" applyBorder="1" applyAlignment="1">
      <alignment horizontal="center" vertical="center"/>
    </xf>
    <xf numFmtId="0" fontId="1" fillId="2" borderId="3"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4" xfId="0" applyFont="1" applyFill="1" applyBorder="1" applyAlignment="1">
      <alignment horizontal="center" vertical="center"/>
    </xf>
    <xf numFmtId="0" fontId="0" fillId="6" borderId="5" xfId="0" applyFill="1" applyBorder="1" applyAlignment="1">
      <alignment horizontal="center" vertical="center"/>
    </xf>
    <xf numFmtId="0" fontId="0" fillId="0" borderId="34" xfId="0" applyBorder="1" applyAlignment="1">
      <alignment horizontal="center" vertical="center"/>
    </xf>
    <xf numFmtId="0" fontId="0" fillId="0" borderId="43" xfId="0" applyBorder="1" applyAlignment="1">
      <alignment horizontal="center" vertical="center"/>
    </xf>
    <xf numFmtId="0" fontId="0" fillId="6" borderId="43" xfId="0" applyFill="1" applyBorder="1" applyAlignment="1">
      <alignment horizontal="right" vertical="center"/>
    </xf>
    <xf numFmtId="0" fontId="0" fillId="6" borderId="10" xfId="0" applyFill="1" applyBorder="1" applyAlignment="1">
      <alignment horizontal="right" vertical="center"/>
    </xf>
    <xf numFmtId="0" fontId="0" fillId="6" borderId="0" xfId="0" applyFill="1" applyBorder="1" applyAlignment="1">
      <alignment horizontal="center" vertical="center"/>
    </xf>
    <xf numFmtId="0" fontId="0" fillId="6" borderId="6" xfId="0" applyFill="1" applyBorder="1" applyAlignment="1">
      <alignment horizontal="center" vertical="center"/>
    </xf>
    <xf numFmtId="0" fontId="2" fillId="6" borderId="0" xfId="0" applyFont="1" applyFill="1" applyAlignment="1">
      <alignment horizontal="center" vertical="center"/>
    </xf>
    <xf numFmtId="0" fontId="2" fillId="6" borderId="1" xfId="0" applyFont="1" applyFill="1" applyBorder="1" applyAlignment="1">
      <alignment horizontal="center" vertical="center"/>
    </xf>
    <xf numFmtId="0" fontId="2" fillId="6" borderId="8" xfId="0" applyFont="1" applyFill="1" applyBorder="1" applyAlignment="1">
      <alignment horizontal="center" vertical="center"/>
    </xf>
    <xf numFmtId="0" fontId="2" fillId="6" borderId="2" xfId="0" applyFont="1" applyFill="1" applyBorder="1" applyAlignment="1">
      <alignment horizontal="center" vertical="center"/>
    </xf>
    <xf numFmtId="0" fontId="2" fillId="6" borderId="1"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7" fillId="6" borderId="2" xfId="0" applyFont="1" applyFill="1" applyBorder="1" applyAlignment="1">
      <alignment horizontal="center" vertical="center" wrapText="1"/>
    </xf>
    <xf numFmtId="0" fontId="2" fillId="6" borderId="1" xfId="0" applyFont="1" applyFill="1" applyBorder="1" applyAlignment="1">
      <alignment horizontal="center"/>
    </xf>
    <xf numFmtId="0" fontId="2" fillId="6" borderId="8" xfId="0" applyFont="1" applyFill="1" applyBorder="1" applyAlignment="1">
      <alignment horizontal="center"/>
    </xf>
    <xf numFmtId="0" fontId="2" fillId="6" borderId="2" xfId="0" applyFont="1" applyFill="1" applyBorder="1" applyAlignment="1">
      <alignment horizontal="center"/>
    </xf>
    <xf numFmtId="0" fontId="0" fillId="0" borderId="6" xfId="0" applyBorder="1" applyAlignment="1">
      <alignment horizontal="center"/>
    </xf>
    <xf numFmtId="0" fontId="5" fillId="0" borderId="6" xfId="0" applyFont="1" applyFill="1" applyBorder="1" applyAlignment="1">
      <alignment horizontal="center" vertical="center" wrapText="1"/>
    </xf>
    <xf numFmtId="0" fontId="0" fillId="0" borderId="4" xfId="0" applyBorder="1" applyAlignment="1">
      <alignment horizontal="center" vertical="center" wrapText="1"/>
    </xf>
    <xf numFmtId="0" fontId="0" fillId="0" borderId="0" xfId="0" applyFont="1" applyFill="1" applyBorder="1" applyAlignment="1">
      <alignment horizontal="center" vertical="center" wrapText="1"/>
    </xf>
    <xf numFmtId="0" fontId="0" fillId="0" borderId="6" xfId="0" applyFont="1" applyFill="1" applyBorder="1" applyAlignment="1">
      <alignment horizontal="center" vertical="center" wrapText="1"/>
    </xf>
    <xf numFmtId="0" fontId="0" fillId="0" borderId="4" xfId="0" applyBorder="1" applyAlignment="1">
      <alignment horizontal="center"/>
    </xf>
    <xf numFmtId="0" fontId="2" fillId="5" borderId="1" xfId="0" applyFont="1" applyFill="1" applyBorder="1" applyAlignment="1">
      <alignment horizontal="center"/>
    </xf>
    <xf numFmtId="0" fontId="2" fillId="5" borderId="8" xfId="0" applyFont="1" applyFill="1" applyBorder="1" applyAlignment="1">
      <alignment horizontal="center"/>
    </xf>
    <xf numFmtId="0" fontId="2" fillId="5" borderId="2" xfId="0" applyFont="1" applyFill="1" applyBorder="1" applyAlignment="1">
      <alignment horizontal="center"/>
    </xf>
    <xf numFmtId="0" fontId="2" fillId="5" borderId="0" xfId="0" applyFont="1" applyFill="1" applyAlignment="1">
      <alignment horizontal="center" vertical="center"/>
    </xf>
    <xf numFmtId="0" fontId="0" fillId="0" borderId="9" xfId="0" applyBorder="1" applyAlignment="1">
      <alignment horizontal="center" wrapText="1"/>
    </xf>
    <xf numFmtId="0" fontId="0" fillId="0" borderId="4" xfId="0" applyBorder="1" applyAlignment="1">
      <alignment horizontal="center" wrapText="1"/>
    </xf>
    <xf numFmtId="0" fontId="16" fillId="6" borderId="1" xfId="0" applyFont="1" applyFill="1" applyBorder="1" applyAlignment="1">
      <alignment horizontal="center"/>
    </xf>
    <xf numFmtId="0" fontId="16" fillId="6" borderId="8" xfId="0" applyFont="1" applyFill="1" applyBorder="1" applyAlignment="1">
      <alignment horizontal="center"/>
    </xf>
    <xf numFmtId="0" fontId="16" fillId="6" borderId="2" xfId="0" applyFont="1" applyFill="1" applyBorder="1" applyAlignment="1">
      <alignment horizontal="center"/>
    </xf>
    <xf numFmtId="0" fontId="2" fillId="5" borderId="15" xfId="0" applyFont="1" applyFill="1" applyBorder="1" applyAlignment="1">
      <alignment horizontal="center" vertical="center" wrapText="1"/>
    </xf>
    <xf numFmtId="0" fontId="2" fillId="5" borderId="13" xfId="0" applyFont="1" applyFill="1" applyBorder="1" applyAlignment="1">
      <alignment horizontal="center" vertical="center" wrapText="1"/>
    </xf>
    <xf numFmtId="0" fontId="2" fillId="5" borderId="16" xfId="0" applyFont="1" applyFill="1" applyBorder="1" applyAlignment="1">
      <alignment horizontal="center" vertical="center" wrapText="1"/>
    </xf>
    <xf numFmtId="0" fontId="18" fillId="5" borderId="1" xfId="0" applyFont="1" applyFill="1" applyBorder="1" applyAlignment="1">
      <alignment horizontal="center"/>
    </xf>
    <xf numFmtId="0" fontId="18" fillId="5" borderId="8" xfId="0" applyFont="1" applyFill="1" applyBorder="1" applyAlignment="1">
      <alignment horizontal="center"/>
    </xf>
    <xf numFmtId="0" fontId="18" fillId="5" borderId="2" xfId="0" applyFont="1" applyFill="1" applyBorder="1" applyAlignment="1">
      <alignment horizontal="center"/>
    </xf>
    <xf numFmtId="0" fontId="0" fillId="0" borderId="5" xfId="0" applyBorder="1" applyAlignment="1">
      <alignment horizontal="center"/>
    </xf>
    <xf numFmtId="0" fontId="0" fillId="0" borderId="0" xfId="0" applyBorder="1" applyAlignment="1">
      <alignment horizontal="center"/>
    </xf>
    <xf numFmtId="0" fontId="0" fillId="0" borderId="3" xfId="0" applyBorder="1" applyAlignment="1">
      <alignment horizontal="center"/>
    </xf>
    <xf numFmtId="0" fontId="0" fillId="0" borderId="9" xfId="0" applyBorder="1" applyAlignment="1">
      <alignment horizontal="center"/>
    </xf>
    <xf numFmtId="0" fontId="0" fillId="0" borderId="1" xfId="0" applyBorder="1" applyAlignment="1">
      <alignment horizontal="center"/>
    </xf>
    <xf numFmtId="0" fontId="0" fillId="0" borderId="8" xfId="0" applyBorder="1" applyAlignment="1">
      <alignment horizontal="center"/>
    </xf>
    <xf numFmtId="0" fontId="0" fillId="0" borderId="2" xfId="0" applyBorder="1" applyAlignment="1">
      <alignment horizontal="center"/>
    </xf>
    <xf numFmtId="0" fontId="2" fillId="5" borderId="5" xfId="0" applyFont="1" applyFill="1" applyBorder="1" applyAlignment="1">
      <alignment horizontal="center" vertical="center"/>
    </xf>
    <xf numFmtId="0" fontId="2" fillId="5" borderId="0" xfId="0" applyFont="1" applyFill="1" applyBorder="1" applyAlignment="1">
      <alignment horizontal="center" vertical="center"/>
    </xf>
    <xf numFmtId="0" fontId="2" fillId="6" borderId="15" xfId="0" applyFont="1" applyFill="1" applyBorder="1" applyAlignment="1">
      <alignment horizontal="center" vertical="center"/>
    </xf>
    <xf numFmtId="0" fontId="2" fillId="6" borderId="13" xfId="0" applyFont="1" applyFill="1" applyBorder="1" applyAlignment="1">
      <alignment horizontal="center" vertical="center"/>
    </xf>
    <xf numFmtId="0" fontId="2" fillId="6" borderId="16" xfId="0" applyFont="1" applyFill="1" applyBorder="1" applyAlignment="1">
      <alignment horizontal="center" vertical="center"/>
    </xf>
    <xf numFmtId="0" fontId="0" fillId="0" borderId="0" xfId="0" applyAlignment="1">
      <alignment horizontal="center"/>
    </xf>
    <xf numFmtId="2" fontId="0" fillId="0" borderId="9" xfId="0" applyNumberFormat="1" applyBorder="1" applyAlignment="1">
      <alignment horizontal="center"/>
    </xf>
    <xf numFmtId="2" fontId="0" fillId="0" borderId="0" xfId="0" applyNumberFormat="1" applyBorder="1" applyAlignment="1">
      <alignment horizontal="center"/>
    </xf>
    <xf numFmtId="0" fontId="2" fillId="6" borderId="30" xfId="0" applyFont="1" applyFill="1" applyBorder="1" applyAlignment="1">
      <alignment horizontal="center"/>
    </xf>
    <xf numFmtId="0" fontId="5" fillId="5" borderId="1" xfId="0" applyFont="1" applyFill="1" applyBorder="1" applyAlignment="1">
      <alignment horizontal="center"/>
    </xf>
    <xf numFmtId="0" fontId="5" fillId="5" borderId="30" xfId="0" applyFont="1" applyFill="1" applyBorder="1" applyAlignment="1">
      <alignment horizontal="center"/>
    </xf>
    <xf numFmtId="0" fontId="0" fillId="0" borderId="0" xfId="0" applyBorder="1" applyAlignment="1">
      <alignment horizontal="center" wrapText="1"/>
    </xf>
    <xf numFmtId="0" fontId="0" fillId="0" borderId="6" xfId="0" applyBorder="1" applyAlignment="1">
      <alignment horizontal="center" wrapText="1"/>
    </xf>
    <xf numFmtId="0" fontId="5" fillId="5" borderId="15" xfId="0" applyFont="1" applyFill="1" applyBorder="1" applyAlignment="1">
      <alignment horizontal="center"/>
    </xf>
    <xf numFmtId="0" fontId="5" fillId="5" borderId="14" xfId="0" applyFont="1" applyFill="1" applyBorder="1" applyAlignment="1">
      <alignment horizontal="center"/>
    </xf>
    <xf numFmtId="0" fontId="5" fillId="5" borderId="5" xfId="0" applyFont="1" applyFill="1" applyBorder="1" applyAlignment="1">
      <alignment horizontal="center"/>
    </xf>
    <xf numFmtId="0" fontId="5" fillId="5" borderId="32" xfId="0" applyFont="1" applyFill="1" applyBorder="1" applyAlignment="1">
      <alignment horizontal="center"/>
    </xf>
    <xf numFmtId="0" fontId="0" fillId="5" borderId="1" xfId="0" applyFill="1" applyBorder="1" applyAlignment="1">
      <alignment horizontal="center"/>
    </xf>
    <xf numFmtId="0" fontId="0" fillId="5" borderId="30" xfId="0" applyFill="1" applyBorder="1" applyAlignment="1">
      <alignment horizontal="center"/>
    </xf>
    <xf numFmtId="0" fontId="0" fillId="0" borderId="31" xfId="0" applyBorder="1" applyAlignment="1">
      <alignment horizontal="center"/>
    </xf>
    <xf numFmtId="0" fontId="2" fillId="5" borderId="15" xfId="0" applyFont="1" applyFill="1" applyBorder="1" applyAlignment="1">
      <alignment horizontal="center" vertical="center"/>
    </xf>
    <xf numFmtId="0" fontId="2" fillId="5" borderId="13" xfId="0" applyFont="1" applyFill="1" applyBorder="1" applyAlignment="1">
      <alignment horizontal="center" vertical="center"/>
    </xf>
    <xf numFmtId="0" fontId="2" fillId="5" borderId="16" xfId="0" applyFont="1" applyFill="1" applyBorder="1" applyAlignment="1">
      <alignment horizontal="center" vertical="center"/>
    </xf>
    <xf numFmtId="0" fontId="5" fillId="0" borderId="8" xfId="0" applyFont="1" applyBorder="1" applyAlignment="1">
      <alignment horizontal="center" vertical="center" wrapText="1"/>
    </xf>
    <xf numFmtId="0" fontId="5" fillId="0" borderId="2" xfId="0" applyFont="1" applyBorder="1" applyAlignment="1">
      <alignment horizontal="center" vertical="center" wrapText="1"/>
    </xf>
    <xf numFmtId="0" fontId="2" fillId="5" borderId="1" xfId="0" applyFont="1" applyFill="1" applyBorder="1" applyAlignment="1">
      <alignment horizontal="center" vertical="center"/>
    </xf>
    <xf numFmtId="0" fontId="2" fillId="5" borderId="8" xfId="0" applyFont="1" applyFill="1" applyBorder="1" applyAlignment="1">
      <alignment horizontal="center" vertical="center"/>
    </xf>
    <xf numFmtId="0" fontId="2" fillId="5" borderId="2" xfId="0" applyFont="1" applyFill="1" applyBorder="1" applyAlignment="1">
      <alignment horizontal="center" vertical="center"/>
    </xf>
    <xf numFmtId="0" fontId="2" fillId="6" borderId="3" xfId="0" applyFont="1" applyFill="1" applyBorder="1" applyAlignment="1">
      <alignment horizontal="center" vertical="center" wrapText="1"/>
    </xf>
    <xf numFmtId="0" fontId="2" fillId="6" borderId="9" xfId="0" applyFont="1" applyFill="1" applyBorder="1" applyAlignment="1">
      <alignment horizontal="center" vertical="center" wrapText="1"/>
    </xf>
    <xf numFmtId="0" fontId="2" fillId="6" borderId="15"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7" fillId="6" borderId="16" xfId="0" applyFont="1" applyFill="1" applyBorder="1" applyAlignment="1">
      <alignment horizontal="center" vertical="center" wrapText="1"/>
    </xf>
    <xf numFmtId="0" fontId="2" fillId="11" borderId="0" xfId="0" applyFont="1" applyFill="1" applyAlignment="1">
      <alignment horizontal="center" vertical="center"/>
    </xf>
    <xf numFmtId="0" fontId="2" fillId="11" borderId="38" xfId="0" applyFont="1" applyFill="1" applyBorder="1" applyAlignment="1">
      <alignment horizontal="center" vertical="center"/>
    </xf>
    <xf numFmtId="0" fontId="2" fillId="9" borderId="0" xfId="0" applyFont="1" applyFill="1" applyAlignment="1">
      <alignment horizontal="center" vertical="center"/>
    </xf>
    <xf numFmtId="0" fontId="0" fillId="0" borderId="36" xfId="0" applyBorder="1" applyAlignment="1">
      <alignment horizontal="center"/>
    </xf>
    <xf numFmtId="0" fontId="0" fillId="0" borderId="35" xfId="0" applyBorder="1" applyAlignment="1">
      <alignment horizontal="center"/>
    </xf>
    <xf numFmtId="0" fontId="0" fillId="0" borderId="37" xfId="0" applyBorder="1" applyAlignment="1">
      <alignment horizontal="center"/>
    </xf>
    <xf numFmtId="0" fontId="0" fillId="0" borderId="27" xfId="0" applyBorder="1" applyAlignment="1">
      <alignment horizontal="center"/>
    </xf>
    <xf numFmtId="0" fontId="0" fillId="0" borderId="26" xfId="0" applyBorder="1" applyAlignment="1">
      <alignment horizontal="center"/>
    </xf>
    <xf numFmtId="0" fontId="0" fillId="0" borderId="28" xfId="0" applyBorder="1" applyAlignment="1">
      <alignment horizontal="center"/>
    </xf>
    <xf numFmtId="0" fontId="0" fillId="0" borderId="29" xfId="0" applyBorder="1" applyAlignment="1">
      <alignment horizontal="center"/>
    </xf>
    <xf numFmtId="0" fontId="0" fillId="0" borderId="25" xfId="0" applyBorder="1" applyAlignment="1">
      <alignment horizontal="center"/>
    </xf>
    <xf numFmtId="0" fontId="5" fillId="11" borderId="7" xfId="0" applyFont="1" applyFill="1" applyBorder="1" applyAlignment="1">
      <alignment horizontal="center"/>
    </xf>
    <xf numFmtId="0" fontId="0" fillId="11" borderId="7" xfId="0" applyFill="1" applyBorder="1" applyAlignment="1">
      <alignment horizontal="center"/>
    </xf>
    <xf numFmtId="0" fontId="5" fillId="11" borderId="33" xfId="0" applyFont="1" applyFill="1" applyBorder="1" applyAlignment="1">
      <alignment horizontal="center"/>
    </xf>
    <xf numFmtId="0" fontId="15" fillId="11" borderId="33" xfId="0" applyFont="1" applyFill="1" applyBorder="1" applyAlignment="1">
      <alignment horizontal="center"/>
    </xf>
    <xf numFmtId="0" fontId="0" fillId="0" borderId="7" xfId="0" applyFill="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12" fillId="13" borderId="7" xfId="0" applyFont="1" applyFill="1" applyBorder="1" applyAlignment="1">
      <alignment horizontal="center" vertical="center"/>
    </xf>
    <xf numFmtId="0" fontId="0" fillId="0" borderId="7" xfId="0" applyBorder="1" applyAlignment="1">
      <alignment horizontal="center" vertical="center" wrapText="1"/>
    </xf>
    <xf numFmtId="0" fontId="15" fillId="12" borderId="0" xfId="0" applyFont="1" applyFill="1" applyAlignment="1">
      <alignment horizontal="center" vertical="center"/>
    </xf>
    <xf numFmtId="0" fontId="0" fillId="12" borderId="0" xfId="0" applyFill="1" applyAlignment="1">
      <alignment horizontal="center" vertical="center"/>
    </xf>
    <xf numFmtId="0" fontId="12" fillId="13" borderId="34" xfId="0" applyFont="1" applyFill="1" applyBorder="1" applyAlignment="1">
      <alignment horizontal="center" vertical="center"/>
    </xf>
    <xf numFmtId="0" fontId="0" fillId="13" borderId="7" xfId="0" applyFill="1" applyBorder="1" applyAlignment="1">
      <alignment horizontal="center" vertical="center"/>
    </xf>
    <xf numFmtId="0" fontId="0" fillId="0" borderId="7" xfId="0" applyBorder="1" applyAlignment="1">
      <alignment horizontal="center"/>
    </xf>
    <xf numFmtId="0" fontId="0" fillId="0" borderId="4" xfId="0" applyBorder="1" applyAlignment="1">
      <alignment horizontal="center" vertical="center"/>
    </xf>
    <xf numFmtId="0" fontId="14" fillId="2" borderId="44" xfId="0" applyFont="1" applyFill="1" applyBorder="1" applyAlignment="1">
      <alignment horizontal="center"/>
    </xf>
    <xf numFmtId="0" fontId="14" fillId="2" borderId="20" xfId="0" applyFont="1" applyFill="1" applyBorder="1" applyAlignment="1">
      <alignment horizontal="center"/>
    </xf>
    <xf numFmtId="0" fontId="14" fillId="2" borderId="21" xfId="0" applyFont="1" applyFill="1" applyBorder="1" applyAlignment="1">
      <alignment horizontal="center"/>
    </xf>
    <xf numFmtId="0" fontId="0" fillId="0" borderId="48" xfId="0" applyBorder="1" applyAlignment="1">
      <alignment horizontal="center"/>
    </xf>
    <xf numFmtId="0" fontId="0" fillId="0" borderId="22" xfId="0" applyBorder="1" applyAlignment="1">
      <alignment horizontal="center"/>
    </xf>
    <xf numFmtId="0" fontId="0" fillId="0" borderId="49"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13" fillId="2" borderId="7" xfId="0" applyFont="1" applyFill="1" applyBorder="1" applyAlignment="1">
      <alignment horizontal="center" vertical="center"/>
    </xf>
    <xf numFmtId="0" fontId="13" fillId="2" borderId="7" xfId="0" applyFont="1" applyFill="1" applyBorder="1" applyAlignment="1">
      <alignment horizontal="center"/>
    </xf>
    <xf numFmtId="0" fontId="0" fillId="0" borderId="34" xfId="0" applyBorder="1" applyAlignment="1">
      <alignment horizontal="center"/>
    </xf>
    <xf numFmtId="0" fontId="0" fillId="0" borderId="10" xfId="0" applyBorder="1" applyAlignment="1">
      <alignment horizontal="center"/>
    </xf>
    <xf numFmtId="164" fontId="0" fillId="0" borderId="7" xfId="0" applyNumberFormat="1" applyBorder="1" applyAlignment="1">
      <alignment horizontal="center" vertical="center"/>
    </xf>
    <xf numFmtId="9" fontId="0" fillId="0" borderId="9" xfId="1" applyNumberFormat="1" applyFont="1" applyBorder="1" applyAlignment="1">
      <alignment horizontal="center" vertical="center"/>
    </xf>
    <xf numFmtId="0" fontId="0" fillId="0" borderId="0" xfId="0" applyAlignment="1">
      <alignment horizontal="center" wrapText="1"/>
    </xf>
    <xf numFmtId="0" fontId="0" fillId="0" borderId="0" xfId="0" applyAlignment="1">
      <alignment horizontal="center" vertical="center" wrapText="1"/>
    </xf>
    <xf numFmtId="165" fontId="0" fillId="0" borderId="0" xfId="0" applyNumberFormat="1" applyBorder="1" applyAlignment="1">
      <alignment horizontal="center" vertical="center" wrapText="1"/>
    </xf>
    <xf numFmtId="0" fontId="0" fillId="0" borderId="0" xfId="0" applyBorder="1" applyAlignment="1">
      <alignment horizontal="center" vertical="center" wrapText="1"/>
    </xf>
    <xf numFmtId="0" fontId="0" fillId="0" borderId="0" xfId="0" applyBorder="1" applyAlignment="1">
      <alignment horizontal="center" vertical="center" wrapText="1"/>
    </xf>
    <xf numFmtId="0" fontId="0" fillId="0" borderId="6" xfId="0" applyBorder="1" applyAlignment="1">
      <alignment horizontal="center" vertical="center" wrapText="1"/>
    </xf>
    <xf numFmtId="0" fontId="0" fillId="0" borderId="9" xfId="0" applyBorder="1" applyAlignment="1">
      <alignment horizontal="center" vertical="center" wrapText="1"/>
    </xf>
  </cellXfs>
  <cellStyles count="3">
    <cellStyle name="Hipervínculo" xfId="2" builtinId="8"/>
    <cellStyle name="Normal" xfId="0" builtinId="0"/>
    <cellStyle name="Porcentaje" xfId="1" builtinId="5"/>
  </cellStyles>
  <dxfs count="6">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s>
</file>

<file path=xl/drawings/_rels/drawing3.xml.rels><?xml version="1.0" encoding="UTF-8" standalone="yes"?>
<Relationships xmlns="http://schemas.openxmlformats.org/package/2006/relationships"><Relationship Id="rId1" Type="http://schemas.openxmlformats.org/officeDocument/2006/relationships/image" Target="../media/image31.png"/></Relationships>
</file>

<file path=xl/drawings/_rels/drawing4.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33.png"/><Relationship Id="rId1" Type="http://schemas.openxmlformats.org/officeDocument/2006/relationships/image" Target="../media/image3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6.jpg"/><Relationship Id="rId1" Type="http://schemas.openxmlformats.org/officeDocument/2006/relationships/image" Target="../media/image35.png"/></Relationships>
</file>

<file path=xl/drawings/_rels/drawing6.xml.rels><?xml version="1.0" encoding="UTF-8" standalone="yes"?>
<Relationships xmlns="http://schemas.openxmlformats.org/package/2006/relationships"><Relationship Id="rId1" Type="http://schemas.openxmlformats.org/officeDocument/2006/relationships/image" Target="../media/image37.png"/></Relationships>
</file>

<file path=xl/drawings/_rels/drawing7.xml.rels><?xml version="1.0" encoding="UTF-8" standalone="yes"?>
<Relationships xmlns="http://schemas.openxmlformats.org/package/2006/relationships"><Relationship Id="rId2" Type="http://schemas.openxmlformats.org/officeDocument/2006/relationships/image" Target="../media/image39.jpg"/><Relationship Id="rId1" Type="http://schemas.openxmlformats.org/officeDocument/2006/relationships/image" Target="../media/image38.jpg"/></Relationships>
</file>

<file path=xl/drawings/_rels/drawing8.xml.rels><?xml version="1.0" encoding="UTF-8" standalone="yes"?>
<Relationships xmlns="http://schemas.openxmlformats.org/package/2006/relationships"><Relationship Id="rId3" Type="http://schemas.openxmlformats.org/officeDocument/2006/relationships/image" Target="../media/image42.png"/><Relationship Id="rId2" Type="http://schemas.openxmlformats.org/officeDocument/2006/relationships/image" Target="../media/image41.png"/><Relationship Id="rId1" Type="http://schemas.openxmlformats.org/officeDocument/2006/relationships/image" Target="../media/image40.png"/></Relationships>
</file>

<file path=xl/drawings/_rels/drawing9.xml.rels><?xml version="1.0" encoding="UTF-8" standalone="yes"?>
<Relationships xmlns="http://schemas.openxmlformats.org/package/2006/relationships"><Relationship Id="rId2" Type="http://schemas.openxmlformats.org/officeDocument/2006/relationships/image" Target="../media/image44.png"/><Relationship Id="rId1" Type="http://schemas.openxmlformats.org/officeDocument/2006/relationships/image" Target="../media/image4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5.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4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7.jpg"/></Relationships>
</file>

<file path=xl/drawings/drawing1.xml><?xml version="1.0" encoding="utf-8"?>
<xdr:wsDr xmlns:xdr="http://schemas.openxmlformats.org/drawingml/2006/spreadsheetDrawing" xmlns:a="http://schemas.openxmlformats.org/drawingml/2006/main">
  <xdr:twoCellAnchor editAs="oneCell">
    <xdr:from>
      <xdr:col>39</xdr:col>
      <xdr:colOff>95252</xdr:colOff>
      <xdr:row>19</xdr:row>
      <xdr:rowOff>68035</xdr:rowOff>
    </xdr:from>
    <xdr:to>
      <xdr:col>43</xdr:col>
      <xdr:colOff>484416</xdr:colOff>
      <xdr:row>34</xdr:row>
      <xdr:rowOff>137432</xdr:rowOff>
    </xdr:to>
    <xdr:pic>
      <xdr:nvPicPr>
        <xdr:cNvPr id="17" name="Imagen 2" descr="Resultado de imagen para don graf">
          <a:extLst>
            <a:ext uri="{FF2B5EF4-FFF2-40B4-BE49-F238E27FC236}">
              <a16:creationId xmlns:a16="http://schemas.microsoft.com/office/drawing/2014/main" id="{B34BC549-0809-4021-B313-AED8EA3006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507466" y="3973285"/>
          <a:ext cx="3818164" cy="29541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xdr:row>
      <xdr:rowOff>81645</xdr:rowOff>
    </xdr:from>
    <xdr:to>
      <xdr:col>6</xdr:col>
      <xdr:colOff>693071</xdr:colOff>
      <xdr:row>34</xdr:row>
      <xdr:rowOff>190502</xdr:rowOff>
    </xdr:to>
    <xdr:pic>
      <xdr:nvPicPr>
        <xdr:cNvPr id="7" name="Imagen 6">
          <a:extLst>
            <a:ext uri="{FF2B5EF4-FFF2-40B4-BE49-F238E27FC236}">
              <a16:creationId xmlns:a16="http://schemas.microsoft.com/office/drawing/2014/main" id="{73636465-23AD-4417-88AF-BAC5CE5136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143002"/>
          <a:ext cx="5251464" cy="58374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268741</xdr:colOff>
      <xdr:row>4</xdr:row>
      <xdr:rowOff>0</xdr:rowOff>
    </xdr:from>
    <xdr:to>
      <xdr:col>1</xdr:col>
      <xdr:colOff>487816</xdr:colOff>
      <xdr:row>4</xdr:row>
      <xdr:rowOff>180975</xdr:rowOff>
    </xdr:to>
    <xdr:pic>
      <xdr:nvPicPr>
        <xdr:cNvPr id="2" name="Imagen 1">
          <a:extLst>
            <a:ext uri="{FF2B5EF4-FFF2-40B4-BE49-F238E27FC236}">
              <a16:creationId xmlns:a16="http://schemas.microsoft.com/office/drawing/2014/main" id="{EBD328A1-5F4E-4FFE-92DE-0762813C5143}"/>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12001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5</xdr:row>
      <xdr:rowOff>0</xdr:rowOff>
    </xdr:from>
    <xdr:to>
      <xdr:col>1</xdr:col>
      <xdr:colOff>497341</xdr:colOff>
      <xdr:row>5</xdr:row>
      <xdr:rowOff>180975</xdr:rowOff>
    </xdr:to>
    <xdr:pic>
      <xdr:nvPicPr>
        <xdr:cNvPr id="3" name="Imagen 2">
          <a:extLst>
            <a:ext uri="{FF2B5EF4-FFF2-40B4-BE49-F238E27FC236}">
              <a16:creationId xmlns:a16="http://schemas.microsoft.com/office/drawing/2014/main" id="{659AA470-2860-4075-A651-9A77338965AF}"/>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1390650"/>
          <a:ext cx="22860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6</xdr:row>
      <xdr:rowOff>0</xdr:rowOff>
    </xdr:from>
    <xdr:to>
      <xdr:col>1</xdr:col>
      <xdr:colOff>411616</xdr:colOff>
      <xdr:row>6</xdr:row>
      <xdr:rowOff>180975</xdr:rowOff>
    </xdr:to>
    <xdr:pic>
      <xdr:nvPicPr>
        <xdr:cNvPr id="4" name="Imagen 3">
          <a:extLst>
            <a:ext uri="{FF2B5EF4-FFF2-40B4-BE49-F238E27FC236}">
              <a16:creationId xmlns:a16="http://schemas.microsoft.com/office/drawing/2014/main" id="{29C87A55-AA0E-4C2C-8508-BBFE51CC9213}"/>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1581150"/>
          <a:ext cx="1428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10</xdr:row>
      <xdr:rowOff>0</xdr:rowOff>
    </xdr:from>
    <xdr:to>
      <xdr:col>1</xdr:col>
      <xdr:colOff>354466</xdr:colOff>
      <xdr:row>10</xdr:row>
      <xdr:rowOff>180975</xdr:rowOff>
    </xdr:to>
    <xdr:pic>
      <xdr:nvPicPr>
        <xdr:cNvPr id="5" name="Imagen 4">
          <a:extLst>
            <a:ext uri="{FF2B5EF4-FFF2-40B4-BE49-F238E27FC236}">
              <a16:creationId xmlns:a16="http://schemas.microsoft.com/office/drawing/2014/main" id="{F8EF2057-57AF-4132-A131-E116A089D391}"/>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2409825"/>
          <a:ext cx="857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11</xdr:row>
      <xdr:rowOff>0</xdr:rowOff>
    </xdr:from>
    <xdr:to>
      <xdr:col>1</xdr:col>
      <xdr:colOff>430666</xdr:colOff>
      <xdr:row>11</xdr:row>
      <xdr:rowOff>180975</xdr:rowOff>
    </xdr:to>
    <xdr:pic>
      <xdr:nvPicPr>
        <xdr:cNvPr id="6" name="Imagen 5">
          <a:extLst>
            <a:ext uri="{FF2B5EF4-FFF2-40B4-BE49-F238E27FC236}">
              <a16:creationId xmlns:a16="http://schemas.microsoft.com/office/drawing/2014/main" id="{9F94864D-AC30-48C3-8B17-1C79E608D8F3}"/>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812541" y="1590675"/>
          <a:ext cx="1619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12</xdr:row>
      <xdr:rowOff>0</xdr:rowOff>
    </xdr:from>
    <xdr:to>
      <xdr:col>1</xdr:col>
      <xdr:colOff>363991</xdr:colOff>
      <xdr:row>12</xdr:row>
      <xdr:rowOff>180975</xdr:rowOff>
    </xdr:to>
    <xdr:pic>
      <xdr:nvPicPr>
        <xdr:cNvPr id="7" name="Imagen 6">
          <a:extLst>
            <a:ext uri="{FF2B5EF4-FFF2-40B4-BE49-F238E27FC236}">
              <a16:creationId xmlns:a16="http://schemas.microsoft.com/office/drawing/2014/main" id="{6F8E5B54-5108-4C2E-8D52-0EC83DC46238}"/>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2790825"/>
          <a:ext cx="9525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31</xdr:row>
      <xdr:rowOff>0</xdr:rowOff>
    </xdr:from>
    <xdr:to>
      <xdr:col>1</xdr:col>
      <xdr:colOff>344941</xdr:colOff>
      <xdr:row>31</xdr:row>
      <xdr:rowOff>180975</xdr:rowOff>
    </xdr:to>
    <xdr:pic>
      <xdr:nvPicPr>
        <xdr:cNvPr id="8" name="Imagen 7">
          <a:extLst>
            <a:ext uri="{FF2B5EF4-FFF2-40B4-BE49-F238E27FC236}">
              <a16:creationId xmlns:a16="http://schemas.microsoft.com/office/drawing/2014/main" id="{9EBA853D-B6E8-4956-9F9B-5AB39988ED6B}"/>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812541" y="1990725"/>
          <a:ext cx="7620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32</xdr:row>
      <xdr:rowOff>0</xdr:rowOff>
    </xdr:from>
    <xdr:to>
      <xdr:col>1</xdr:col>
      <xdr:colOff>354466</xdr:colOff>
      <xdr:row>32</xdr:row>
      <xdr:rowOff>180975</xdr:rowOff>
    </xdr:to>
    <xdr:pic>
      <xdr:nvPicPr>
        <xdr:cNvPr id="9" name="Imagen 8">
          <a:extLst>
            <a:ext uri="{FF2B5EF4-FFF2-40B4-BE49-F238E27FC236}">
              <a16:creationId xmlns:a16="http://schemas.microsoft.com/office/drawing/2014/main" id="{BCE5C1EB-72D1-41CD-B4E5-F7413A6E469C}"/>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812541" y="2228850"/>
          <a:ext cx="857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33</xdr:row>
      <xdr:rowOff>0</xdr:rowOff>
    </xdr:from>
    <xdr:to>
      <xdr:col>1</xdr:col>
      <xdr:colOff>411616</xdr:colOff>
      <xdr:row>33</xdr:row>
      <xdr:rowOff>180975</xdr:rowOff>
    </xdr:to>
    <xdr:pic>
      <xdr:nvPicPr>
        <xdr:cNvPr id="10" name="Imagen 9">
          <a:extLst>
            <a:ext uri="{FF2B5EF4-FFF2-40B4-BE49-F238E27FC236}">
              <a16:creationId xmlns:a16="http://schemas.microsoft.com/office/drawing/2014/main" id="{C039A08A-6C17-4BDB-87C0-5BF14F4A5F12}"/>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3362325"/>
          <a:ext cx="1428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13</xdr:row>
      <xdr:rowOff>0</xdr:rowOff>
    </xdr:from>
    <xdr:to>
      <xdr:col>1</xdr:col>
      <xdr:colOff>392566</xdr:colOff>
      <xdr:row>13</xdr:row>
      <xdr:rowOff>180975</xdr:rowOff>
    </xdr:to>
    <xdr:pic>
      <xdr:nvPicPr>
        <xdr:cNvPr id="11" name="Imagen 10">
          <a:extLst>
            <a:ext uri="{FF2B5EF4-FFF2-40B4-BE49-F238E27FC236}">
              <a16:creationId xmlns:a16="http://schemas.microsoft.com/office/drawing/2014/main" id="{F54E1E76-F4F0-4EC4-A69B-A137265B0107}"/>
            </a:ext>
          </a:extLst>
        </xdr:cNvPr>
        <xdr:cNvPicPr>
          <a:picLocks noChangeAspect="1" noChangeArrowheads="1"/>
        </xdr:cNvPicPr>
      </xdr:nvPicPr>
      <xdr:blipFill>
        <a:blip xmlns:r="http://schemas.openxmlformats.org/officeDocument/2006/relationships" r:embed="rId10">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3552825"/>
          <a:ext cx="1238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14</xdr:row>
      <xdr:rowOff>0</xdr:rowOff>
    </xdr:from>
    <xdr:to>
      <xdr:col>1</xdr:col>
      <xdr:colOff>402091</xdr:colOff>
      <xdr:row>14</xdr:row>
      <xdr:rowOff>180975</xdr:rowOff>
    </xdr:to>
    <xdr:pic>
      <xdr:nvPicPr>
        <xdr:cNvPr id="12" name="Imagen 11">
          <a:extLst>
            <a:ext uri="{FF2B5EF4-FFF2-40B4-BE49-F238E27FC236}">
              <a16:creationId xmlns:a16="http://schemas.microsoft.com/office/drawing/2014/main" id="{271637F1-C271-4DF3-914F-9094793B7679}"/>
            </a:ext>
          </a:extLst>
        </xdr:cNvPr>
        <xdr:cNvPicPr>
          <a:picLocks noChangeAspect="1" noChangeArrowheads="1"/>
        </xdr:cNvPicPr>
      </xdr:nvPicPr>
      <xdr:blipFill>
        <a:blip xmlns:r="http://schemas.openxmlformats.org/officeDocument/2006/relationships" r:embed="rId1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3743325"/>
          <a:ext cx="13335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34</xdr:row>
      <xdr:rowOff>0</xdr:rowOff>
    </xdr:from>
    <xdr:to>
      <xdr:col>1</xdr:col>
      <xdr:colOff>659266</xdr:colOff>
      <xdr:row>34</xdr:row>
      <xdr:rowOff>180975</xdr:rowOff>
    </xdr:to>
    <xdr:pic>
      <xdr:nvPicPr>
        <xdr:cNvPr id="14" name="Imagen 13">
          <a:extLst>
            <a:ext uri="{FF2B5EF4-FFF2-40B4-BE49-F238E27FC236}">
              <a16:creationId xmlns:a16="http://schemas.microsoft.com/office/drawing/2014/main" id="{FD2AC9D7-46D3-4858-8259-BE924DD77482}"/>
            </a:ext>
          </a:extLst>
        </xdr:cNvPr>
        <xdr:cNvPicPr>
          <a:picLocks noChangeAspect="1" noChangeArrowheads="1"/>
        </xdr:cNvPicPr>
      </xdr:nvPicPr>
      <xdr:blipFill>
        <a:blip xmlns:r="http://schemas.openxmlformats.org/officeDocument/2006/relationships" r:embed="rId1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4124325"/>
          <a:ext cx="3905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35</xdr:row>
      <xdr:rowOff>0</xdr:rowOff>
    </xdr:from>
    <xdr:to>
      <xdr:col>1</xdr:col>
      <xdr:colOff>687841</xdr:colOff>
      <xdr:row>35</xdr:row>
      <xdr:rowOff>180975</xdr:rowOff>
    </xdr:to>
    <xdr:pic>
      <xdr:nvPicPr>
        <xdr:cNvPr id="15" name="Imagen 14">
          <a:extLst>
            <a:ext uri="{FF2B5EF4-FFF2-40B4-BE49-F238E27FC236}">
              <a16:creationId xmlns:a16="http://schemas.microsoft.com/office/drawing/2014/main" id="{CC13CD0B-7DB3-4E6F-A445-0B3E7F5409EB}"/>
            </a:ext>
          </a:extLst>
        </xdr:cNvPr>
        <xdr:cNvPicPr>
          <a:picLocks noChangeAspect="1" noChangeArrowheads="1"/>
        </xdr:cNvPicPr>
      </xdr:nvPicPr>
      <xdr:blipFill>
        <a:blip xmlns:r="http://schemas.openxmlformats.org/officeDocument/2006/relationships" r:embed="rId1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4314825"/>
          <a:ext cx="41910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36</xdr:row>
      <xdr:rowOff>0</xdr:rowOff>
    </xdr:from>
    <xdr:to>
      <xdr:col>1</xdr:col>
      <xdr:colOff>344941</xdr:colOff>
      <xdr:row>36</xdr:row>
      <xdr:rowOff>180975</xdr:rowOff>
    </xdr:to>
    <xdr:pic>
      <xdr:nvPicPr>
        <xdr:cNvPr id="16" name="Imagen 15">
          <a:extLst>
            <a:ext uri="{FF2B5EF4-FFF2-40B4-BE49-F238E27FC236}">
              <a16:creationId xmlns:a16="http://schemas.microsoft.com/office/drawing/2014/main" id="{8593D708-98B8-4FFC-B926-8D2EA10C396C}"/>
            </a:ext>
          </a:extLst>
        </xdr:cNvPr>
        <xdr:cNvPicPr>
          <a:picLocks noChangeAspect="1" noChangeArrowheads="1"/>
        </xdr:cNvPicPr>
      </xdr:nvPicPr>
      <xdr:blipFill>
        <a:blip xmlns:r="http://schemas.openxmlformats.org/officeDocument/2006/relationships" r:embed="rId1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4505325"/>
          <a:ext cx="7620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15</xdr:row>
      <xdr:rowOff>0</xdr:rowOff>
    </xdr:from>
    <xdr:to>
      <xdr:col>1</xdr:col>
      <xdr:colOff>478291</xdr:colOff>
      <xdr:row>15</xdr:row>
      <xdr:rowOff>180975</xdr:rowOff>
    </xdr:to>
    <xdr:pic>
      <xdr:nvPicPr>
        <xdr:cNvPr id="17" name="Imagen 16">
          <a:extLst>
            <a:ext uri="{FF2B5EF4-FFF2-40B4-BE49-F238E27FC236}">
              <a16:creationId xmlns:a16="http://schemas.microsoft.com/office/drawing/2014/main" id="{8662014F-9C42-4B7A-B3A5-1A2D1D020D21}"/>
            </a:ext>
          </a:extLst>
        </xdr:cNvPr>
        <xdr:cNvPicPr>
          <a:picLocks noChangeAspect="1" noChangeArrowheads="1"/>
        </xdr:cNvPicPr>
      </xdr:nvPicPr>
      <xdr:blipFill>
        <a:blip xmlns:r="http://schemas.openxmlformats.org/officeDocument/2006/relationships" r:embed="rId1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4695825"/>
          <a:ext cx="20955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16</xdr:row>
      <xdr:rowOff>0</xdr:rowOff>
    </xdr:from>
    <xdr:to>
      <xdr:col>1</xdr:col>
      <xdr:colOff>468766</xdr:colOff>
      <xdr:row>16</xdr:row>
      <xdr:rowOff>180975</xdr:rowOff>
    </xdr:to>
    <xdr:pic>
      <xdr:nvPicPr>
        <xdr:cNvPr id="18" name="Imagen 17">
          <a:extLst>
            <a:ext uri="{FF2B5EF4-FFF2-40B4-BE49-F238E27FC236}">
              <a16:creationId xmlns:a16="http://schemas.microsoft.com/office/drawing/2014/main" id="{47E1DE40-3948-47E1-A985-84C3FB8919AB}"/>
            </a:ext>
          </a:extLst>
        </xdr:cNvPr>
        <xdr:cNvPicPr>
          <a:picLocks noChangeAspect="1" noChangeArrowheads="1"/>
        </xdr:cNvPicPr>
      </xdr:nvPicPr>
      <xdr:blipFill>
        <a:blip xmlns:r="http://schemas.openxmlformats.org/officeDocument/2006/relationships" r:embed="rId1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4886325"/>
          <a:ext cx="2000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37</xdr:row>
      <xdr:rowOff>0</xdr:rowOff>
    </xdr:from>
    <xdr:to>
      <xdr:col>1</xdr:col>
      <xdr:colOff>354466</xdr:colOff>
      <xdr:row>37</xdr:row>
      <xdr:rowOff>180975</xdr:rowOff>
    </xdr:to>
    <xdr:pic>
      <xdr:nvPicPr>
        <xdr:cNvPr id="19" name="Imagen 18">
          <a:extLst>
            <a:ext uri="{FF2B5EF4-FFF2-40B4-BE49-F238E27FC236}">
              <a16:creationId xmlns:a16="http://schemas.microsoft.com/office/drawing/2014/main" id="{CCA2A1C2-6A7F-4FCF-B320-B64AC19FB185}"/>
            </a:ext>
          </a:extLst>
        </xdr:cNvPr>
        <xdr:cNvPicPr>
          <a:picLocks noChangeAspect="1" noChangeArrowheads="1"/>
        </xdr:cNvPicPr>
      </xdr:nvPicPr>
      <xdr:blipFill>
        <a:blip xmlns:r="http://schemas.openxmlformats.org/officeDocument/2006/relationships" r:embed="rId1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5076825"/>
          <a:ext cx="857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17</xdr:row>
      <xdr:rowOff>0</xdr:rowOff>
    </xdr:from>
    <xdr:to>
      <xdr:col>1</xdr:col>
      <xdr:colOff>411616</xdr:colOff>
      <xdr:row>17</xdr:row>
      <xdr:rowOff>180975</xdr:rowOff>
    </xdr:to>
    <xdr:pic>
      <xdr:nvPicPr>
        <xdr:cNvPr id="20" name="Imagen 19">
          <a:extLst>
            <a:ext uri="{FF2B5EF4-FFF2-40B4-BE49-F238E27FC236}">
              <a16:creationId xmlns:a16="http://schemas.microsoft.com/office/drawing/2014/main" id="{7F5FF398-D9CF-44B0-B3FB-9BD8F7DB3641}"/>
            </a:ext>
          </a:extLst>
        </xdr:cNvPr>
        <xdr:cNvPicPr>
          <a:picLocks noChangeAspect="1" noChangeArrowheads="1"/>
        </xdr:cNvPicPr>
      </xdr:nvPicPr>
      <xdr:blipFill>
        <a:blip xmlns:r="http://schemas.openxmlformats.org/officeDocument/2006/relationships" r:embed="rId18">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5267325"/>
          <a:ext cx="1428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18</xdr:row>
      <xdr:rowOff>0</xdr:rowOff>
    </xdr:from>
    <xdr:to>
      <xdr:col>1</xdr:col>
      <xdr:colOff>468766</xdr:colOff>
      <xdr:row>18</xdr:row>
      <xdr:rowOff>180975</xdr:rowOff>
    </xdr:to>
    <xdr:pic>
      <xdr:nvPicPr>
        <xdr:cNvPr id="21" name="Imagen 20">
          <a:extLst>
            <a:ext uri="{FF2B5EF4-FFF2-40B4-BE49-F238E27FC236}">
              <a16:creationId xmlns:a16="http://schemas.microsoft.com/office/drawing/2014/main" id="{7F4A71B2-A3C5-4191-8CE1-B54CC5C0A557}"/>
            </a:ext>
          </a:extLst>
        </xdr:cNvPr>
        <xdr:cNvPicPr>
          <a:picLocks noChangeAspect="1" noChangeArrowheads="1"/>
        </xdr:cNvPicPr>
      </xdr:nvPicPr>
      <xdr:blipFill>
        <a:blip xmlns:r="http://schemas.openxmlformats.org/officeDocument/2006/relationships" r:embed="rId1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5457825"/>
          <a:ext cx="2000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38</xdr:row>
      <xdr:rowOff>0</xdr:rowOff>
    </xdr:from>
    <xdr:to>
      <xdr:col>1</xdr:col>
      <xdr:colOff>354466</xdr:colOff>
      <xdr:row>38</xdr:row>
      <xdr:rowOff>180975</xdr:rowOff>
    </xdr:to>
    <xdr:pic>
      <xdr:nvPicPr>
        <xdr:cNvPr id="22" name="Imagen 21">
          <a:extLst>
            <a:ext uri="{FF2B5EF4-FFF2-40B4-BE49-F238E27FC236}">
              <a16:creationId xmlns:a16="http://schemas.microsoft.com/office/drawing/2014/main" id="{56985BAF-EB91-46AB-BFF8-89550E5B4EC7}"/>
            </a:ext>
          </a:extLst>
        </xdr:cNvPr>
        <xdr:cNvPicPr>
          <a:picLocks noChangeAspect="1" noChangeArrowheads="1"/>
        </xdr:cNvPicPr>
      </xdr:nvPicPr>
      <xdr:blipFill>
        <a:blip xmlns:r="http://schemas.openxmlformats.org/officeDocument/2006/relationships" r:embed="rId20">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5648325"/>
          <a:ext cx="857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39</xdr:row>
      <xdr:rowOff>0</xdr:rowOff>
    </xdr:from>
    <xdr:to>
      <xdr:col>1</xdr:col>
      <xdr:colOff>373516</xdr:colOff>
      <xdr:row>39</xdr:row>
      <xdr:rowOff>180975</xdr:rowOff>
    </xdr:to>
    <xdr:pic>
      <xdr:nvPicPr>
        <xdr:cNvPr id="23" name="Imagen 22">
          <a:extLst>
            <a:ext uri="{FF2B5EF4-FFF2-40B4-BE49-F238E27FC236}">
              <a16:creationId xmlns:a16="http://schemas.microsoft.com/office/drawing/2014/main" id="{7667E58C-8A99-427C-B228-8B28C8A85304}"/>
            </a:ext>
          </a:extLst>
        </xdr:cNvPr>
        <xdr:cNvPicPr>
          <a:picLocks noChangeAspect="1" noChangeArrowheads="1"/>
        </xdr:cNvPicPr>
      </xdr:nvPicPr>
      <xdr:blipFill>
        <a:blip xmlns:r="http://schemas.openxmlformats.org/officeDocument/2006/relationships" r:embed="rId2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5838825"/>
          <a:ext cx="1047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40</xdr:row>
      <xdr:rowOff>0</xdr:rowOff>
    </xdr:from>
    <xdr:to>
      <xdr:col>1</xdr:col>
      <xdr:colOff>354466</xdr:colOff>
      <xdr:row>40</xdr:row>
      <xdr:rowOff>180975</xdr:rowOff>
    </xdr:to>
    <xdr:pic>
      <xdr:nvPicPr>
        <xdr:cNvPr id="24" name="Imagen 23">
          <a:extLst>
            <a:ext uri="{FF2B5EF4-FFF2-40B4-BE49-F238E27FC236}">
              <a16:creationId xmlns:a16="http://schemas.microsoft.com/office/drawing/2014/main" id="{7D6392A0-5D5D-49DF-B187-3D97DAB7C75F}"/>
            </a:ext>
          </a:extLst>
        </xdr:cNvPr>
        <xdr:cNvPicPr>
          <a:picLocks noChangeAspect="1" noChangeArrowheads="1"/>
        </xdr:cNvPicPr>
      </xdr:nvPicPr>
      <xdr:blipFill>
        <a:blip xmlns:r="http://schemas.openxmlformats.org/officeDocument/2006/relationships" r:embed="rId2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6029325"/>
          <a:ext cx="857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268741</xdr:colOff>
      <xdr:row>19</xdr:row>
      <xdr:rowOff>0</xdr:rowOff>
    </xdr:from>
    <xdr:to>
      <xdr:col>1</xdr:col>
      <xdr:colOff>430666</xdr:colOff>
      <xdr:row>19</xdr:row>
      <xdr:rowOff>180975</xdr:rowOff>
    </xdr:to>
    <xdr:pic>
      <xdr:nvPicPr>
        <xdr:cNvPr id="25" name="Imagen 24">
          <a:extLst>
            <a:ext uri="{FF2B5EF4-FFF2-40B4-BE49-F238E27FC236}">
              <a16:creationId xmlns:a16="http://schemas.microsoft.com/office/drawing/2014/main" id="{3B05ADF8-02AE-40DF-AB82-A8BA81E941E6}"/>
            </a:ext>
          </a:extLst>
        </xdr:cNvPr>
        <xdr:cNvPicPr>
          <a:picLocks noChangeAspect="1" noChangeArrowheads="1"/>
        </xdr:cNvPicPr>
      </xdr:nvPicPr>
      <xdr:blipFill>
        <a:blip xmlns:r="http://schemas.openxmlformats.org/officeDocument/2006/relationships" r:embed="rId2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30741" y="6219825"/>
          <a:ext cx="1619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207065</xdr:colOff>
      <xdr:row>20</xdr:row>
      <xdr:rowOff>8282</xdr:rowOff>
    </xdr:from>
    <xdr:to>
      <xdr:col>1</xdr:col>
      <xdr:colOff>759515</xdr:colOff>
      <xdr:row>20</xdr:row>
      <xdr:rowOff>189257</xdr:rowOff>
    </xdr:to>
    <xdr:pic>
      <xdr:nvPicPr>
        <xdr:cNvPr id="26" name="Imagen 25">
          <a:extLst>
            <a:ext uri="{FF2B5EF4-FFF2-40B4-BE49-F238E27FC236}">
              <a16:creationId xmlns:a16="http://schemas.microsoft.com/office/drawing/2014/main" id="{2EB2AFA9-AE40-4944-B625-00A26ABE56E5}"/>
            </a:ext>
          </a:extLst>
        </xdr:cNvPr>
        <xdr:cNvPicPr>
          <a:picLocks noChangeAspect="1" noChangeArrowheads="1"/>
        </xdr:cNvPicPr>
      </xdr:nvPicPr>
      <xdr:blipFill>
        <a:blip xmlns:r="http://schemas.openxmlformats.org/officeDocument/2006/relationships" r:embed="rId2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69065" y="6418607"/>
          <a:ext cx="55245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207065</xdr:colOff>
      <xdr:row>21</xdr:row>
      <xdr:rowOff>8282</xdr:rowOff>
    </xdr:from>
    <xdr:to>
      <xdr:col>1</xdr:col>
      <xdr:colOff>740465</xdr:colOff>
      <xdr:row>21</xdr:row>
      <xdr:rowOff>189257</xdr:rowOff>
    </xdr:to>
    <xdr:pic>
      <xdr:nvPicPr>
        <xdr:cNvPr id="27" name="Imagen 26">
          <a:extLst>
            <a:ext uri="{FF2B5EF4-FFF2-40B4-BE49-F238E27FC236}">
              <a16:creationId xmlns:a16="http://schemas.microsoft.com/office/drawing/2014/main" id="{0C649AB5-6EF5-4AAE-8CD4-6B3856C871D5}"/>
            </a:ext>
          </a:extLst>
        </xdr:cNvPr>
        <xdr:cNvPicPr>
          <a:picLocks noChangeAspect="1" noChangeArrowheads="1"/>
        </xdr:cNvPicPr>
      </xdr:nvPicPr>
      <xdr:blipFill>
        <a:blip xmlns:r="http://schemas.openxmlformats.org/officeDocument/2006/relationships" r:embed="rId2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69065" y="6609107"/>
          <a:ext cx="533400"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248479</xdr:colOff>
      <xdr:row>42</xdr:row>
      <xdr:rowOff>8282</xdr:rowOff>
    </xdr:from>
    <xdr:to>
      <xdr:col>1</xdr:col>
      <xdr:colOff>524704</xdr:colOff>
      <xdr:row>42</xdr:row>
      <xdr:rowOff>189257</xdr:rowOff>
    </xdr:to>
    <xdr:pic>
      <xdr:nvPicPr>
        <xdr:cNvPr id="28" name="Imagen 27">
          <a:extLst>
            <a:ext uri="{FF2B5EF4-FFF2-40B4-BE49-F238E27FC236}">
              <a16:creationId xmlns:a16="http://schemas.microsoft.com/office/drawing/2014/main" id="{8C89E68F-039B-4529-9336-BD715A383456}"/>
            </a:ext>
          </a:extLst>
        </xdr:cNvPr>
        <xdr:cNvPicPr>
          <a:picLocks noChangeAspect="1" noChangeArrowheads="1"/>
        </xdr:cNvPicPr>
      </xdr:nvPicPr>
      <xdr:blipFill>
        <a:blip xmlns:r="http://schemas.openxmlformats.org/officeDocument/2006/relationships" r:embed="rId2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10479" y="6990107"/>
          <a:ext cx="2762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171451</xdr:colOff>
      <xdr:row>3</xdr:row>
      <xdr:rowOff>168672</xdr:rowOff>
    </xdr:from>
    <xdr:to>
      <xdr:col>7</xdr:col>
      <xdr:colOff>190500</xdr:colOff>
      <xdr:row>13</xdr:row>
      <xdr:rowOff>170288</xdr:rowOff>
    </xdr:to>
    <xdr:pic>
      <xdr:nvPicPr>
        <xdr:cNvPr id="30" name="Imagen 29">
          <a:extLst>
            <a:ext uri="{FF2B5EF4-FFF2-40B4-BE49-F238E27FC236}">
              <a16:creationId xmlns:a16="http://schemas.microsoft.com/office/drawing/2014/main" id="{27327DAB-9EFE-400C-9490-A452BD3CDA0F}"/>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3876676" y="1140222"/>
          <a:ext cx="1828799" cy="19637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209550</xdr:colOff>
      <xdr:row>27</xdr:row>
      <xdr:rowOff>233362</xdr:rowOff>
    </xdr:from>
    <xdr:ext cx="422488" cy="176972"/>
    <mc:AlternateContent xmlns:mc="http://schemas.openxmlformats.org/markup-compatibility/2006" xmlns:a14="http://schemas.microsoft.com/office/drawing/2010/main">
      <mc:Choice Requires="a14">
        <xdr:sp macro="" textlink="">
          <xdr:nvSpPr>
            <xdr:cNvPr id="38" name="CuadroTexto 37">
              <a:extLst>
                <a:ext uri="{FF2B5EF4-FFF2-40B4-BE49-F238E27FC236}">
                  <a16:creationId xmlns:a16="http://schemas.microsoft.com/office/drawing/2014/main" id="{28C6BC32-64F6-498C-8119-556C77185A65}"/>
                </a:ext>
              </a:extLst>
            </xdr:cNvPr>
            <xdr:cNvSpPr txBox="1"/>
          </xdr:nvSpPr>
          <xdr:spPr>
            <a:xfrm>
              <a:off x="971550" y="6434137"/>
              <a:ext cx="422488" cy="1769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𝐾</m:t>
                        </m:r>
                      </m:e>
                      <m:sub>
                        <m:r>
                          <a:rPr lang="es-CL" sz="1100" b="0" i="1">
                            <a:latin typeface="Cambria Math" panose="02040503050406030204" pitchFamily="18" charset="0"/>
                          </a:rPr>
                          <m:t>𝑐</m:t>
                        </m:r>
                        <m:r>
                          <a:rPr lang="es-CL" sz="1100" b="0" i="1">
                            <a:latin typeface="Cambria Math" panose="02040503050406030204" pitchFamily="18" charset="0"/>
                          </a:rPr>
                          <m:t>,</m:t>
                        </m:r>
                        <m:r>
                          <a:rPr lang="es-CL" sz="1100" b="0" i="1">
                            <a:latin typeface="Cambria Math" panose="02040503050406030204" pitchFamily="18" charset="0"/>
                          </a:rPr>
                          <m:t>𝑚𝑒𝑑</m:t>
                        </m:r>
                      </m:sub>
                    </m:sSub>
                  </m:oMath>
                </m:oMathPara>
              </a14:m>
              <a:endParaRPr lang="es-CL" sz="1100"/>
            </a:p>
          </xdr:txBody>
        </xdr:sp>
      </mc:Choice>
      <mc:Fallback xmlns="">
        <xdr:sp macro="" textlink="">
          <xdr:nvSpPr>
            <xdr:cNvPr id="38" name="CuadroTexto 37">
              <a:extLst>
                <a:ext uri="{FF2B5EF4-FFF2-40B4-BE49-F238E27FC236}">
                  <a16:creationId xmlns:a16="http://schemas.microsoft.com/office/drawing/2014/main" id="{28C6BC32-64F6-498C-8119-556C77185A65}"/>
                </a:ext>
              </a:extLst>
            </xdr:cNvPr>
            <xdr:cNvSpPr txBox="1"/>
          </xdr:nvSpPr>
          <xdr:spPr>
            <a:xfrm>
              <a:off x="971550" y="6434137"/>
              <a:ext cx="422488" cy="1769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𝐾_(𝑐,𝑚𝑒𝑑)</a:t>
              </a:r>
              <a:endParaRPr lang="es-CL" sz="1100"/>
            </a:p>
          </xdr:txBody>
        </xdr:sp>
      </mc:Fallback>
    </mc:AlternateContent>
    <xdr:clientData/>
  </xdr:oneCellAnchor>
  <xdr:twoCellAnchor editAs="oneCell">
    <xdr:from>
      <xdr:col>10</xdr:col>
      <xdr:colOff>266701</xdr:colOff>
      <xdr:row>3</xdr:row>
      <xdr:rowOff>142875</xdr:rowOff>
    </xdr:from>
    <xdr:to>
      <xdr:col>13</xdr:col>
      <xdr:colOff>564521</xdr:colOff>
      <xdr:row>13</xdr:row>
      <xdr:rowOff>38100</xdr:rowOff>
    </xdr:to>
    <xdr:pic>
      <xdr:nvPicPr>
        <xdr:cNvPr id="31" name="Imagen 38">
          <a:extLst>
            <a:ext uri="{FF2B5EF4-FFF2-40B4-BE49-F238E27FC236}">
              <a16:creationId xmlns:a16="http://schemas.microsoft.com/office/drawing/2014/main" id="{16393B5E-078E-44AF-A06E-5A4CFC8DEBC7}"/>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7810501" y="1114425"/>
          <a:ext cx="2983870" cy="185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209550</xdr:colOff>
      <xdr:row>41</xdr:row>
      <xdr:rowOff>328612</xdr:rowOff>
    </xdr:from>
    <xdr:ext cx="405047" cy="344453"/>
    <mc:AlternateContent xmlns:mc="http://schemas.openxmlformats.org/markup-compatibility/2006">
      <mc:Choice xmlns:a14="http://schemas.microsoft.com/office/drawing/2010/main" Requires="a14">
        <xdr:sp macro="" textlink="">
          <xdr:nvSpPr>
            <xdr:cNvPr id="13" name="CuadroTexto 12">
              <a:extLst>
                <a:ext uri="{FF2B5EF4-FFF2-40B4-BE49-F238E27FC236}">
                  <a16:creationId xmlns:a16="http://schemas.microsoft.com/office/drawing/2014/main" id="{230B91D5-3023-4283-BC72-ED7009B51109}"/>
                </a:ext>
              </a:extLst>
            </xdr:cNvPr>
            <xdr:cNvSpPr txBox="1"/>
          </xdr:nvSpPr>
          <xdr:spPr>
            <a:xfrm>
              <a:off x="971550" y="16425862"/>
              <a:ext cx="405047" cy="344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𝑇</m:t>
                        </m:r>
                      </m:e>
                      <m:sub>
                        <m:r>
                          <a:rPr lang="es-CL" sz="1100" b="0" i="1">
                            <a:latin typeface="Cambria Math" panose="02040503050406030204" pitchFamily="18" charset="0"/>
                          </a:rPr>
                          <m:t>𝑚𝑎𝑥</m:t>
                        </m:r>
                      </m:sub>
                    </m:sSub>
                  </m:oMath>
                </m:oMathPara>
              </a14:m>
              <a:endParaRPr lang="es-CL" sz="1100" b="0"/>
            </a:p>
            <a:p>
              <a:endParaRPr lang="es-CL" sz="1100"/>
            </a:p>
          </xdr:txBody>
        </xdr:sp>
      </mc:Choice>
      <mc:Fallback>
        <xdr:sp macro="" textlink="">
          <xdr:nvSpPr>
            <xdr:cNvPr id="13" name="CuadroTexto 12">
              <a:extLst>
                <a:ext uri="{FF2B5EF4-FFF2-40B4-BE49-F238E27FC236}">
                  <a16:creationId xmlns:a16="http://schemas.microsoft.com/office/drawing/2014/main" id="{230B91D5-3023-4283-BC72-ED7009B51109}"/>
                </a:ext>
              </a:extLst>
            </xdr:cNvPr>
            <xdr:cNvSpPr txBox="1"/>
          </xdr:nvSpPr>
          <xdr:spPr>
            <a:xfrm>
              <a:off x="971550" y="16425862"/>
              <a:ext cx="405047" cy="344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𝑇_𝑚𝑎𝑥</a:t>
              </a:r>
              <a:endParaRPr lang="es-CL" sz="1100" b="0"/>
            </a:p>
            <a:p>
              <a:endParaRPr lang="es-CL" sz="11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oneCellAnchor>
    <xdr:from>
      <xdr:col>12</xdr:col>
      <xdr:colOff>514350</xdr:colOff>
      <xdr:row>3</xdr:row>
      <xdr:rowOff>80962</xdr:rowOff>
    </xdr:from>
    <xdr:ext cx="2886175" cy="255006"/>
    <mc:AlternateContent xmlns:mc="http://schemas.openxmlformats.org/markup-compatibility/2006" xmlns:a14="http://schemas.microsoft.com/office/drawing/2010/main">
      <mc:Choice Requires="a14">
        <xdr:sp macro="" textlink="">
          <xdr:nvSpPr>
            <xdr:cNvPr id="2" name="CuadroTexto 1">
              <a:extLst>
                <a:ext uri="{FF2B5EF4-FFF2-40B4-BE49-F238E27FC236}">
                  <a16:creationId xmlns:a16="http://schemas.microsoft.com/office/drawing/2014/main" id="{0CE98452-3D3D-4119-AAC4-4A50648891F9}"/>
                </a:ext>
              </a:extLst>
            </xdr:cNvPr>
            <xdr:cNvSpPr txBox="1"/>
          </xdr:nvSpPr>
          <xdr:spPr>
            <a:xfrm>
              <a:off x="10125075" y="804862"/>
              <a:ext cx="2886175" cy="2550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600" i="1">
                            <a:latin typeface="Cambria Math" panose="02040503050406030204" pitchFamily="18" charset="0"/>
                          </a:rPr>
                        </m:ctrlPr>
                      </m:sSubPr>
                      <m:e>
                        <m:r>
                          <a:rPr lang="es-CL" sz="1600" b="0" i="1">
                            <a:latin typeface="Cambria Math" panose="02040503050406030204" pitchFamily="18" charset="0"/>
                          </a:rPr>
                          <m:t>𝑞</m:t>
                        </m:r>
                      </m:e>
                      <m:sub>
                        <m:r>
                          <a:rPr lang="es-CL" sz="1600" b="0" i="1">
                            <a:latin typeface="Cambria Math" panose="02040503050406030204" pitchFamily="18" charset="0"/>
                          </a:rPr>
                          <m:t>𝑡</m:t>
                        </m:r>
                      </m:sub>
                    </m:sSub>
                    <m:r>
                      <a:rPr lang="es-CL" sz="1600" b="0" i="1">
                        <a:latin typeface="Cambria Math" panose="02040503050406030204" pitchFamily="18" charset="0"/>
                      </a:rPr>
                      <m:t>=0,125</m:t>
                    </m:r>
                    <m:r>
                      <a:rPr lang="es-CL" sz="1600" b="0" i="1">
                        <a:latin typeface="Cambria Math" panose="02040503050406030204" pitchFamily="18" charset="0"/>
                        <a:ea typeface="Cambria Math" panose="02040503050406030204" pitchFamily="18" charset="0"/>
                      </a:rPr>
                      <m:t>∙</m:t>
                    </m:r>
                    <m:r>
                      <a:rPr lang="es-CL" sz="1600" b="0" i="1">
                        <a:latin typeface="Cambria Math" panose="02040503050406030204" pitchFamily="18" charset="0"/>
                        <a:ea typeface="Cambria Math" panose="02040503050406030204" pitchFamily="18" charset="0"/>
                      </a:rPr>
                      <m:t>𝜋</m:t>
                    </m:r>
                    <m:r>
                      <a:rPr lang="es-CL" sz="1600" b="0" i="1">
                        <a:latin typeface="Cambria Math" panose="02040503050406030204" pitchFamily="18" charset="0"/>
                        <a:ea typeface="Cambria Math" panose="02040503050406030204" pitchFamily="18" charset="0"/>
                      </a:rPr>
                      <m:t>∙</m:t>
                    </m:r>
                    <m:r>
                      <a:rPr lang="es-CL" sz="1600" b="0" i="1">
                        <a:latin typeface="Cambria Math" panose="02040503050406030204" pitchFamily="18" charset="0"/>
                        <a:ea typeface="Cambria Math" panose="02040503050406030204" pitchFamily="18" charset="0"/>
                      </a:rPr>
                      <m:t>𝐷</m:t>
                    </m:r>
                    <m:r>
                      <a:rPr lang="es-CL" sz="1600" b="0" i="1">
                        <a:latin typeface="Cambria Math" panose="02040503050406030204" pitchFamily="18" charset="0"/>
                        <a:ea typeface="Cambria Math" panose="02040503050406030204" pitchFamily="18" charset="0"/>
                      </a:rPr>
                      <m:t>∙</m:t>
                    </m:r>
                    <m:r>
                      <a:rPr lang="es-CL" sz="1600" b="0" i="1">
                        <a:latin typeface="Cambria Math" panose="02040503050406030204" pitchFamily="18" charset="0"/>
                        <a:ea typeface="Cambria Math" panose="02040503050406030204" pitchFamily="18" charset="0"/>
                      </a:rPr>
                      <m:t>𝐿</m:t>
                    </m:r>
                    <m:r>
                      <a:rPr lang="es-CL" sz="1600" b="0" i="1">
                        <a:latin typeface="Cambria Math" panose="02040503050406030204" pitchFamily="18" charset="0"/>
                        <a:ea typeface="Cambria Math" panose="02040503050406030204" pitchFamily="18" charset="0"/>
                      </a:rPr>
                      <m:t>∙</m:t>
                    </m:r>
                    <m:sSup>
                      <m:sSupPr>
                        <m:ctrlPr>
                          <a:rPr lang="es-CL" sz="1600" b="0" i="1">
                            <a:latin typeface="Cambria Math" panose="02040503050406030204" pitchFamily="18" charset="0"/>
                            <a:ea typeface="Cambria Math" panose="02040503050406030204" pitchFamily="18" charset="0"/>
                          </a:rPr>
                        </m:ctrlPr>
                      </m:sSupPr>
                      <m:e>
                        <m:r>
                          <a:rPr lang="es-CL" sz="1600" b="0" i="1">
                            <a:latin typeface="Cambria Math" panose="02040503050406030204" pitchFamily="18" charset="0"/>
                            <a:ea typeface="Cambria Math" panose="02040503050406030204" pitchFamily="18" charset="0"/>
                          </a:rPr>
                          <m:t>𝐺</m:t>
                        </m:r>
                      </m:e>
                      <m:sup>
                        <m:r>
                          <a:rPr lang="es-CL" sz="1600" b="0" i="1">
                            <a:latin typeface="Cambria Math" panose="02040503050406030204" pitchFamily="18" charset="0"/>
                            <a:ea typeface="Cambria Math" panose="02040503050406030204" pitchFamily="18" charset="0"/>
                          </a:rPr>
                          <m:t>0,67</m:t>
                        </m:r>
                      </m:sup>
                    </m:sSup>
                    <m:r>
                      <a:rPr lang="es-CL" sz="1600" b="0" i="1">
                        <a:latin typeface="Cambria Math" panose="02040503050406030204" pitchFamily="18" charset="0"/>
                        <a:ea typeface="Cambria Math" panose="02040503050406030204" pitchFamily="18" charset="0"/>
                      </a:rPr>
                      <m:t>∙∆</m:t>
                    </m:r>
                    <m:sSub>
                      <m:sSubPr>
                        <m:ctrlPr>
                          <a:rPr lang="es-CL" sz="1600" b="0" i="1">
                            <a:latin typeface="Cambria Math" panose="02040503050406030204" pitchFamily="18" charset="0"/>
                            <a:ea typeface="Cambria Math" panose="02040503050406030204" pitchFamily="18" charset="0"/>
                          </a:rPr>
                        </m:ctrlPr>
                      </m:sSubPr>
                      <m:e>
                        <m:r>
                          <a:rPr lang="es-CL" sz="1600" b="0" i="1">
                            <a:latin typeface="Cambria Math" panose="02040503050406030204" pitchFamily="18" charset="0"/>
                            <a:ea typeface="Cambria Math" panose="02040503050406030204" pitchFamily="18" charset="0"/>
                          </a:rPr>
                          <m:t>𝑇</m:t>
                        </m:r>
                      </m:e>
                      <m:sub>
                        <m:r>
                          <a:rPr lang="es-CL" sz="1600" b="0" i="1">
                            <a:latin typeface="Cambria Math" panose="02040503050406030204" pitchFamily="18" charset="0"/>
                            <a:ea typeface="Cambria Math" panose="02040503050406030204" pitchFamily="18" charset="0"/>
                          </a:rPr>
                          <m:t>𝐿</m:t>
                        </m:r>
                      </m:sub>
                    </m:sSub>
                  </m:oMath>
                </m:oMathPara>
              </a14:m>
              <a:endParaRPr lang="es-CL" sz="1100"/>
            </a:p>
          </xdr:txBody>
        </xdr:sp>
      </mc:Choice>
      <mc:Fallback xmlns="">
        <xdr:sp macro="" textlink="">
          <xdr:nvSpPr>
            <xdr:cNvPr id="2" name="CuadroTexto 1">
              <a:extLst>
                <a:ext uri="{FF2B5EF4-FFF2-40B4-BE49-F238E27FC236}">
                  <a16:creationId xmlns:a16="http://schemas.microsoft.com/office/drawing/2014/main" id="{0CE98452-3D3D-4119-AAC4-4A50648891F9}"/>
                </a:ext>
              </a:extLst>
            </xdr:cNvPr>
            <xdr:cNvSpPr txBox="1"/>
          </xdr:nvSpPr>
          <xdr:spPr>
            <a:xfrm>
              <a:off x="10125075" y="804862"/>
              <a:ext cx="2886175" cy="2550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600" b="0" i="0">
                  <a:latin typeface="Cambria Math" panose="02040503050406030204" pitchFamily="18" charset="0"/>
                </a:rPr>
                <a:t>𝑞_𝑡=0,125</a:t>
              </a:r>
              <a:r>
                <a:rPr lang="es-CL" sz="1600" b="0" i="0">
                  <a:latin typeface="Cambria Math" panose="02040503050406030204" pitchFamily="18" charset="0"/>
                  <a:ea typeface="Cambria Math" panose="02040503050406030204" pitchFamily="18" charset="0"/>
                </a:rPr>
                <a:t>∙𝜋∙𝐷∙𝐿∙𝐺^0,67∙∆𝑇_𝐿</a:t>
              </a:r>
              <a:endParaRPr lang="es-CL" sz="1100"/>
            </a:p>
          </xdr:txBody>
        </xdr:sp>
      </mc:Fallback>
    </mc:AlternateContent>
    <xdr:clientData/>
  </xdr:oneCellAnchor>
  <xdr:oneCellAnchor>
    <xdr:from>
      <xdr:col>10</xdr:col>
      <xdr:colOff>381000</xdr:colOff>
      <xdr:row>5</xdr:row>
      <xdr:rowOff>23812</xdr:rowOff>
    </xdr:from>
    <xdr:ext cx="6791218" cy="347467"/>
    <mc:AlternateContent xmlns:mc="http://schemas.openxmlformats.org/markup-compatibility/2006" xmlns:a14="http://schemas.microsoft.com/office/drawing/2010/main">
      <mc:Choice Requires="a14">
        <xdr:sp macro="" textlink="">
          <xdr:nvSpPr>
            <xdr:cNvPr id="3" name="CuadroTexto 2">
              <a:extLst>
                <a:ext uri="{FF2B5EF4-FFF2-40B4-BE49-F238E27FC236}">
                  <a16:creationId xmlns:a16="http://schemas.microsoft.com/office/drawing/2014/main" id="{AFDBD1D4-C47A-4B8E-9FBE-A32B284C560A}"/>
                </a:ext>
              </a:extLst>
            </xdr:cNvPr>
            <xdr:cNvSpPr txBox="1"/>
          </xdr:nvSpPr>
          <xdr:spPr>
            <a:xfrm>
              <a:off x="8343900" y="1128712"/>
              <a:ext cx="6791218" cy="3474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CL" sz="1200" i="1">
                            <a:latin typeface="Cambria Math" panose="02040503050406030204" pitchFamily="18" charset="0"/>
                          </a:rPr>
                        </m:ctrlPr>
                      </m:fPr>
                      <m:num>
                        <m:sSub>
                          <m:sSubPr>
                            <m:ctrlPr>
                              <a:rPr lang="es-CL" sz="1200" i="1">
                                <a:latin typeface="Cambria Math" panose="02040503050406030204" pitchFamily="18" charset="0"/>
                              </a:rPr>
                            </m:ctrlPr>
                          </m:sSubPr>
                          <m:e>
                            <m:r>
                              <a:rPr lang="es-CL" sz="1200" b="0" i="1">
                                <a:latin typeface="Cambria Math" panose="02040503050406030204" pitchFamily="18" charset="0"/>
                              </a:rPr>
                              <m:t>𝑞</m:t>
                            </m:r>
                          </m:e>
                          <m:sub>
                            <m:r>
                              <a:rPr lang="es-CL" sz="1200" b="0" i="1">
                                <a:latin typeface="Cambria Math" panose="02040503050406030204" pitchFamily="18" charset="0"/>
                              </a:rPr>
                              <m:t>𝑡</m:t>
                            </m:r>
                          </m:sub>
                        </m:sSub>
                      </m:num>
                      <m:den>
                        <m:acc>
                          <m:accPr>
                            <m:chr m:val="̇"/>
                            <m:ctrlPr>
                              <a:rPr lang="es-CL" sz="1200" i="1">
                                <a:latin typeface="Cambria Math" panose="02040503050406030204" pitchFamily="18" charset="0"/>
                              </a:rPr>
                            </m:ctrlPr>
                          </m:accPr>
                          <m:e>
                            <m:sSub>
                              <m:sSubPr>
                                <m:ctrlPr>
                                  <a:rPr lang="es-CL" sz="1200" i="1">
                                    <a:latin typeface="Cambria Math" panose="02040503050406030204" pitchFamily="18" charset="0"/>
                                  </a:rPr>
                                </m:ctrlPr>
                              </m:sSubPr>
                              <m:e>
                                <m:r>
                                  <a:rPr lang="es-CL" sz="1200" b="0" i="1">
                                    <a:latin typeface="Cambria Math" panose="02040503050406030204" pitchFamily="18" charset="0"/>
                                  </a:rPr>
                                  <m:t>𝑚</m:t>
                                </m:r>
                              </m:e>
                              <m:sub>
                                <m:r>
                                  <a:rPr lang="es-CL" sz="1200" b="0" i="1">
                                    <a:latin typeface="Cambria Math" panose="02040503050406030204" pitchFamily="18" charset="0"/>
                                  </a:rPr>
                                  <m:t>𝑠</m:t>
                                </m:r>
                              </m:sub>
                            </m:sSub>
                          </m:e>
                        </m:acc>
                      </m:den>
                    </m:f>
                    <m:r>
                      <a:rPr lang="es-CL" sz="1200" b="0" i="1">
                        <a:latin typeface="Cambria Math" panose="02040503050406030204" pitchFamily="18" charset="0"/>
                      </a:rPr>
                      <m:t>=</m:t>
                    </m:r>
                    <m:sSub>
                      <m:sSubPr>
                        <m:ctrlPr>
                          <a:rPr lang="es-CL" sz="1200" b="0" i="1">
                            <a:latin typeface="Cambria Math" panose="02040503050406030204" pitchFamily="18" charset="0"/>
                          </a:rPr>
                        </m:ctrlPr>
                      </m:sSubPr>
                      <m:e>
                        <m:r>
                          <a:rPr lang="es-CL" sz="1200" b="0" i="1">
                            <a:latin typeface="Cambria Math" panose="02040503050406030204" pitchFamily="18" charset="0"/>
                          </a:rPr>
                          <m:t>𝑐</m:t>
                        </m:r>
                      </m:e>
                      <m:sub>
                        <m:r>
                          <a:rPr lang="es-CL" sz="1200" b="0" i="1">
                            <a:latin typeface="Cambria Math" panose="02040503050406030204" pitchFamily="18" charset="0"/>
                          </a:rPr>
                          <m:t>𝑝𝑠</m:t>
                        </m:r>
                      </m:sub>
                    </m:sSub>
                    <m:r>
                      <a:rPr lang="es-CL" sz="1200" b="0" i="1">
                        <a:latin typeface="Cambria Math" panose="02040503050406030204" pitchFamily="18" charset="0"/>
                        <a:ea typeface="Cambria Math" panose="02040503050406030204" pitchFamily="18" charset="0"/>
                      </a:rPr>
                      <m:t>∙</m:t>
                    </m:r>
                    <m:d>
                      <m:dPr>
                        <m:ctrlPr>
                          <a:rPr lang="es-CL" sz="1200" b="0" i="1">
                            <a:latin typeface="Cambria Math" panose="02040503050406030204" pitchFamily="18" charset="0"/>
                            <a:ea typeface="Cambria Math" panose="02040503050406030204" pitchFamily="18" charset="0"/>
                          </a:rPr>
                        </m:ctrlPr>
                      </m:dPr>
                      <m:e>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𝑇</m:t>
                            </m:r>
                          </m:e>
                          <m:sub>
                            <m:r>
                              <a:rPr lang="es-CL" sz="1200" b="0" i="1">
                                <a:latin typeface="Cambria Math" panose="02040503050406030204" pitchFamily="18" charset="0"/>
                                <a:ea typeface="Cambria Math" panose="02040503050406030204" pitchFamily="18" charset="0"/>
                              </a:rPr>
                              <m:t>𝑠𝑏</m:t>
                            </m:r>
                          </m:sub>
                        </m:sSub>
                        <m:r>
                          <a:rPr lang="es-CL" sz="1200" b="0" i="1">
                            <a:latin typeface="Cambria Math" panose="02040503050406030204" pitchFamily="18" charset="0"/>
                            <a:ea typeface="Cambria Math" panose="02040503050406030204" pitchFamily="18" charset="0"/>
                          </a:rPr>
                          <m:t>−</m:t>
                        </m:r>
                        <m:sSub>
                          <m:sSubPr>
                            <m:ctrlPr>
                              <a:rPr lang="es-CL" sz="1200" b="0" i="1">
                                <a:solidFill>
                                  <a:schemeClr val="tx1"/>
                                </a:solidFill>
                                <a:effectLst/>
                                <a:latin typeface="Cambria Math" panose="02040503050406030204" pitchFamily="18" charset="0"/>
                                <a:ea typeface="+mn-ea"/>
                                <a:cs typeface="+mn-cs"/>
                              </a:rPr>
                            </m:ctrlPr>
                          </m:sSubPr>
                          <m:e>
                            <m:r>
                              <a:rPr lang="es-CL" sz="1200" b="0" i="1">
                                <a:solidFill>
                                  <a:schemeClr val="tx1"/>
                                </a:solidFill>
                                <a:effectLst/>
                                <a:latin typeface="Cambria Math" panose="02040503050406030204" pitchFamily="18" charset="0"/>
                                <a:ea typeface="+mn-ea"/>
                                <a:cs typeface="+mn-cs"/>
                              </a:rPr>
                              <m:t>𝑇</m:t>
                            </m:r>
                          </m:e>
                          <m:sub>
                            <m:r>
                              <a:rPr lang="es-CL" sz="1200" b="0" i="1">
                                <a:solidFill>
                                  <a:schemeClr val="tx1"/>
                                </a:solidFill>
                                <a:effectLst/>
                                <a:latin typeface="Cambria Math" panose="02040503050406030204" pitchFamily="18" charset="0"/>
                                <a:ea typeface="+mn-ea"/>
                                <a:cs typeface="+mn-cs"/>
                              </a:rPr>
                              <m:t>𝑠𝑎</m:t>
                            </m:r>
                          </m:sub>
                        </m:sSub>
                      </m:e>
                    </m:d>
                    <m:r>
                      <a:rPr lang="es-CL" sz="1200" b="0" i="1">
                        <a:latin typeface="Cambria Math" panose="02040503050406030204" pitchFamily="18" charset="0"/>
                        <a:ea typeface="Cambria Math" panose="02040503050406030204" pitchFamily="18" charset="0"/>
                      </a:rPr>
                      <m:t>+</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𝑥</m:t>
                        </m:r>
                      </m:e>
                      <m:sub>
                        <m:r>
                          <a:rPr lang="es-CL" sz="1200" b="0" i="1">
                            <a:latin typeface="Cambria Math" panose="02040503050406030204" pitchFamily="18" charset="0"/>
                            <a:ea typeface="Cambria Math" panose="02040503050406030204" pitchFamily="18" charset="0"/>
                          </a:rPr>
                          <m:t>𝑎</m:t>
                        </m:r>
                      </m:sub>
                    </m:sSub>
                    <m:r>
                      <a:rPr lang="es-CL" sz="1200" b="0" i="1">
                        <a:latin typeface="Cambria Math" panose="02040503050406030204" pitchFamily="18" charset="0"/>
                        <a:ea typeface="Cambria Math" panose="02040503050406030204" pitchFamily="18" charset="0"/>
                      </a:rPr>
                      <m:t>∙</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𝑐</m:t>
                        </m:r>
                      </m:e>
                      <m:sub>
                        <m:r>
                          <a:rPr lang="es-CL" sz="1200" b="0" i="1">
                            <a:latin typeface="Cambria Math" panose="02040503050406030204" pitchFamily="18" charset="0"/>
                            <a:ea typeface="Cambria Math" panose="02040503050406030204" pitchFamily="18" charset="0"/>
                          </a:rPr>
                          <m:t>𝑝𝑙</m:t>
                        </m:r>
                      </m:sub>
                    </m:sSub>
                    <m:d>
                      <m:dPr>
                        <m:ctrlPr>
                          <a:rPr lang="es-CL" sz="1200" b="0" i="1">
                            <a:latin typeface="Cambria Math" panose="02040503050406030204" pitchFamily="18" charset="0"/>
                            <a:ea typeface="Cambria Math" panose="02040503050406030204" pitchFamily="18" charset="0"/>
                          </a:rPr>
                        </m:ctrlPr>
                      </m:dPr>
                      <m:e>
                        <m:sSub>
                          <m:sSubPr>
                            <m:ctrlPr>
                              <a:rPr lang="es-CL" sz="1200" b="0" i="1">
                                <a:solidFill>
                                  <a:schemeClr val="tx1"/>
                                </a:solidFill>
                                <a:effectLst/>
                                <a:latin typeface="Cambria Math" panose="02040503050406030204" pitchFamily="18" charset="0"/>
                                <a:ea typeface="+mn-ea"/>
                                <a:cs typeface="+mn-cs"/>
                              </a:rPr>
                            </m:ctrlPr>
                          </m:sSubPr>
                          <m:e>
                            <m:r>
                              <a:rPr lang="es-CL" sz="1200" b="0" i="1">
                                <a:solidFill>
                                  <a:schemeClr val="tx1"/>
                                </a:solidFill>
                                <a:effectLst/>
                                <a:latin typeface="Cambria Math" panose="02040503050406030204" pitchFamily="18" charset="0"/>
                                <a:ea typeface="+mn-ea"/>
                                <a:cs typeface="+mn-cs"/>
                              </a:rPr>
                              <m:t>𝑇</m:t>
                            </m:r>
                          </m:e>
                          <m:sub>
                            <m:r>
                              <a:rPr lang="es-CL" sz="1200" b="0" i="1">
                                <a:solidFill>
                                  <a:schemeClr val="tx1"/>
                                </a:solidFill>
                                <a:effectLst/>
                                <a:latin typeface="Cambria Math" panose="02040503050406030204" pitchFamily="18" charset="0"/>
                                <a:ea typeface="+mn-ea"/>
                                <a:cs typeface="+mn-cs"/>
                              </a:rPr>
                              <m:t>𝑣</m:t>
                            </m:r>
                          </m:sub>
                        </m:sSub>
                        <m:r>
                          <a:rPr lang="es-CL" sz="1200" b="0" i="1">
                            <a:solidFill>
                              <a:schemeClr val="tx1"/>
                            </a:solidFill>
                            <a:effectLst/>
                            <a:latin typeface="Cambria Math" panose="02040503050406030204" pitchFamily="18" charset="0"/>
                            <a:ea typeface="+mn-ea"/>
                            <a:cs typeface="+mn-cs"/>
                          </a:rPr>
                          <m:t>−</m:t>
                        </m:r>
                        <m:sSub>
                          <m:sSubPr>
                            <m:ctrlPr>
                              <a:rPr lang="es-CL" sz="1200" b="0" i="1">
                                <a:solidFill>
                                  <a:schemeClr val="tx1"/>
                                </a:solidFill>
                                <a:effectLst/>
                                <a:latin typeface="Cambria Math" panose="02040503050406030204" pitchFamily="18" charset="0"/>
                                <a:ea typeface="+mn-ea"/>
                                <a:cs typeface="+mn-cs"/>
                              </a:rPr>
                            </m:ctrlPr>
                          </m:sSubPr>
                          <m:e>
                            <m:r>
                              <a:rPr lang="es-CL" sz="1200" b="0" i="1">
                                <a:solidFill>
                                  <a:schemeClr val="tx1"/>
                                </a:solidFill>
                                <a:effectLst/>
                                <a:latin typeface="Cambria Math" panose="02040503050406030204" pitchFamily="18" charset="0"/>
                                <a:ea typeface="+mn-ea"/>
                                <a:cs typeface="+mn-cs"/>
                              </a:rPr>
                              <m:t>𝑇</m:t>
                            </m:r>
                          </m:e>
                          <m:sub>
                            <m:r>
                              <a:rPr lang="es-CL" sz="1200" b="0" i="1">
                                <a:solidFill>
                                  <a:schemeClr val="tx1"/>
                                </a:solidFill>
                                <a:effectLst/>
                                <a:latin typeface="Cambria Math" panose="02040503050406030204" pitchFamily="18" charset="0"/>
                                <a:ea typeface="+mn-ea"/>
                                <a:cs typeface="+mn-cs"/>
                              </a:rPr>
                              <m:t>𝑠𝑎</m:t>
                            </m:r>
                          </m:sub>
                        </m:sSub>
                      </m:e>
                    </m:d>
                    <m:r>
                      <a:rPr lang="es-CL" sz="1200" b="0" i="1">
                        <a:latin typeface="Cambria Math" panose="02040503050406030204" pitchFamily="18" charset="0"/>
                        <a:ea typeface="Cambria Math" panose="02040503050406030204" pitchFamily="18" charset="0"/>
                      </a:rPr>
                      <m:t>+</m:t>
                    </m:r>
                    <m:d>
                      <m:dPr>
                        <m:ctrlPr>
                          <a:rPr lang="es-CL" sz="1200" b="0" i="1">
                            <a:latin typeface="Cambria Math" panose="02040503050406030204" pitchFamily="18" charset="0"/>
                            <a:ea typeface="Cambria Math" panose="02040503050406030204" pitchFamily="18" charset="0"/>
                          </a:rPr>
                        </m:ctrlPr>
                      </m:dPr>
                      <m:e>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𝑥</m:t>
                            </m:r>
                          </m:e>
                          <m:sub>
                            <m:r>
                              <a:rPr lang="es-CL" sz="1200" b="0" i="1">
                                <a:latin typeface="Cambria Math" panose="02040503050406030204" pitchFamily="18" charset="0"/>
                                <a:ea typeface="Cambria Math" panose="02040503050406030204" pitchFamily="18" charset="0"/>
                              </a:rPr>
                              <m:t>𝑎</m:t>
                            </m:r>
                          </m:sub>
                        </m:sSub>
                        <m:r>
                          <a:rPr lang="es-CL" sz="1200" b="0" i="1">
                            <a:latin typeface="Cambria Math" panose="02040503050406030204" pitchFamily="18" charset="0"/>
                            <a:ea typeface="Cambria Math" panose="02040503050406030204" pitchFamily="18" charset="0"/>
                          </a:rPr>
                          <m:t>−</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𝑥</m:t>
                            </m:r>
                          </m:e>
                          <m:sub>
                            <m:r>
                              <a:rPr lang="es-CL" sz="1200" b="0" i="1">
                                <a:latin typeface="Cambria Math" panose="02040503050406030204" pitchFamily="18" charset="0"/>
                                <a:ea typeface="Cambria Math" panose="02040503050406030204" pitchFamily="18" charset="0"/>
                              </a:rPr>
                              <m:t>𝑏</m:t>
                            </m:r>
                          </m:sub>
                        </m:sSub>
                      </m:e>
                    </m:d>
                    <m:r>
                      <a:rPr lang="es-CL" sz="1200" b="0" i="1">
                        <a:latin typeface="Cambria Math" panose="02040503050406030204" pitchFamily="18" charset="0"/>
                        <a:ea typeface="Cambria Math" panose="02040503050406030204" pitchFamily="18" charset="0"/>
                      </a:rPr>
                      <m:t>∙</m:t>
                    </m:r>
                    <m:r>
                      <a:rPr lang="es-CL" sz="1200" b="0" i="1">
                        <a:latin typeface="Cambria Math" panose="02040503050406030204" pitchFamily="18" charset="0"/>
                        <a:ea typeface="Cambria Math" panose="02040503050406030204" pitchFamily="18" charset="0"/>
                      </a:rPr>
                      <m:t>𝜆</m:t>
                    </m:r>
                    <m:r>
                      <a:rPr lang="es-CL" sz="1200" b="0" i="1">
                        <a:latin typeface="Cambria Math" panose="02040503050406030204" pitchFamily="18" charset="0"/>
                        <a:ea typeface="Cambria Math" panose="02040503050406030204" pitchFamily="18" charset="0"/>
                      </a:rPr>
                      <m:t>+</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𝑥</m:t>
                        </m:r>
                      </m:e>
                      <m:sub>
                        <m:r>
                          <a:rPr lang="es-CL" sz="1200" b="0" i="1">
                            <a:latin typeface="Cambria Math" panose="02040503050406030204" pitchFamily="18" charset="0"/>
                            <a:ea typeface="Cambria Math" panose="02040503050406030204" pitchFamily="18" charset="0"/>
                          </a:rPr>
                          <m:t>𝑏</m:t>
                        </m:r>
                      </m:sub>
                    </m:sSub>
                    <m:r>
                      <a:rPr lang="es-CL" sz="1200" b="0" i="1">
                        <a:latin typeface="Cambria Math" panose="02040503050406030204" pitchFamily="18" charset="0"/>
                        <a:ea typeface="Cambria Math" panose="02040503050406030204" pitchFamily="18" charset="0"/>
                      </a:rPr>
                      <m:t>∙</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𝑐</m:t>
                        </m:r>
                      </m:e>
                      <m:sub>
                        <m:r>
                          <a:rPr lang="es-CL" sz="1200" b="0" i="1">
                            <a:latin typeface="Cambria Math" panose="02040503050406030204" pitchFamily="18" charset="0"/>
                            <a:ea typeface="Cambria Math" panose="02040503050406030204" pitchFamily="18" charset="0"/>
                          </a:rPr>
                          <m:t>𝑝𝑙</m:t>
                        </m:r>
                      </m:sub>
                    </m:sSub>
                    <m:d>
                      <m:dPr>
                        <m:ctrlPr>
                          <a:rPr lang="es-CL" sz="1200" b="0" i="1">
                            <a:latin typeface="Cambria Math" panose="02040503050406030204" pitchFamily="18" charset="0"/>
                            <a:ea typeface="Cambria Math" panose="02040503050406030204" pitchFamily="18" charset="0"/>
                          </a:rPr>
                        </m:ctrlPr>
                      </m:dPr>
                      <m:e>
                        <m:sSub>
                          <m:sSubPr>
                            <m:ctrlPr>
                              <a:rPr lang="es-CL" sz="1200" b="0" i="1">
                                <a:solidFill>
                                  <a:schemeClr val="tx1"/>
                                </a:solidFill>
                                <a:effectLst/>
                                <a:latin typeface="Cambria Math" panose="02040503050406030204" pitchFamily="18" charset="0"/>
                                <a:ea typeface="+mn-ea"/>
                                <a:cs typeface="+mn-cs"/>
                              </a:rPr>
                            </m:ctrlPr>
                          </m:sSubPr>
                          <m:e>
                            <m:r>
                              <a:rPr lang="es-CL" sz="1200" b="0" i="1">
                                <a:solidFill>
                                  <a:schemeClr val="tx1"/>
                                </a:solidFill>
                                <a:effectLst/>
                                <a:latin typeface="Cambria Math" panose="02040503050406030204" pitchFamily="18" charset="0"/>
                                <a:ea typeface="+mn-ea"/>
                                <a:cs typeface="+mn-cs"/>
                              </a:rPr>
                              <m:t>𝑇</m:t>
                            </m:r>
                          </m:e>
                          <m:sub>
                            <m:r>
                              <a:rPr lang="es-CL" sz="1200" b="0" i="1">
                                <a:solidFill>
                                  <a:schemeClr val="tx1"/>
                                </a:solidFill>
                                <a:effectLst/>
                                <a:latin typeface="Cambria Math" panose="02040503050406030204" pitchFamily="18" charset="0"/>
                                <a:ea typeface="+mn-ea"/>
                                <a:cs typeface="+mn-cs"/>
                              </a:rPr>
                              <m:t>𝑠𝑏</m:t>
                            </m:r>
                          </m:sub>
                        </m:sSub>
                        <m:r>
                          <a:rPr lang="es-CL" sz="1200" b="0" i="1">
                            <a:solidFill>
                              <a:schemeClr val="tx1"/>
                            </a:solidFill>
                            <a:effectLst/>
                            <a:latin typeface="Cambria Math" panose="02040503050406030204" pitchFamily="18" charset="0"/>
                            <a:ea typeface="+mn-ea"/>
                            <a:cs typeface="+mn-cs"/>
                          </a:rPr>
                          <m:t>−</m:t>
                        </m:r>
                        <m:sSub>
                          <m:sSubPr>
                            <m:ctrlPr>
                              <a:rPr lang="es-CL" sz="1200" b="0" i="1">
                                <a:solidFill>
                                  <a:schemeClr val="tx1"/>
                                </a:solidFill>
                                <a:effectLst/>
                                <a:latin typeface="Cambria Math" panose="02040503050406030204" pitchFamily="18" charset="0"/>
                                <a:ea typeface="+mn-ea"/>
                                <a:cs typeface="+mn-cs"/>
                              </a:rPr>
                            </m:ctrlPr>
                          </m:sSubPr>
                          <m:e>
                            <m:r>
                              <a:rPr lang="es-CL" sz="1200" b="0" i="1">
                                <a:solidFill>
                                  <a:schemeClr val="tx1"/>
                                </a:solidFill>
                                <a:effectLst/>
                                <a:latin typeface="Cambria Math" panose="02040503050406030204" pitchFamily="18" charset="0"/>
                                <a:ea typeface="+mn-ea"/>
                                <a:cs typeface="+mn-cs"/>
                              </a:rPr>
                              <m:t>𝑇</m:t>
                            </m:r>
                          </m:e>
                          <m:sub>
                            <m:r>
                              <a:rPr lang="es-CL" sz="1200" b="0" i="1">
                                <a:solidFill>
                                  <a:schemeClr val="tx1"/>
                                </a:solidFill>
                                <a:effectLst/>
                                <a:latin typeface="Cambria Math" panose="02040503050406030204" pitchFamily="18" charset="0"/>
                                <a:ea typeface="+mn-ea"/>
                                <a:cs typeface="+mn-cs"/>
                              </a:rPr>
                              <m:t>𝑣</m:t>
                            </m:r>
                          </m:sub>
                        </m:sSub>
                      </m:e>
                    </m:d>
                    <m:r>
                      <a:rPr lang="es-CL" sz="1200" b="0" i="1">
                        <a:latin typeface="Cambria Math" panose="02040503050406030204" pitchFamily="18" charset="0"/>
                        <a:ea typeface="Cambria Math" panose="02040503050406030204" pitchFamily="18" charset="0"/>
                      </a:rPr>
                      <m:t>+</m:t>
                    </m:r>
                    <m:d>
                      <m:dPr>
                        <m:ctrlPr>
                          <a:rPr lang="es-CL" sz="1200" b="0" i="1">
                            <a:latin typeface="Cambria Math" panose="02040503050406030204" pitchFamily="18" charset="0"/>
                            <a:ea typeface="Cambria Math" panose="02040503050406030204" pitchFamily="18" charset="0"/>
                          </a:rPr>
                        </m:ctrlPr>
                      </m:dPr>
                      <m:e>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𝑥</m:t>
                            </m:r>
                          </m:e>
                          <m:sub>
                            <m:r>
                              <a:rPr lang="es-CL" sz="1200" b="0" i="1">
                                <a:latin typeface="Cambria Math" panose="02040503050406030204" pitchFamily="18" charset="0"/>
                                <a:ea typeface="Cambria Math" panose="02040503050406030204" pitchFamily="18" charset="0"/>
                              </a:rPr>
                              <m:t>𝑎</m:t>
                            </m:r>
                          </m:sub>
                        </m:sSub>
                        <m:r>
                          <a:rPr lang="es-CL" sz="1200" b="0" i="1">
                            <a:latin typeface="Cambria Math" panose="02040503050406030204" pitchFamily="18" charset="0"/>
                            <a:ea typeface="Cambria Math" panose="02040503050406030204" pitchFamily="18" charset="0"/>
                          </a:rPr>
                          <m:t>−</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𝑥</m:t>
                            </m:r>
                          </m:e>
                          <m:sub>
                            <m:r>
                              <a:rPr lang="es-CL" sz="1200" b="0" i="1">
                                <a:latin typeface="Cambria Math" panose="02040503050406030204" pitchFamily="18" charset="0"/>
                                <a:ea typeface="Cambria Math" panose="02040503050406030204" pitchFamily="18" charset="0"/>
                              </a:rPr>
                              <m:t>𝑏</m:t>
                            </m:r>
                          </m:sub>
                        </m:sSub>
                      </m:e>
                    </m:d>
                    <m:r>
                      <a:rPr lang="es-CL" sz="1200" b="0" i="1">
                        <a:latin typeface="Cambria Math" panose="02040503050406030204" pitchFamily="18" charset="0"/>
                        <a:ea typeface="Cambria Math" panose="02040503050406030204" pitchFamily="18" charset="0"/>
                      </a:rPr>
                      <m:t>∙</m:t>
                    </m:r>
                    <m:d>
                      <m:dPr>
                        <m:ctrlPr>
                          <a:rPr lang="es-CL" sz="1200" b="0" i="1">
                            <a:latin typeface="Cambria Math" panose="02040503050406030204" pitchFamily="18" charset="0"/>
                            <a:ea typeface="Cambria Math" panose="02040503050406030204" pitchFamily="18" charset="0"/>
                          </a:rPr>
                        </m:ctrlPr>
                      </m:dPr>
                      <m:e>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𝐻</m:t>
                            </m:r>
                          </m:e>
                          <m:sub>
                            <m:r>
                              <a:rPr lang="es-CL" sz="1200" b="0" i="1">
                                <a:latin typeface="Cambria Math" panose="02040503050406030204" pitchFamily="18" charset="0"/>
                                <a:ea typeface="Cambria Math" panose="02040503050406030204" pitchFamily="18" charset="0"/>
                              </a:rPr>
                              <m:t>𝑣𝑏</m:t>
                            </m:r>
                          </m:sub>
                        </m:sSub>
                        <m:r>
                          <a:rPr lang="es-CL" sz="1200" b="0" i="1">
                            <a:latin typeface="Cambria Math" panose="02040503050406030204" pitchFamily="18" charset="0"/>
                            <a:ea typeface="Cambria Math" panose="02040503050406030204" pitchFamily="18" charset="0"/>
                          </a:rPr>
                          <m:t>−</m:t>
                        </m:r>
                        <m:sSub>
                          <m:sSubPr>
                            <m:ctrlPr>
                              <a:rPr lang="es-CL" sz="1200" b="0" i="1">
                                <a:solidFill>
                                  <a:schemeClr val="tx1"/>
                                </a:solidFill>
                                <a:effectLst/>
                                <a:latin typeface="Cambria Math" panose="02040503050406030204" pitchFamily="18" charset="0"/>
                                <a:ea typeface="+mn-ea"/>
                                <a:cs typeface="+mn-cs"/>
                              </a:rPr>
                            </m:ctrlPr>
                          </m:sSubPr>
                          <m:e>
                            <m:r>
                              <a:rPr lang="es-CL" sz="1200" b="0" i="1">
                                <a:solidFill>
                                  <a:schemeClr val="tx1"/>
                                </a:solidFill>
                                <a:effectLst/>
                                <a:latin typeface="Cambria Math" panose="02040503050406030204" pitchFamily="18" charset="0"/>
                                <a:ea typeface="+mn-ea"/>
                                <a:cs typeface="+mn-cs"/>
                              </a:rPr>
                              <m:t>𝐻</m:t>
                            </m:r>
                          </m:e>
                          <m:sub>
                            <m:r>
                              <a:rPr lang="es-CL" sz="1200" b="0" i="1">
                                <a:solidFill>
                                  <a:schemeClr val="tx1"/>
                                </a:solidFill>
                                <a:effectLst/>
                                <a:latin typeface="Cambria Math" panose="02040503050406030204" pitchFamily="18" charset="0"/>
                                <a:ea typeface="+mn-ea"/>
                                <a:cs typeface="+mn-cs"/>
                              </a:rPr>
                              <m:t>𝑣𝑎</m:t>
                            </m:r>
                          </m:sub>
                        </m:sSub>
                      </m:e>
                    </m:d>
                  </m:oMath>
                </m:oMathPara>
              </a14:m>
              <a:endParaRPr lang="es-CL" sz="1100"/>
            </a:p>
          </xdr:txBody>
        </xdr:sp>
      </mc:Choice>
      <mc:Fallback xmlns="">
        <xdr:sp macro="" textlink="">
          <xdr:nvSpPr>
            <xdr:cNvPr id="3" name="CuadroTexto 2">
              <a:extLst>
                <a:ext uri="{FF2B5EF4-FFF2-40B4-BE49-F238E27FC236}">
                  <a16:creationId xmlns:a16="http://schemas.microsoft.com/office/drawing/2014/main" id="{AFDBD1D4-C47A-4B8E-9FBE-A32B284C560A}"/>
                </a:ext>
              </a:extLst>
            </xdr:cNvPr>
            <xdr:cNvSpPr txBox="1"/>
          </xdr:nvSpPr>
          <xdr:spPr>
            <a:xfrm>
              <a:off x="8343900" y="1128712"/>
              <a:ext cx="6791218" cy="3474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𝑞_𝑡/(𝑚_𝑠 ) ̇ =𝑐_𝑝𝑠</a:t>
              </a:r>
              <a:r>
                <a:rPr lang="es-CL" sz="1200" b="0" i="0">
                  <a:latin typeface="Cambria Math" panose="02040503050406030204" pitchFamily="18" charset="0"/>
                  <a:ea typeface="Cambria Math" panose="02040503050406030204" pitchFamily="18" charset="0"/>
                </a:rPr>
                <a:t>∙(𝑇_𝑠𝑏−</a:t>
              </a:r>
              <a:r>
                <a:rPr lang="es-CL" sz="1200" b="0" i="0">
                  <a:solidFill>
                    <a:schemeClr val="tx1"/>
                  </a:solidFill>
                  <a:effectLst/>
                  <a:latin typeface="Cambria Math" panose="02040503050406030204" pitchFamily="18" charset="0"/>
                  <a:ea typeface="+mn-ea"/>
                  <a:cs typeface="+mn-cs"/>
                </a:rPr>
                <a:t>𝑇_𝑠𝑎 )</a:t>
              </a:r>
              <a:r>
                <a:rPr lang="es-CL" sz="1200" b="0" i="0">
                  <a:latin typeface="Cambria Math" panose="02040503050406030204" pitchFamily="18" charset="0"/>
                  <a:ea typeface="Cambria Math" panose="02040503050406030204" pitchFamily="18" charset="0"/>
                </a:rPr>
                <a:t>+𝑥_𝑎∙𝑐_𝑝𝑙 (</a:t>
              </a:r>
              <a:r>
                <a:rPr lang="es-CL" sz="1200" b="0" i="0">
                  <a:solidFill>
                    <a:schemeClr val="tx1"/>
                  </a:solidFill>
                  <a:effectLst/>
                  <a:latin typeface="Cambria Math" panose="02040503050406030204" pitchFamily="18" charset="0"/>
                  <a:ea typeface="+mn-ea"/>
                  <a:cs typeface="+mn-cs"/>
                </a:rPr>
                <a:t>𝑇_𝑣−𝑇_𝑠𝑎 )</a:t>
              </a:r>
              <a:r>
                <a:rPr lang="es-CL" sz="1200" b="0" i="0">
                  <a:latin typeface="Cambria Math" panose="02040503050406030204" pitchFamily="18" charset="0"/>
                  <a:ea typeface="Cambria Math" panose="02040503050406030204" pitchFamily="18" charset="0"/>
                </a:rPr>
                <a:t>+(𝑥_𝑎−𝑥_𝑏 )∙𝜆+𝑥_𝑏∙𝑐_𝑝𝑙 (</a:t>
              </a:r>
              <a:r>
                <a:rPr lang="es-CL" sz="1200" b="0" i="0">
                  <a:solidFill>
                    <a:schemeClr val="tx1"/>
                  </a:solidFill>
                  <a:effectLst/>
                  <a:latin typeface="Cambria Math" panose="02040503050406030204" pitchFamily="18" charset="0"/>
                  <a:ea typeface="+mn-ea"/>
                  <a:cs typeface="+mn-cs"/>
                </a:rPr>
                <a:t>𝑇_𝑠𝑏−𝑇_𝑣 )</a:t>
              </a:r>
              <a:r>
                <a:rPr lang="es-CL" sz="1200" b="0" i="0">
                  <a:latin typeface="Cambria Math" panose="02040503050406030204" pitchFamily="18" charset="0"/>
                  <a:ea typeface="Cambria Math" panose="02040503050406030204" pitchFamily="18" charset="0"/>
                </a:rPr>
                <a:t>+(𝑥_𝑎−𝑥_𝑏 )∙(𝐻_𝑣𝑏−</a:t>
              </a:r>
              <a:r>
                <a:rPr lang="es-CL" sz="1200" b="0" i="0">
                  <a:solidFill>
                    <a:schemeClr val="tx1"/>
                  </a:solidFill>
                  <a:effectLst/>
                  <a:latin typeface="Cambria Math" panose="02040503050406030204" pitchFamily="18" charset="0"/>
                  <a:ea typeface="+mn-ea"/>
                  <a:cs typeface="+mn-cs"/>
                </a:rPr>
                <a:t>𝐻_𝑣𝑎 )</a:t>
              </a:r>
              <a:endParaRPr lang="es-CL" sz="1100"/>
            </a:p>
          </xdr:txBody>
        </xdr:sp>
      </mc:Fallback>
    </mc:AlternateContent>
    <xdr:clientData/>
  </xdr:oneCellAnchor>
  <xdr:oneCellAnchor>
    <xdr:from>
      <xdr:col>12</xdr:col>
      <xdr:colOff>638175</xdr:colOff>
      <xdr:row>7</xdr:row>
      <xdr:rowOff>71437</xdr:rowOff>
    </xdr:from>
    <xdr:ext cx="2716128" cy="233269"/>
    <mc:AlternateContent xmlns:mc="http://schemas.openxmlformats.org/markup-compatibility/2006" xmlns:a14="http://schemas.microsoft.com/office/drawing/2010/main">
      <mc:Choice Requires="a14">
        <xdr:sp macro="" textlink="">
          <xdr:nvSpPr>
            <xdr:cNvPr id="8" name="CuadroTexto 3">
              <a:extLst>
                <a:ext uri="{FF2B5EF4-FFF2-40B4-BE49-F238E27FC236}">
                  <a16:creationId xmlns:a16="http://schemas.microsoft.com/office/drawing/2014/main" id="{C16C0227-554A-4A9F-BCC6-99A7C7D5A075}"/>
                </a:ext>
              </a:extLst>
            </xdr:cNvPr>
            <xdr:cNvSpPr txBox="1"/>
          </xdr:nvSpPr>
          <xdr:spPr>
            <a:xfrm>
              <a:off x="10058400" y="1862137"/>
              <a:ext cx="2716128" cy="2332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400" i="1">
                            <a:latin typeface="Cambria Math" panose="02040503050406030204" pitchFamily="18" charset="0"/>
                          </a:rPr>
                        </m:ctrlPr>
                      </m:sSubPr>
                      <m:e>
                        <m:r>
                          <a:rPr lang="es-CL" sz="1400" b="0" i="1">
                            <a:latin typeface="Cambria Math" panose="02040503050406030204" pitchFamily="18" charset="0"/>
                          </a:rPr>
                          <m:t>𝑞</m:t>
                        </m:r>
                      </m:e>
                      <m:sub>
                        <m:r>
                          <a:rPr lang="es-CL" sz="1400" b="0" i="1">
                            <a:latin typeface="Cambria Math" panose="02040503050406030204" pitchFamily="18" charset="0"/>
                          </a:rPr>
                          <m:t>𝑡</m:t>
                        </m:r>
                      </m:sub>
                    </m:sSub>
                    <m:r>
                      <a:rPr lang="es-CL" sz="1400" b="0" i="1">
                        <a:latin typeface="Cambria Math" panose="02040503050406030204" pitchFamily="18" charset="0"/>
                      </a:rPr>
                      <m:t>=</m:t>
                    </m:r>
                    <m:acc>
                      <m:accPr>
                        <m:chr m:val="̇"/>
                        <m:ctrlPr>
                          <a:rPr lang="es-CL" sz="1400" b="0" i="1">
                            <a:latin typeface="Cambria Math" panose="02040503050406030204" pitchFamily="18" charset="0"/>
                          </a:rPr>
                        </m:ctrlPr>
                      </m:accPr>
                      <m:e>
                        <m:sSub>
                          <m:sSubPr>
                            <m:ctrlPr>
                              <a:rPr lang="es-CL" sz="1400" b="0" i="1">
                                <a:latin typeface="Cambria Math" panose="02040503050406030204" pitchFamily="18" charset="0"/>
                              </a:rPr>
                            </m:ctrlPr>
                          </m:sSubPr>
                          <m:e>
                            <m:r>
                              <a:rPr lang="es-CL" sz="1400" b="0" i="1">
                                <a:latin typeface="Cambria Math" panose="02040503050406030204" pitchFamily="18" charset="0"/>
                              </a:rPr>
                              <m:t>𝑚</m:t>
                            </m:r>
                          </m:e>
                          <m:sub>
                            <m:r>
                              <a:rPr lang="es-CL" sz="1400" b="0" i="1">
                                <a:latin typeface="Cambria Math" panose="02040503050406030204" pitchFamily="18" charset="0"/>
                              </a:rPr>
                              <m:t>𝑔</m:t>
                            </m:r>
                          </m:sub>
                        </m:sSub>
                      </m:e>
                    </m:acc>
                    <m:d>
                      <m:dPr>
                        <m:ctrlPr>
                          <a:rPr lang="es-CL" sz="1400" i="1">
                            <a:latin typeface="Cambria Math" panose="02040503050406030204" pitchFamily="18" charset="0"/>
                          </a:rPr>
                        </m:ctrlPr>
                      </m:dPr>
                      <m:e>
                        <m:r>
                          <a:rPr lang="es-CL" sz="1400" b="0" i="1">
                            <a:latin typeface="Cambria Math" panose="02040503050406030204" pitchFamily="18" charset="0"/>
                          </a:rPr>
                          <m:t>1+</m:t>
                        </m:r>
                        <m:sSub>
                          <m:sSubPr>
                            <m:ctrlPr>
                              <a:rPr lang="es-CL" sz="1400" b="0" i="1">
                                <a:latin typeface="Cambria Math" panose="02040503050406030204" pitchFamily="18" charset="0"/>
                              </a:rPr>
                            </m:ctrlPr>
                          </m:sSubPr>
                          <m:e>
                            <m:r>
                              <a:rPr lang="es-CL" sz="1400" b="0" i="1">
                                <a:latin typeface="Cambria Math" panose="02040503050406030204" pitchFamily="18" charset="0"/>
                              </a:rPr>
                              <m:t>𝑋</m:t>
                            </m:r>
                          </m:e>
                          <m:sub>
                            <m:r>
                              <a:rPr lang="es-CL" sz="1400" b="0" i="1">
                                <a:latin typeface="Cambria Math" panose="02040503050406030204" pitchFamily="18" charset="0"/>
                              </a:rPr>
                              <m:t>𝑎</m:t>
                            </m:r>
                          </m:sub>
                        </m:sSub>
                      </m:e>
                    </m:d>
                    <m:r>
                      <a:rPr lang="es-CL" sz="1400" i="1">
                        <a:latin typeface="Cambria Math" panose="02040503050406030204" pitchFamily="18" charset="0"/>
                        <a:ea typeface="Cambria Math" panose="02040503050406030204" pitchFamily="18" charset="0"/>
                      </a:rPr>
                      <m:t>∙</m:t>
                    </m:r>
                    <m:sSub>
                      <m:sSubPr>
                        <m:ctrlPr>
                          <a:rPr lang="es-CL" sz="1400" i="1">
                            <a:latin typeface="Cambria Math" panose="02040503050406030204" pitchFamily="18" charset="0"/>
                            <a:ea typeface="Cambria Math" panose="02040503050406030204" pitchFamily="18" charset="0"/>
                          </a:rPr>
                        </m:ctrlPr>
                      </m:sSubPr>
                      <m:e>
                        <m:r>
                          <a:rPr lang="es-CL" sz="1400" b="0" i="1">
                            <a:latin typeface="Cambria Math" panose="02040503050406030204" pitchFamily="18" charset="0"/>
                            <a:ea typeface="Cambria Math" panose="02040503050406030204" pitchFamily="18" charset="0"/>
                          </a:rPr>
                          <m:t>𝑐</m:t>
                        </m:r>
                      </m:e>
                      <m:sub>
                        <m:r>
                          <a:rPr lang="es-CL" sz="1400" b="0" i="1">
                            <a:latin typeface="Cambria Math" panose="02040503050406030204" pitchFamily="18" charset="0"/>
                            <a:ea typeface="Cambria Math" panose="02040503050406030204" pitchFamily="18" charset="0"/>
                          </a:rPr>
                          <m:t>𝑠𝑎</m:t>
                        </m:r>
                      </m:sub>
                    </m:sSub>
                    <m:r>
                      <a:rPr lang="es-CL" sz="1400" i="1">
                        <a:latin typeface="Cambria Math" panose="02040503050406030204" pitchFamily="18" charset="0"/>
                        <a:ea typeface="Cambria Math" panose="02040503050406030204" pitchFamily="18" charset="0"/>
                      </a:rPr>
                      <m:t>∙</m:t>
                    </m:r>
                    <m:d>
                      <m:dPr>
                        <m:ctrlPr>
                          <a:rPr lang="es-CL" sz="1400" i="1">
                            <a:latin typeface="Cambria Math" panose="02040503050406030204" pitchFamily="18" charset="0"/>
                            <a:ea typeface="Cambria Math" panose="02040503050406030204" pitchFamily="18" charset="0"/>
                          </a:rPr>
                        </m:ctrlPr>
                      </m:dPr>
                      <m:e>
                        <m:sSub>
                          <m:sSubPr>
                            <m:ctrlPr>
                              <a:rPr lang="es-CL" sz="1400" b="0" i="1">
                                <a:solidFill>
                                  <a:schemeClr val="tx1"/>
                                </a:solidFill>
                                <a:effectLst/>
                                <a:latin typeface="Cambria Math" panose="02040503050406030204" pitchFamily="18" charset="0"/>
                                <a:ea typeface="+mn-ea"/>
                                <a:cs typeface="+mn-cs"/>
                              </a:rPr>
                            </m:ctrlPr>
                          </m:sSubPr>
                          <m:e>
                            <m:r>
                              <a:rPr lang="es-CL" sz="1400" b="0" i="1">
                                <a:solidFill>
                                  <a:schemeClr val="tx1"/>
                                </a:solidFill>
                                <a:effectLst/>
                                <a:latin typeface="Cambria Math" panose="02040503050406030204" pitchFamily="18" charset="0"/>
                                <a:ea typeface="+mn-ea"/>
                                <a:cs typeface="+mn-cs"/>
                              </a:rPr>
                              <m:t>𝑇</m:t>
                            </m:r>
                          </m:e>
                          <m:sub>
                            <m:r>
                              <a:rPr lang="es-CL" sz="1400" b="0" i="1">
                                <a:solidFill>
                                  <a:schemeClr val="tx1"/>
                                </a:solidFill>
                                <a:effectLst/>
                                <a:latin typeface="Cambria Math" panose="02040503050406030204" pitchFamily="18" charset="0"/>
                                <a:ea typeface="+mn-ea"/>
                                <a:cs typeface="+mn-cs"/>
                              </a:rPr>
                              <m:t>h𝑎</m:t>
                            </m:r>
                          </m:sub>
                        </m:sSub>
                        <m:r>
                          <a:rPr lang="es-CL" sz="1400" b="0" i="1">
                            <a:solidFill>
                              <a:schemeClr val="tx1"/>
                            </a:solidFill>
                            <a:effectLst/>
                            <a:latin typeface="Cambria Math" panose="02040503050406030204" pitchFamily="18" charset="0"/>
                            <a:ea typeface="+mn-ea"/>
                            <a:cs typeface="+mn-cs"/>
                          </a:rPr>
                          <m:t>−</m:t>
                        </m:r>
                        <m:sSub>
                          <m:sSubPr>
                            <m:ctrlPr>
                              <a:rPr lang="es-CL" sz="1400" b="0" i="1">
                                <a:solidFill>
                                  <a:schemeClr val="tx1"/>
                                </a:solidFill>
                                <a:effectLst/>
                                <a:latin typeface="Cambria Math" panose="02040503050406030204" pitchFamily="18" charset="0"/>
                                <a:ea typeface="+mn-ea"/>
                                <a:cs typeface="+mn-cs"/>
                              </a:rPr>
                            </m:ctrlPr>
                          </m:sSubPr>
                          <m:e>
                            <m:r>
                              <a:rPr lang="es-CL" sz="1400" b="0" i="1">
                                <a:solidFill>
                                  <a:schemeClr val="tx1"/>
                                </a:solidFill>
                                <a:effectLst/>
                                <a:latin typeface="Cambria Math" panose="02040503050406030204" pitchFamily="18" charset="0"/>
                                <a:ea typeface="+mn-ea"/>
                                <a:cs typeface="+mn-cs"/>
                              </a:rPr>
                              <m:t>𝑇</m:t>
                            </m:r>
                          </m:e>
                          <m:sub>
                            <m:r>
                              <a:rPr lang="es-CL" sz="1400" b="0" i="1">
                                <a:solidFill>
                                  <a:schemeClr val="tx1"/>
                                </a:solidFill>
                                <a:effectLst/>
                                <a:latin typeface="Cambria Math" panose="02040503050406030204" pitchFamily="18" charset="0"/>
                                <a:ea typeface="+mn-ea"/>
                                <a:cs typeface="+mn-cs"/>
                              </a:rPr>
                              <m:t>h𝑏</m:t>
                            </m:r>
                          </m:sub>
                        </m:sSub>
                      </m:e>
                    </m:d>
                  </m:oMath>
                </m:oMathPara>
              </a14:m>
              <a:endParaRPr lang="es-CL" sz="1100"/>
            </a:p>
          </xdr:txBody>
        </xdr:sp>
      </mc:Choice>
      <mc:Fallback xmlns="">
        <xdr:sp macro="" textlink="">
          <xdr:nvSpPr>
            <xdr:cNvPr id="4" name="CuadroTexto 3">
              <a:extLst>
                <a:ext uri="{FF2B5EF4-FFF2-40B4-BE49-F238E27FC236}">
                  <a16:creationId xmlns:a16="http://schemas.microsoft.com/office/drawing/2014/main" id="{C16C0227-554A-4A9F-BCC6-99A7C7D5A075}"/>
                </a:ext>
              </a:extLst>
            </xdr:cNvPr>
            <xdr:cNvSpPr txBox="1"/>
          </xdr:nvSpPr>
          <xdr:spPr>
            <a:xfrm>
              <a:off x="10058400" y="1862137"/>
              <a:ext cx="2716128" cy="2332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400" b="0" i="0">
                  <a:latin typeface="Cambria Math" panose="02040503050406030204" pitchFamily="18" charset="0"/>
                </a:rPr>
                <a:t>𝑞_𝑡=(𝑚_𝑔 ) ̇</a:t>
              </a:r>
              <a:r>
                <a:rPr lang="es-CL" sz="1400" i="0">
                  <a:latin typeface="Cambria Math" panose="02040503050406030204" pitchFamily="18" charset="0"/>
                </a:rPr>
                <a:t>(</a:t>
              </a:r>
              <a:r>
                <a:rPr lang="es-CL" sz="1400" b="0" i="0">
                  <a:latin typeface="Cambria Math" panose="02040503050406030204" pitchFamily="18" charset="0"/>
                </a:rPr>
                <a:t>1+𝑋_𝑎 )</a:t>
              </a:r>
              <a:r>
                <a:rPr lang="es-CL" sz="1400" i="0">
                  <a:latin typeface="Cambria Math" panose="02040503050406030204" pitchFamily="18" charset="0"/>
                  <a:ea typeface="Cambria Math" panose="02040503050406030204" pitchFamily="18" charset="0"/>
                </a:rPr>
                <a:t>∙</a:t>
              </a:r>
              <a:r>
                <a:rPr lang="es-CL" sz="1400" b="0" i="0">
                  <a:latin typeface="Cambria Math" panose="02040503050406030204" pitchFamily="18" charset="0"/>
                  <a:ea typeface="Cambria Math" panose="02040503050406030204" pitchFamily="18" charset="0"/>
                </a:rPr>
                <a:t>𝑐_𝑠𝑎</a:t>
              </a:r>
              <a:r>
                <a:rPr lang="es-CL" sz="1400" i="0">
                  <a:latin typeface="Cambria Math" panose="02040503050406030204" pitchFamily="18" charset="0"/>
                  <a:ea typeface="Cambria Math" panose="02040503050406030204" pitchFamily="18" charset="0"/>
                </a:rPr>
                <a:t>∙(</a:t>
              </a:r>
              <a:r>
                <a:rPr lang="es-CL" sz="1400" b="0" i="0">
                  <a:solidFill>
                    <a:schemeClr val="tx1"/>
                  </a:solidFill>
                  <a:effectLst/>
                  <a:latin typeface="Cambria Math" panose="02040503050406030204" pitchFamily="18" charset="0"/>
                  <a:ea typeface="+mn-ea"/>
                  <a:cs typeface="+mn-cs"/>
                </a:rPr>
                <a:t>𝑇_ℎ𝑎−𝑇_ℎ𝑏 )</a:t>
              </a:r>
              <a:endParaRPr lang="es-CL" sz="1100"/>
            </a:p>
          </xdr:txBody>
        </xdr:sp>
      </mc:Fallback>
    </mc:AlternateContent>
    <xdr:clientData/>
  </xdr:oneCellAnchor>
  <xdr:oneCellAnchor>
    <xdr:from>
      <xdr:col>0</xdr:col>
      <xdr:colOff>228600</xdr:colOff>
      <xdr:row>3</xdr:row>
      <xdr:rowOff>19050</xdr:rowOff>
    </xdr:from>
    <xdr:ext cx="2571750" cy="2028825"/>
    <xdr:pic>
      <xdr:nvPicPr>
        <xdr:cNvPr id="9" name="Imagen 8">
          <a:extLst>
            <a:ext uri="{FF2B5EF4-FFF2-40B4-BE49-F238E27FC236}">
              <a16:creationId xmlns:a16="http://schemas.microsoft.com/office/drawing/2014/main" id="{9573898B-35DD-43A3-AE09-37FA8927609E}"/>
            </a:ext>
            <a:ext uri="{147F2762-F138-4A5C-976F-8EAC2B608ADB}">
              <a16:predDERef xmlns:a16="http://schemas.microsoft.com/office/drawing/2014/main" pred="{C16C0227-554A-4A9F-BCC6-99A7C7D5A075}"/>
            </a:ext>
          </a:extLst>
        </xdr:cNvPr>
        <xdr:cNvPicPr>
          <a:picLocks noChangeAspect="1"/>
        </xdr:cNvPicPr>
      </xdr:nvPicPr>
      <xdr:blipFill>
        <a:blip xmlns:r="http://schemas.openxmlformats.org/officeDocument/2006/relationships" r:embed="rId1"/>
        <a:stretch>
          <a:fillRect/>
        </a:stretch>
      </xdr:blipFill>
      <xdr:spPr>
        <a:xfrm>
          <a:off x="1752600" y="742950"/>
          <a:ext cx="2571750" cy="2028825"/>
        </a:xfrm>
        <a:prstGeom prst="rect">
          <a:avLst/>
        </a:prstGeom>
      </xdr:spPr>
    </xdr:pic>
    <xdr:clientData/>
  </xdr:oneCellAnchor>
  <xdr:twoCellAnchor>
    <xdr:from>
      <xdr:col>0</xdr:col>
      <xdr:colOff>47625</xdr:colOff>
      <xdr:row>17</xdr:row>
      <xdr:rowOff>85725</xdr:rowOff>
    </xdr:from>
    <xdr:to>
      <xdr:col>4</xdr:col>
      <xdr:colOff>666750</xdr:colOff>
      <xdr:row>23</xdr:row>
      <xdr:rowOff>76200</xdr:rowOff>
    </xdr:to>
    <xdr:sp macro="" textlink="">
      <xdr:nvSpPr>
        <xdr:cNvPr id="4" name="CuadroTexto 3">
          <a:extLst>
            <a:ext uri="{FF2B5EF4-FFF2-40B4-BE49-F238E27FC236}">
              <a16:creationId xmlns:a16="http://schemas.microsoft.com/office/drawing/2014/main" id="{513A130D-252A-4520-9985-330F01FB870D}"/>
            </a:ext>
          </a:extLst>
        </xdr:cNvPr>
        <xdr:cNvSpPr txBox="1"/>
      </xdr:nvSpPr>
      <xdr:spPr>
        <a:xfrm>
          <a:off x="47625" y="3905250"/>
          <a:ext cx="3829050" cy="1133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solidFill>
                <a:schemeClr val="dk1"/>
              </a:solidFill>
              <a:effectLst/>
              <a:latin typeface="+mn-lt"/>
              <a:ea typeface="+mn-ea"/>
              <a:cs typeface="+mn-cs"/>
            </a:rPr>
            <a:t>E. Castro, “Propiedades térmicas de los alimentos”. 1986.</a:t>
          </a:r>
        </a:p>
        <a:p>
          <a:r>
            <a:rPr lang="es-CL" sz="1100">
              <a:solidFill>
                <a:schemeClr val="dk1"/>
              </a:solidFill>
              <a:effectLst/>
              <a:latin typeface="+mn-lt"/>
              <a:ea typeface="+mn-ea"/>
              <a:cs typeface="+mn-cs"/>
            </a:rPr>
            <a:t>Y. Cengel, </a:t>
          </a:r>
          <a:r>
            <a:rPr lang="es-CL" sz="1100" i="1">
              <a:solidFill>
                <a:schemeClr val="dk1"/>
              </a:solidFill>
              <a:effectLst/>
              <a:latin typeface="+mn-lt"/>
              <a:ea typeface="+mn-ea"/>
              <a:cs typeface="+mn-cs"/>
            </a:rPr>
            <a:t>Thermodynamics : an engineering approach.</a:t>
          </a:r>
          <a:r>
            <a:rPr lang="es-CL" sz="1100">
              <a:solidFill>
                <a:schemeClr val="dk1"/>
              </a:solidFill>
              <a:effectLst/>
              <a:latin typeface="+mn-lt"/>
              <a:ea typeface="+mn-ea"/>
              <a:cs typeface="+mn-cs"/>
            </a:rPr>
            <a:t> </a:t>
          </a:r>
          <a:r>
            <a:rPr lang="en-US" sz="1100">
              <a:solidFill>
                <a:schemeClr val="dk1"/>
              </a:solidFill>
              <a:effectLst/>
              <a:latin typeface="+mn-lt"/>
              <a:ea typeface="+mn-ea"/>
              <a:cs typeface="+mn-cs"/>
            </a:rPr>
            <a:t>Mcgraw-Hill, 2014.</a:t>
          </a:r>
          <a:endParaRPr lang="es-CL" sz="1100">
            <a:solidFill>
              <a:schemeClr val="dk1"/>
            </a:solidFill>
            <a:effectLst/>
            <a:latin typeface="+mn-lt"/>
            <a:ea typeface="+mn-ea"/>
            <a:cs typeface="+mn-cs"/>
          </a:endParaRPr>
        </a:p>
        <a:p>
          <a:r>
            <a:rPr lang="en-US" sz="1100">
              <a:solidFill>
                <a:schemeClr val="dk1"/>
              </a:solidFill>
              <a:effectLst/>
              <a:latin typeface="+mn-lt"/>
              <a:ea typeface="+mn-ea"/>
              <a:cs typeface="+mn-cs"/>
            </a:rPr>
            <a:t>K. A. Kobe, “Unit operations of chemical engineering (McCabe, W.L., and Smith, J.L.)”, </a:t>
          </a:r>
          <a:r>
            <a:rPr lang="en-US" sz="1100" i="1">
              <a:solidFill>
                <a:schemeClr val="dk1"/>
              </a:solidFill>
              <a:effectLst/>
              <a:latin typeface="+mn-lt"/>
              <a:ea typeface="+mn-ea"/>
              <a:cs typeface="+mn-cs"/>
            </a:rPr>
            <a:t>J. Chem. </a:t>
          </a:r>
          <a:r>
            <a:rPr lang="es-CL" sz="1100" i="1">
              <a:solidFill>
                <a:schemeClr val="dk1"/>
              </a:solidFill>
              <a:effectLst/>
              <a:latin typeface="+mn-lt"/>
              <a:ea typeface="+mn-ea"/>
              <a:cs typeface="+mn-cs"/>
            </a:rPr>
            <a:t>Educ.</a:t>
          </a:r>
          <a:r>
            <a:rPr lang="es-CL" sz="1100">
              <a:solidFill>
                <a:schemeClr val="dk1"/>
              </a:solidFill>
              <a:effectLst/>
              <a:latin typeface="+mn-lt"/>
              <a:ea typeface="+mn-ea"/>
              <a:cs typeface="+mn-cs"/>
            </a:rPr>
            <a:t>, vol. 34, n</a:t>
          </a:r>
          <a:r>
            <a:rPr lang="es-CL" sz="1100" baseline="30000">
              <a:solidFill>
                <a:schemeClr val="dk1"/>
              </a:solidFill>
              <a:effectLst/>
              <a:latin typeface="+mn-lt"/>
              <a:ea typeface="+mn-ea"/>
              <a:cs typeface="+mn-cs"/>
            </a:rPr>
            <a:t>o</a:t>
          </a:r>
          <a:r>
            <a:rPr lang="es-CL" sz="1100">
              <a:solidFill>
                <a:schemeClr val="dk1"/>
              </a:solidFill>
              <a:effectLst/>
              <a:latin typeface="+mn-lt"/>
              <a:ea typeface="+mn-ea"/>
              <a:cs typeface="+mn-cs"/>
            </a:rPr>
            <a:t> 3, p. A133, mar. 1957.</a:t>
          </a:r>
        </a:p>
        <a:p>
          <a:endParaRPr lang="es-CL"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0</xdr:col>
      <xdr:colOff>552450</xdr:colOff>
      <xdr:row>3</xdr:row>
      <xdr:rowOff>19050</xdr:rowOff>
    </xdr:from>
    <xdr:ext cx="1857375" cy="1866900"/>
    <xdr:pic>
      <xdr:nvPicPr>
        <xdr:cNvPr id="3" name="Imagen 1">
          <a:extLst>
            <a:ext uri="{FF2B5EF4-FFF2-40B4-BE49-F238E27FC236}">
              <a16:creationId xmlns:a16="http://schemas.microsoft.com/office/drawing/2014/main" id="{48DD10BD-BA3D-40CF-A18F-E0859774CA55}"/>
            </a:ext>
          </a:extLst>
        </xdr:cNvPr>
        <xdr:cNvPicPr>
          <a:picLocks noChangeAspect="1"/>
        </xdr:cNvPicPr>
      </xdr:nvPicPr>
      <xdr:blipFill>
        <a:blip xmlns:r="http://schemas.openxmlformats.org/officeDocument/2006/relationships" r:embed="rId1"/>
        <a:stretch>
          <a:fillRect/>
        </a:stretch>
      </xdr:blipFill>
      <xdr:spPr>
        <a:xfrm>
          <a:off x="2076450" y="742950"/>
          <a:ext cx="1857375" cy="1819275"/>
        </a:xfrm>
        <a:prstGeom prst="rect">
          <a:avLst/>
        </a:prstGeom>
      </xdr:spPr>
    </xdr:pic>
    <xdr:clientData/>
  </xdr:oneCellAnchor>
  <xdr:oneCellAnchor>
    <xdr:from>
      <xdr:col>10</xdr:col>
      <xdr:colOff>342900</xdr:colOff>
      <xdr:row>3</xdr:row>
      <xdr:rowOff>28575</xdr:rowOff>
    </xdr:from>
    <xdr:ext cx="3209925" cy="714375"/>
    <xdr:pic>
      <xdr:nvPicPr>
        <xdr:cNvPr id="7" name="Imagen 3">
          <a:extLst>
            <a:ext uri="{FF2B5EF4-FFF2-40B4-BE49-F238E27FC236}">
              <a16:creationId xmlns:a16="http://schemas.microsoft.com/office/drawing/2014/main" id="{01CCED67-DD33-47F1-AF98-2237B26FCD2D}"/>
            </a:ext>
            <a:ext uri="{147F2762-F138-4A5C-976F-8EAC2B608ADB}">
              <a16:predDERef xmlns:a16="http://schemas.microsoft.com/office/drawing/2014/main" pred="{48DD10BD-BA3D-40CF-A18F-E0859774CA55}"/>
            </a:ext>
          </a:extLst>
        </xdr:cNvPr>
        <xdr:cNvPicPr>
          <a:picLocks noChangeAspect="1"/>
        </xdr:cNvPicPr>
      </xdr:nvPicPr>
      <xdr:blipFill>
        <a:blip xmlns:r="http://schemas.openxmlformats.org/officeDocument/2006/relationships" r:embed="rId2"/>
        <a:stretch>
          <a:fillRect/>
        </a:stretch>
      </xdr:blipFill>
      <xdr:spPr>
        <a:xfrm>
          <a:off x="9725025" y="752475"/>
          <a:ext cx="3209925" cy="714375"/>
        </a:xfrm>
        <a:prstGeom prst="rect">
          <a:avLst/>
        </a:prstGeom>
      </xdr:spPr>
    </xdr:pic>
    <xdr:clientData/>
  </xdr:oneCellAnchor>
  <xdr:oneCellAnchor>
    <xdr:from>
      <xdr:col>10</xdr:col>
      <xdr:colOff>733425</xdr:colOff>
      <xdr:row>7</xdr:row>
      <xdr:rowOff>0</xdr:rowOff>
    </xdr:from>
    <xdr:ext cx="2466975" cy="457200"/>
    <xdr:pic>
      <xdr:nvPicPr>
        <xdr:cNvPr id="8" name="Imagen 5">
          <a:extLst>
            <a:ext uri="{FF2B5EF4-FFF2-40B4-BE49-F238E27FC236}">
              <a16:creationId xmlns:a16="http://schemas.microsoft.com/office/drawing/2014/main" id="{6833D707-DA7E-4EE4-8C5C-22BA97A951A4}"/>
            </a:ext>
            <a:ext uri="{147F2762-F138-4A5C-976F-8EAC2B608ADB}">
              <a16:predDERef xmlns:a16="http://schemas.microsoft.com/office/drawing/2014/main" pred="{01CCED67-DD33-47F1-AF98-2237B26FCD2D}"/>
            </a:ext>
          </a:extLst>
        </xdr:cNvPr>
        <xdr:cNvPicPr>
          <a:picLocks noChangeAspect="1"/>
        </xdr:cNvPicPr>
      </xdr:nvPicPr>
      <xdr:blipFill>
        <a:blip xmlns:r="http://schemas.openxmlformats.org/officeDocument/2006/relationships" r:embed="rId3"/>
        <a:stretch>
          <a:fillRect/>
        </a:stretch>
      </xdr:blipFill>
      <xdr:spPr>
        <a:xfrm>
          <a:off x="9877425" y="1485900"/>
          <a:ext cx="2466975" cy="409575"/>
        </a:xfrm>
        <a:prstGeom prst="rect">
          <a:avLst/>
        </a:prstGeom>
      </xdr:spPr>
    </xdr:pic>
    <xdr:clientData/>
  </xdr:oneCellAnchor>
  <xdr:twoCellAnchor>
    <xdr:from>
      <xdr:col>0</xdr:col>
      <xdr:colOff>114300</xdr:colOff>
      <xdr:row>16</xdr:row>
      <xdr:rowOff>133350</xdr:rowOff>
    </xdr:from>
    <xdr:to>
      <xdr:col>4</xdr:col>
      <xdr:colOff>85725</xdr:colOff>
      <xdr:row>18</xdr:row>
      <xdr:rowOff>228600</xdr:rowOff>
    </xdr:to>
    <xdr:sp macro="" textlink="">
      <xdr:nvSpPr>
        <xdr:cNvPr id="2" name="CuadroTexto 1">
          <a:extLst>
            <a:ext uri="{FF2B5EF4-FFF2-40B4-BE49-F238E27FC236}">
              <a16:creationId xmlns:a16="http://schemas.microsoft.com/office/drawing/2014/main" id="{1026C03A-2F37-4C07-A409-C2E47D4AAE86}"/>
            </a:ext>
          </a:extLst>
        </xdr:cNvPr>
        <xdr:cNvSpPr txBox="1"/>
      </xdr:nvSpPr>
      <xdr:spPr>
        <a:xfrm>
          <a:off x="114300" y="3429000"/>
          <a:ext cx="3171825" cy="476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CL" sz="1100">
              <a:solidFill>
                <a:schemeClr val="dk1"/>
              </a:solidFill>
              <a:effectLst/>
              <a:latin typeface="+mn-lt"/>
              <a:ea typeface="+mn-ea"/>
              <a:cs typeface="+mn-cs"/>
            </a:rPr>
            <a:t>M. L. Colina Irezabal, “REDUCCIÓN DE TAMAÑO DE SOLIDOS (ALUMNOS)”.</a:t>
          </a:r>
          <a:endParaRPr lang="es-CL">
            <a:effectLst/>
          </a:endParaRPr>
        </a:p>
        <a:p>
          <a:endParaRPr lang="es-CL"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342900</xdr:colOff>
      <xdr:row>2</xdr:row>
      <xdr:rowOff>66675</xdr:rowOff>
    </xdr:from>
    <xdr:to>
      <xdr:col>8</xdr:col>
      <xdr:colOff>408957</xdr:colOff>
      <xdr:row>25</xdr:row>
      <xdr:rowOff>180381</xdr:rowOff>
    </xdr:to>
    <xdr:pic>
      <xdr:nvPicPr>
        <xdr:cNvPr id="5" name="Imagen 2">
          <a:extLst>
            <a:ext uri="{FF2B5EF4-FFF2-40B4-BE49-F238E27FC236}">
              <a16:creationId xmlns:a16="http://schemas.microsoft.com/office/drawing/2014/main" id="{CB475ABB-37BA-40E8-A7BC-5147FCAEBCF9}"/>
            </a:ext>
          </a:extLst>
        </xdr:cNvPr>
        <xdr:cNvPicPr>
          <a:picLocks noChangeAspect="1"/>
        </xdr:cNvPicPr>
      </xdr:nvPicPr>
      <xdr:blipFill>
        <a:blip xmlns:r="http://schemas.openxmlformats.org/officeDocument/2006/relationships" r:embed="rId1"/>
        <a:stretch>
          <a:fillRect/>
        </a:stretch>
      </xdr:blipFill>
      <xdr:spPr>
        <a:xfrm>
          <a:off x="342900" y="495300"/>
          <a:ext cx="4942857" cy="4752381"/>
        </a:xfrm>
        <a:prstGeom prst="rect">
          <a:avLst/>
        </a:prstGeom>
      </xdr:spPr>
    </xdr:pic>
    <xdr:clientData/>
  </xdr:twoCellAnchor>
  <xdr:twoCellAnchor editAs="oneCell">
    <xdr:from>
      <xdr:col>10</xdr:col>
      <xdr:colOff>485775</xdr:colOff>
      <xdr:row>19</xdr:row>
      <xdr:rowOff>66675</xdr:rowOff>
    </xdr:from>
    <xdr:to>
      <xdr:col>15</xdr:col>
      <xdr:colOff>133350</xdr:colOff>
      <xdr:row>27</xdr:row>
      <xdr:rowOff>28575</xdr:rowOff>
    </xdr:to>
    <xdr:pic>
      <xdr:nvPicPr>
        <xdr:cNvPr id="3" name="Imagen 2">
          <a:extLst>
            <a:ext uri="{FF2B5EF4-FFF2-40B4-BE49-F238E27FC236}">
              <a16:creationId xmlns:a16="http://schemas.microsoft.com/office/drawing/2014/main" id="{83F6E2B2-96F9-4C5B-AC07-3B5004FD9C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81775" y="3895725"/>
          <a:ext cx="2695575" cy="1485900"/>
        </a:xfrm>
        <a:prstGeom prst="rect">
          <a:avLst/>
        </a:prstGeom>
      </xdr:spPr>
    </xdr:pic>
    <xdr:clientData/>
  </xdr:twoCellAnchor>
  <xdr:twoCellAnchor>
    <xdr:from>
      <xdr:col>0</xdr:col>
      <xdr:colOff>19051</xdr:colOff>
      <xdr:row>30</xdr:row>
      <xdr:rowOff>133350</xdr:rowOff>
    </xdr:from>
    <xdr:to>
      <xdr:col>4</xdr:col>
      <xdr:colOff>552450</xdr:colOff>
      <xdr:row>41</xdr:row>
      <xdr:rowOff>38100</xdr:rowOff>
    </xdr:to>
    <xdr:sp macro="" textlink="">
      <xdr:nvSpPr>
        <xdr:cNvPr id="2" name="CuadroTexto 1">
          <a:extLst>
            <a:ext uri="{FF2B5EF4-FFF2-40B4-BE49-F238E27FC236}">
              <a16:creationId xmlns:a16="http://schemas.microsoft.com/office/drawing/2014/main" id="{1EAE40A9-1C8A-44D0-BA0F-761B457CF639}"/>
            </a:ext>
          </a:extLst>
        </xdr:cNvPr>
        <xdr:cNvSpPr txBox="1"/>
      </xdr:nvSpPr>
      <xdr:spPr>
        <a:xfrm>
          <a:off x="19051" y="6219825"/>
          <a:ext cx="2971799" cy="2000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“Most Popular High Quality Large Supercritical Co2 Extraction Machine - Buy Small Essential Oil Extractor Machine,Most Popular Supercritical Extractor,Large Supercritical Extraction Co2 Machine Product on Alibaba.com”. </a:t>
          </a:r>
          <a:r>
            <a:rPr lang="es-CL" sz="1100">
              <a:solidFill>
                <a:schemeClr val="dk1"/>
              </a:solidFill>
              <a:effectLst/>
              <a:latin typeface="+mn-lt"/>
              <a:ea typeface="+mn-ea"/>
              <a:cs typeface="+mn-cs"/>
            </a:rPr>
            <a:t>[En línea]. Disponible en: &lt;https://www.alibaba.com/product-detail/Most-popular-high-quality-Large-supercritical_60851987214.html?spm=a2700.7724838.2017115.1.12e85b1aO44ZaQ&amp;s=p&gt;. </a:t>
          </a:r>
          <a:r>
            <a:rPr lang="en-US" sz="1100">
              <a:solidFill>
                <a:schemeClr val="dk1"/>
              </a:solidFill>
              <a:effectLst/>
              <a:latin typeface="+mn-lt"/>
              <a:ea typeface="+mn-ea"/>
              <a:cs typeface="+mn-cs"/>
            </a:rPr>
            <a:t>[Accedido: 22-nov-2018].</a:t>
          </a:r>
          <a:endParaRPr lang="es-CL" sz="1100">
            <a:solidFill>
              <a:schemeClr val="dk1"/>
            </a:solidFill>
            <a:effectLst/>
            <a:latin typeface="+mn-lt"/>
            <a:ea typeface="+mn-ea"/>
            <a:cs typeface="+mn-cs"/>
          </a:endParaRPr>
        </a:p>
        <a:p>
          <a:endParaRPr lang="es-CL" sz="1100"/>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xdr:col>
      <xdr:colOff>133350</xdr:colOff>
      <xdr:row>13</xdr:row>
      <xdr:rowOff>9525</xdr:rowOff>
    </xdr:from>
    <xdr:ext cx="593255" cy="172227"/>
    <mc:AlternateContent xmlns:mc="http://schemas.openxmlformats.org/markup-compatibility/2006">
      <mc:Choice xmlns:a14="http://schemas.microsoft.com/office/drawing/2010/main" Requires="a14">
        <xdr:sp macro="" textlink="">
          <xdr:nvSpPr>
            <xdr:cNvPr id="35" name="CuadroTexto 73">
              <a:extLst>
                <a:ext uri="{FF2B5EF4-FFF2-40B4-BE49-F238E27FC236}">
                  <a16:creationId xmlns:a16="http://schemas.microsoft.com/office/drawing/2014/main" id="{E5B9E1B1-2C40-4074-A1DA-40193A7AB551}"/>
                </a:ext>
              </a:extLst>
            </xdr:cNvPr>
            <xdr:cNvSpPr txBox="1"/>
          </xdr:nvSpPr>
          <xdr:spPr>
            <a:xfrm>
              <a:off x="4267200" y="3438525"/>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solidFill>
                              <a:schemeClr val="tx1"/>
                            </a:solidFill>
                            <a:effectLst/>
                            <a:latin typeface="Cambria Math" panose="02040503050406030204" pitchFamily="18" charset="0"/>
                            <a:ea typeface="+mn-ea"/>
                            <a:cs typeface="+mn-cs"/>
                          </a:rPr>
                          <m:t>𝑚</m:t>
                        </m:r>
                      </m:e>
                    </m:d>
                  </m:oMath>
                </m:oMathPara>
              </a14:m>
              <a:endParaRPr lang="es-CL" sz="1100"/>
            </a:p>
          </xdr:txBody>
        </xdr:sp>
      </mc:Choice>
      <mc:Fallback>
        <xdr:sp macro="" textlink="">
          <xdr:nvSpPr>
            <xdr:cNvPr id="35" name="CuadroTexto 73">
              <a:extLst>
                <a:ext uri="{FF2B5EF4-FFF2-40B4-BE49-F238E27FC236}">
                  <a16:creationId xmlns:a16="http://schemas.microsoft.com/office/drawing/2014/main" id="{E5B9E1B1-2C40-4074-A1DA-40193A7AB551}"/>
                </a:ext>
              </a:extLst>
            </xdr:cNvPr>
            <xdr:cNvSpPr txBox="1"/>
          </xdr:nvSpPr>
          <xdr:spPr>
            <a:xfrm>
              <a:off x="4267200" y="3438525"/>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a:t>
              </a:r>
              <a:endParaRPr lang="es-CL" sz="1100"/>
            </a:p>
          </xdr:txBody>
        </xdr:sp>
      </mc:Fallback>
    </mc:AlternateContent>
    <xdr:clientData/>
  </xdr:oneCellAnchor>
  <xdr:oneCellAnchor>
    <xdr:from>
      <xdr:col>1</xdr:col>
      <xdr:colOff>266700</xdr:colOff>
      <xdr:row>15</xdr:row>
      <xdr:rowOff>0</xdr:rowOff>
    </xdr:from>
    <xdr:ext cx="233334" cy="172227"/>
    <mc:AlternateContent xmlns:mc="http://schemas.openxmlformats.org/markup-compatibility/2006">
      <mc:Choice xmlns:a14="http://schemas.microsoft.com/office/drawing/2010/main" Requires="a14">
        <xdr:sp macro="" textlink="">
          <xdr:nvSpPr>
            <xdr:cNvPr id="79" name="CuadroTexto 74">
              <a:extLst>
                <a:ext uri="{FF2B5EF4-FFF2-40B4-BE49-F238E27FC236}">
                  <a16:creationId xmlns:a16="http://schemas.microsoft.com/office/drawing/2014/main" id="{B76806E8-561B-4DC1-BBB1-786E20F1F699}"/>
                </a:ext>
              </a:extLst>
            </xdr:cNvPr>
            <xdr:cNvSpPr txBox="1"/>
          </xdr:nvSpPr>
          <xdr:spPr>
            <a:xfrm>
              <a:off x="1857375" y="2733675"/>
              <a:ext cx="23333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𝑄</m:t>
                        </m:r>
                      </m:e>
                      <m:sub>
                        <m:r>
                          <a:rPr lang="es-CL" sz="1100" b="0" i="1">
                            <a:latin typeface="Cambria Math" panose="02040503050406030204" pitchFamily="18" charset="0"/>
                          </a:rPr>
                          <m:t>𝑖𝑛</m:t>
                        </m:r>
                      </m:sub>
                    </m:sSub>
                  </m:oMath>
                </m:oMathPara>
              </a14:m>
              <a:endParaRPr lang="es-CL" sz="1100"/>
            </a:p>
          </xdr:txBody>
        </xdr:sp>
      </mc:Choice>
      <mc:Fallback>
        <xdr:sp macro="" textlink="">
          <xdr:nvSpPr>
            <xdr:cNvPr id="79" name="CuadroTexto 74">
              <a:extLst>
                <a:ext uri="{FF2B5EF4-FFF2-40B4-BE49-F238E27FC236}">
                  <a16:creationId xmlns:a16="http://schemas.microsoft.com/office/drawing/2014/main" id="{B76806E8-561B-4DC1-BBB1-786E20F1F699}"/>
                </a:ext>
              </a:extLst>
            </xdr:cNvPr>
            <xdr:cNvSpPr txBox="1"/>
          </xdr:nvSpPr>
          <xdr:spPr>
            <a:xfrm>
              <a:off x="1857375" y="2733675"/>
              <a:ext cx="23333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𝑄_𝑖𝑛</a:t>
              </a:r>
              <a:endParaRPr lang="es-CL" sz="1100"/>
            </a:p>
          </xdr:txBody>
        </xdr:sp>
      </mc:Fallback>
    </mc:AlternateContent>
    <xdr:clientData/>
  </xdr:oneCellAnchor>
  <xdr:oneCellAnchor>
    <xdr:from>
      <xdr:col>3</xdr:col>
      <xdr:colOff>133350</xdr:colOff>
      <xdr:row>14</xdr:row>
      <xdr:rowOff>19050</xdr:rowOff>
    </xdr:from>
    <xdr:ext cx="593255" cy="172227"/>
    <mc:AlternateContent xmlns:mc="http://schemas.openxmlformats.org/markup-compatibility/2006">
      <mc:Choice xmlns:a14="http://schemas.microsoft.com/office/drawing/2010/main" Requires="a14">
        <xdr:sp macro="" textlink="">
          <xdr:nvSpPr>
            <xdr:cNvPr id="37" name="CuadroTexto 75">
              <a:extLst>
                <a:ext uri="{FF2B5EF4-FFF2-40B4-BE49-F238E27FC236}">
                  <a16:creationId xmlns:a16="http://schemas.microsoft.com/office/drawing/2014/main" id="{8D5959DB-65DB-47ED-8783-1AB5DBFBCD44}"/>
                </a:ext>
              </a:extLst>
            </xdr:cNvPr>
            <xdr:cNvSpPr txBox="1"/>
          </xdr:nvSpPr>
          <xdr:spPr>
            <a:xfrm>
              <a:off x="3133725" y="2562225"/>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latin typeface="Cambria Math" panose="02040503050406030204" pitchFamily="18" charset="0"/>
                          </a:rPr>
                          <m:t>𝑠</m:t>
                        </m:r>
                      </m:e>
                    </m:d>
                  </m:oMath>
                </m:oMathPara>
              </a14:m>
              <a:endParaRPr lang="es-CL" sz="1100"/>
            </a:p>
          </xdr:txBody>
        </xdr:sp>
      </mc:Choice>
      <mc:Fallback>
        <xdr:sp macro="" textlink="">
          <xdr:nvSpPr>
            <xdr:cNvPr id="37" name="CuadroTexto 75">
              <a:extLst>
                <a:ext uri="{FF2B5EF4-FFF2-40B4-BE49-F238E27FC236}">
                  <a16:creationId xmlns:a16="http://schemas.microsoft.com/office/drawing/2014/main" id="{8D5959DB-65DB-47ED-8783-1AB5DBFBCD44}"/>
                </a:ext>
              </a:extLst>
            </xdr:cNvPr>
            <xdr:cNvSpPr txBox="1"/>
          </xdr:nvSpPr>
          <xdr:spPr>
            <a:xfrm>
              <a:off x="3133725" y="2562225"/>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[𝑠]</a:t>
              </a:r>
              <a:endParaRPr lang="es-CL" sz="1100"/>
            </a:p>
          </xdr:txBody>
        </xdr:sp>
      </mc:Fallback>
    </mc:AlternateContent>
    <xdr:clientData/>
  </xdr:oneCellAnchor>
  <xdr:twoCellAnchor editAs="oneCell">
    <xdr:from>
      <xdr:col>5</xdr:col>
      <xdr:colOff>561975</xdr:colOff>
      <xdr:row>13</xdr:row>
      <xdr:rowOff>28576</xdr:rowOff>
    </xdr:from>
    <xdr:to>
      <xdr:col>9</xdr:col>
      <xdr:colOff>190500</xdr:colOff>
      <xdr:row>16</xdr:row>
      <xdr:rowOff>148830</xdr:rowOff>
    </xdr:to>
    <xdr:pic>
      <xdr:nvPicPr>
        <xdr:cNvPr id="85" name="Imagen 76">
          <a:extLst>
            <a:ext uri="{FF2B5EF4-FFF2-40B4-BE49-F238E27FC236}">
              <a16:creationId xmlns:a16="http://schemas.microsoft.com/office/drawing/2014/main" id="{A76C533F-EC4A-410B-BEDD-0D62E81AD0A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14875" y="1047751"/>
          <a:ext cx="2724150" cy="882254"/>
        </a:xfrm>
        <a:prstGeom prst="rect">
          <a:avLst/>
        </a:prstGeom>
      </xdr:spPr>
    </xdr:pic>
    <xdr:clientData/>
  </xdr:twoCellAnchor>
  <xdr:oneCellAnchor>
    <xdr:from>
      <xdr:col>12</xdr:col>
      <xdr:colOff>180975</xdr:colOff>
      <xdr:row>9</xdr:row>
      <xdr:rowOff>0</xdr:rowOff>
    </xdr:from>
    <xdr:ext cx="198323" cy="183320"/>
    <mc:AlternateContent xmlns:mc="http://schemas.openxmlformats.org/markup-compatibility/2006">
      <mc:Choice xmlns:a14="http://schemas.microsoft.com/office/drawing/2010/main" Requires="a14">
        <xdr:sp macro="" textlink="">
          <xdr:nvSpPr>
            <xdr:cNvPr id="109" name="CuadroTexto 77">
              <a:extLst>
                <a:ext uri="{FF2B5EF4-FFF2-40B4-BE49-F238E27FC236}">
                  <a16:creationId xmlns:a16="http://schemas.microsoft.com/office/drawing/2014/main" id="{92D501A4-B407-4931-9DCF-28A0FC3F4F56}"/>
                </a:ext>
              </a:extLst>
            </xdr:cNvPr>
            <xdr:cNvSpPr txBox="1"/>
          </xdr:nvSpPr>
          <xdr:spPr>
            <a:xfrm>
              <a:off x="9363075" y="1028700"/>
              <a:ext cx="198323"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𝑄</m:t>
                        </m:r>
                      </m:e>
                      <m:sub>
                        <m:r>
                          <a:rPr lang="es-CL" sz="1100" b="0" i="1">
                            <a:latin typeface="Cambria Math" panose="02040503050406030204" pitchFamily="18" charset="0"/>
                          </a:rPr>
                          <m:t>𝑔</m:t>
                        </m:r>
                      </m:sub>
                    </m:sSub>
                  </m:oMath>
                </m:oMathPara>
              </a14:m>
              <a:endParaRPr lang="es-CL" sz="1100"/>
            </a:p>
          </xdr:txBody>
        </xdr:sp>
      </mc:Choice>
      <mc:Fallback>
        <xdr:sp macro="" textlink="">
          <xdr:nvSpPr>
            <xdr:cNvPr id="109" name="CuadroTexto 77">
              <a:extLst>
                <a:ext uri="{FF2B5EF4-FFF2-40B4-BE49-F238E27FC236}">
                  <a16:creationId xmlns:a16="http://schemas.microsoft.com/office/drawing/2014/main" id="{92D501A4-B407-4931-9DCF-28A0FC3F4F56}"/>
                </a:ext>
              </a:extLst>
            </xdr:cNvPr>
            <xdr:cNvSpPr txBox="1"/>
          </xdr:nvSpPr>
          <xdr:spPr>
            <a:xfrm>
              <a:off x="9363075" y="1028700"/>
              <a:ext cx="198323"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𝑄_𝑔</a:t>
              </a:r>
              <a:endParaRPr lang="es-CL" sz="1100"/>
            </a:p>
          </xdr:txBody>
        </xdr:sp>
      </mc:Fallback>
    </mc:AlternateContent>
    <xdr:clientData/>
  </xdr:oneCellAnchor>
  <xdr:oneCellAnchor>
    <xdr:from>
      <xdr:col>12</xdr:col>
      <xdr:colOff>180975</xdr:colOff>
      <xdr:row>10</xdr:row>
      <xdr:rowOff>9525</xdr:rowOff>
    </xdr:from>
    <xdr:ext cx="168444" cy="172227"/>
    <mc:AlternateContent xmlns:mc="http://schemas.openxmlformats.org/markup-compatibility/2006">
      <mc:Choice xmlns:a14="http://schemas.microsoft.com/office/drawing/2010/main" Requires="a14">
        <xdr:sp macro="" textlink="">
          <xdr:nvSpPr>
            <xdr:cNvPr id="111" name="CuadroTexto 78">
              <a:extLst>
                <a:ext uri="{FF2B5EF4-FFF2-40B4-BE49-F238E27FC236}">
                  <a16:creationId xmlns:a16="http://schemas.microsoft.com/office/drawing/2014/main" id="{FF9A7B63-53BD-4A79-BED4-540FCD10427C}"/>
                </a:ext>
              </a:extLst>
            </xdr:cNvPr>
            <xdr:cNvSpPr txBox="1"/>
          </xdr:nvSpPr>
          <xdr:spPr>
            <a:xfrm>
              <a:off x="9734550" y="1228725"/>
              <a:ext cx="16844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𝑄</m:t>
                        </m:r>
                      </m:e>
                      <m:sub>
                        <m:r>
                          <a:rPr lang="es-CL" sz="1100" b="0" i="1">
                            <a:latin typeface="Cambria Math" panose="02040503050406030204" pitchFamily="18" charset="0"/>
                          </a:rPr>
                          <m:t>𝑙</m:t>
                        </m:r>
                      </m:sub>
                    </m:sSub>
                  </m:oMath>
                </m:oMathPara>
              </a14:m>
              <a:endParaRPr lang="es-CL" sz="1100"/>
            </a:p>
          </xdr:txBody>
        </xdr:sp>
      </mc:Choice>
      <mc:Fallback>
        <xdr:sp macro="" textlink="">
          <xdr:nvSpPr>
            <xdr:cNvPr id="111" name="CuadroTexto 78">
              <a:extLst>
                <a:ext uri="{FF2B5EF4-FFF2-40B4-BE49-F238E27FC236}">
                  <a16:creationId xmlns:a16="http://schemas.microsoft.com/office/drawing/2014/main" id="{FF9A7B63-53BD-4A79-BED4-540FCD10427C}"/>
                </a:ext>
              </a:extLst>
            </xdr:cNvPr>
            <xdr:cNvSpPr txBox="1"/>
          </xdr:nvSpPr>
          <xdr:spPr>
            <a:xfrm>
              <a:off x="9734550" y="1228725"/>
              <a:ext cx="16844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𝑄_𝑙</a:t>
              </a:r>
              <a:endParaRPr lang="es-CL" sz="1100"/>
            </a:p>
          </xdr:txBody>
        </xdr:sp>
      </mc:Fallback>
    </mc:AlternateContent>
    <xdr:clientData/>
  </xdr:oneCellAnchor>
  <xdr:oneCellAnchor>
    <xdr:from>
      <xdr:col>12</xdr:col>
      <xdr:colOff>142875</xdr:colOff>
      <xdr:row>7</xdr:row>
      <xdr:rowOff>66675</xdr:rowOff>
    </xdr:from>
    <xdr:ext cx="233334" cy="172227"/>
    <mc:AlternateContent xmlns:mc="http://schemas.openxmlformats.org/markup-compatibility/2006">
      <mc:Choice xmlns:a14="http://schemas.microsoft.com/office/drawing/2010/main" Requires="a14">
        <xdr:sp macro="" textlink="">
          <xdr:nvSpPr>
            <xdr:cNvPr id="108" name="CuadroTexto 79">
              <a:extLst>
                <a:ext uri="{FF2B5EF4-FFF2-40B4-BE49-F238E27FC236}">
                  <a16:creationId xmlns:a16="http://schemas.microsoft.com/office/drawing/2014/main" id="{F9144EAB-56D6-48A4-A589-84AD14B7F70B}"/>
                </a:ext>
              </a:extLst>
            </xdr:cNvPr>
            <xdr:cNvSpPr txBox="1"/>
          </xdr:nvSpPr>
          <xdr:spPr>
            <a:xfrm>
              <a:off x="9324975" y="714375"/>
              <a:ext cx="23333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𝑄</m:t>
                        </m:r>
                      </m:e>
                      <m:sub>
                        <m:r>
                          <a:rPr lang="es-CL" sz="1100" b="0" i="1">
                            <a:latin typeface="Cambria Math" panose="02040503050406030204" pitchFamily="18" charset="0"/>
                          </a:rPr>
                          <m:t>𝑖𝑛</m:t>
                        </m:r>
                      </m:sub>
                    </m:sSub>
                  </m:oMath>
                </m:oMathPara>
              </a14:m>
              <a:endParaRPr lang="es-CL" sz="1100"/>
            </a:p>
          </xdr:txBody>
        </xdr:sp>
      </mc:Choice>
      <mc:Fallback>
        <xdr:sp macro="" textlink="">
          <xdr:nvSpPr>
            <xdr:cNvPr id="108" name="CuadroTexto 79">
              <a:extLst>
                <a:ext uri="{FF2B5EF4-FFF2-40B4-BE49-F238E27FC236}">
                  <a16:creationId xmlns:a16="http://schemas.microsoft.com/office/drawing/2014/main" id="{F9144EAB-56D6-48A4-A589-84AD14B7F70B}"/>
                </a:ext>
              </a:extLst>
            </xdr:cNvPr>
            <xdr:cNvSpPr txBox="1"/>
          </xdr:nvSpPr>
          <xdr:spPr>
            <a:xfrm>
              <a:off x="9324975" y="714375"/>
              <a:ext cx="23333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𝑄_𝑖𝑛</a:t>
              </a:r>
              <a:endParaRPr lang="es-CL" sz="1100"/>
            </a:p>
          </xdr:txBody>
        </xdr:sp>
      </mc:Fallback>
    </mc:AlternateContent>
    <xdr:clientData/>
  </xdr:oneCellAnchor>
  <xdr:oneCellAnchor>
    <xdr:from>
      <xdr:col>3</xdr:col>
      <xdr:colOff>123825</xdr:colOff>
      <xdr:row>17</xdr:row>
      <xdr:rowOff>9525</xdr:rowOff>
    </xdr:from>
    <xdr:ext cx="593255" cy="172227"/>
    <mc:AlternateContent xmlns:mc="http://schemas.openxmlformats.org/markup-compatibility/2006">
      <mc:Choice xmlns:a14="http://schemas.microsoft.com/office/drawing/2010/main" Requires="a14">
        <xdr:sp macro="" textlink="">
          <xdr:nvSpPr>
            <xdr:cNvPr id="38" name="CuadroTexto 80">
              <a:extLst>
                <a:ext uri="{FF2B5EF4-FFF2-40B4-BE49-F238E27FC236}">
                  <a16:creationId xmlns:a16="http://schemas.microsoft.com/office/drawing/2014/main" id="{9C114DE6-0275-4292-A184-F6DAB9E87462}"/>
                </a:ext>
              </a:extLst>
            </xdr:cNvPr>
            <xdr:cNvSpPr txBox="1"/>
          </xdr:nvSpPr>
          <xdr:spPr>
            <a:xfrm>
              <a:off x="5067300" y="4648200"/>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solidFill>
                              <a:schemeClr val="tx1"/>
                            </a:solidFill>
                            <a:effectLst/>
                            <a:latin typeface="Cambria Math" panose="02040503050406030204" pitchFamily="18" charset="0"/>
                            <a:ea typeface="+mn-ea"/>
                            <a:cs typeface="+mn-cs"/>
                          </a:rPr>
                          <m:t>𝑚</m:t>
                        </m:r>
                      </m:e>
                    </m:d>
                  </m:oMath>
                </m:oMathPara>
              </a14:m>
              <a:endParaRPr lang="es-CL" sz="1100"/>
            </a:p>
          </xdr:txBody>
        </xdr:sp>
      </mc:Choice>
      <mc:Fallback>
        <xdr:sp macro="" textlink="">
          <xdr:nvSpPr>
            <xdr:cNvPr id="38" name="CuadroTexto 80">
              <a:extLst>
                <a:ext uri="{FF2B5EF4-FFF2-40B4-BE49-F238E27FC236}">
                  <a16:creationId xmlns:a16="http://schemas.microsoft.com/office/drawing/2014/main" id="{9C114DE6-0275-4292-A184-F6DAB9E87462}"/>
                </a:ext>
              </a:extLst>
            </xdr:cNvPr>
            <xdr:cNvSpPr txBox="1"/>
          </xdr:nvSpPr>
          <xdr:spPr>
            <a:xfrm>
              <a:off x="5067300" y="4648200"/>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a:t>
              </a:r>
              <a:endParaRPr lang="es-CL" sz="1100"/>
            </a:p>
          </xdr:txBody>
        </xdr:sp>
      </mc:Fallback>
    </mc:AlternateContent>
    <xdr:clientData/>
  </xdr:oneCellAnchor>
  <xdr:oneCellAnchor>
    <xdr:from>
      <xdr:col>3</xdr:col>
      <xdr:colOff>142875</xdr:colOff>
      <xdr:row>15</xdr:row>
      <xdr:rowOff>9525</xdr:rowOff>
    </xdr:from>
    <xdr:ext cx="593255" cy="175369"/>
    <mc:AlternateContent xmlns:mc="http://schemas.openxmlformats.org/markup-compatibility/2006">
      <mc:Choice xmlns:a14="http://schemas.microsoft.com/office/drawing/2010/main" Requires="a14">
        <xdr:sp macro="" textlink="">
          <xdr:nvSpPr>
            <xdr:cNvPr id="39" name="CuadroTexto 81">
              <a:extLst>
                <a:ext uri="{FF2B5EF4-FFF2-40B4-BE49-F238E27FC236}">
                  <a16:creationId xmlns:a16="http://schemas.microsoft.com/office/drawing/2014/main" id="{91C4ABB2-88C0-4A86-9A54-728E3A83D0E9}"/>
                </a:ext>
              </a:extLst>
            </xdr:cNvPr>
            <xdr:cNvSpPr txBox="1"/>
          </xdr:nvSpPr>
          <xdr:spPr>
            <a:xfrm>
              <a:off x="3143250" y="2743200"/>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sSup>
                          <m:sSupPr>
                            <m:ctrlPr>
                              <a:rPr lang="es-CL" sz="1100" b="0" i="1">
                                <a:solidFill>
                                  <a:schemeClr val="tx1"/>
                                </a:solidFill>
                                <a:effectLst/>
                                <a:latin typeface="Cambria Math" panose="02040503050406030204" pitchFamily="18" charset="0"/>
                                <a:ea typeface="+mn-ea"/>
                                <a:cs typeface="+mn-cs"/>
                              </a:rPr>
                            </m:ctrlPr>
                          </m:sSupPr>
                          <m:e>
                            <m:r>
                              <a:rPr lang="es-CL" sz="1100" b="0" i="1">
                                <a:solidFill>
                                  <a:schemeClr val="tx1"/>
                                </a:solidFill>
                                <a:effectLst/>
                                <a:latin typeface="Cambria Math" panose="02040503050406030204" pitchFamily="18" charset="0"/>
                                <a:ea typeface="+mn-ea"/>
                                <a:cs typeface="+mn-cs"/>
                              </a:rPr>
                              <m:t>𝑚</m:t>
                            </m:r>
                          </m:e>
                          <m:sup>
                            <m:r>
                              <a:rPr lang="es-CL" sz="1100" b="0" i="1">
                                <a:solidFill>
                                  <a:schemeClr val="tx1"/>
                                </a:solidFill>
                                <a:effectLst/>
                                <a:latin typeface="Cambria Math" panose="02040503050406030204" pitchFamily="18" charset="0"/>
                                <a:ea typeface="+mn-ea"/>
                                <a:cs typeface="+mn-cs"/>
                              </a:rPr>
                              <m:t>3</m:t>
                            </m:r>
                          </m:sup>
                        </m:sSup>
                        <m:r>
                          <a:rPr lang="es-CL" sz="1100" b="0" i="1">
                            <a:solidFill>
                              <a:schemeClr val="tx1"/>
                            </a:solidFill>
                            <a:effectLst/>
                            <a:latin typeface="Cambria Math" panose="02040503050406030204" pitchFamily="18" charset="0"/>
                            <a:ea typeface="+mn-ea"/>
                            <a:cs typeface="+mn-cs"/>
                          </a:rPr>
                          <m:t>/</m:t>
                        </m:r>
                        <m:r>
                          <a:rPr lang="es-CL" sz="1100" b="0" i="1">
                            <a:solidFill>
                              <a:schemeClr val="tx1"/>
                            </a:solidFill>
                            <a:effectLst/>
                            <a:latin typeface="Cambria Math" panose="02040503050406030204" pitchFamily="18" charset="0"/>
                            <a:ea typeface="+mn-ea"/>
                            <a:cs typeface="+mn-cs"/>
                          </a:rPr>
                          <m:t>𝑠</m:t>
                        </m:r>
                      </m:e>
                    </m:d>
                  </m:oMath>
                </m:oMathPara>
              </a14:m>
              <a:endParaRPr lang="es-CL" sz="1100"/>
            </a:p>
          </xdr:txBody>
        </xdr:sp>
      </mc:Choice>
      <mc:Fallback>
        <xdr:sp macro="" textlink="">
          <xdr:nvSpPr>
            <xdr:cNvPr id="39" name="CuadroTexto 81">
              <a:extLst>
                <a:ext uri="{FF2B5EF4-FFF2-40B4-BE49-F238E27FC236}">
                  <a16:creationId xmlns:a16="http://schemas.microsoft.com/office/drawing/2014/main" id="{91C4ABB2-88C0-4A86-9A54-728E3A83D0E9}"/>
                </a:ext>
              </a:extLst>
            </xdr:cNvPr>
            <xdr:cNvSpPr txBox="1"/>
          </xdr:nvSpPr>
          <xdr:spPr>
            <a:xfrm>
              <a:off x="3143250" y="2743200"/>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𝑚^3/𝑠]</a:t>
              </a:r>
              <a:endParaRPr lang="es-CL" sz="1100"/>
            </a:p>
          </xdr:txBody>
        </xdr:sp>
      </mc:Fallback>
    </mc:AlternateContent>
    <xdr:clientData/>
  </xdr:oneCellAnchor>
  <xdr:oneCellAnchor>
    <xdr:from>
      <xdr:col>3</xdr:col>
      <xdr:colOff>114300</xdr:colOff>
      <xdr:row>16</xdr:row>
      <xdr:rowOff>9525</xdr:rowOff>
    </xdr:from>
    <xdr:ext cx="593255" cy="175369"/>
    <mc:AlternateContent xmlns:mc="http://schemas.openxmlformats.org/markup-compatibility/2006">
      <mc:Choice xmlns:a14="http://schemas.microsoft.com/office/drawing/2010/main" Requires="a14">
        <xdr:sp macro="" textlink="">
          <xdr:nvSpPr>
            <xdr:cNvPr id="80" name="CuadroTexto 82">
              <a:extLst>
                <a:ext uri="{FF2B5EF4-FFF2-40B4-BE49-F238E27FC236}">
                  <a16:creationId xmlns:a16="http://schemas.microsoft.com/office/drawing/2014/main" id="{81B04DD3-E82C-4038-B735-85C66FC9CCD2}"/>
                </a:ext>
              </a:extLst>
            </xdr:cNvPr>
            <xdr:cNvSpPr txBox="1"/>
          </xdr:nvSpPr>
          <xdr:spPr>
            <a:xfrm>
              <a:off x="3114675" y="2933700"/>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sSup>
                          <m:sSupPr>
                            <m:ctrlPr>
                              <a:rPr lang="es-CL" sz="1100" b="0" i="1">
                                <a:solidFill>
                                  <a:schemeClr val="tx1"/>
                                </a:solidFill>
                                <a:effectLst/>
                                <a:latin typeface="Cambria Math" panose="02040503050406030204" pitchFamily="18" charset="0"/>
                                <a:ea typeface="+mn-ea"/>
                                <a:cs typeface="+mn-cs"/>
                              </a:rPr>
                            </m:ctrlPr>
                          </m:sSupPr>
                          <m:e>
                            <m:r>
                              <a:rPr lang="es-CL" sz="1100" b="0" i="1">
                                <a:solidFill>
                                  <a:schemeClr val="tx1"/>
                                </a:solidFill>
                                <a:effectLst/>
                                <a:latin typeface="Cambria Math" panose="02040503050406030204" pitchFamily="18" charset="0"/>
                                <a:ea typeface="+mn-ea"/>
                                <a:cs typeface="+mn-cs"/>
                              </a:rPr>
                              <m:t>𝑚</m:t>
                            </m:r>
                          </m:e>
                          <m:sup>
                            <m:r>
                              <a:rPr lang="es-CL" sz="1100" b="0" i="1">
                                <a:solidFill>
                                  <a:schemeClr val="tx1"/>
                                </a:solidFill>
                                <a:effectLst/>
                                <a:latin typeface="Cambria Math" panose="02040503050406030204" pitchFamily="18" charset="0"/>
                                <a:ea typeface="+mn-ea"/>
                                <a:cs typeface="+mn-cs"/>
                              </a:rPr>
                              <m:t>3</m:t>
                            </m:r>
                          </m:sup>
                        </m:sSup>
                        <m:r>
                          <a:rPr lang="es-CL" sz="1100" b="0" i="1">
                            <a:solidFill>
                              <a:schemeClr val="tx1"/>
                            </a:solidFill>
                            <a:effectLst/>
                            <a:latin typeface="Cambria Math" panose="02040503050406030204" pitchFamily="18" charset="0"/>
                            <a:ea typeface="+mn-ea"/>
                            <a:cs typeface="+mn-cs"/>
                          </a:rPr>
                          <m:t>/</m:t>
                        </m:r>
                        <m:r>
                          <a:rPr lang="es-CL" sz="1100" b="0" i="1">
                            <a:solidFill>
                              <a:schemeClr val="tx1"/>
                            </a:solidFill>
                            <a:effectLst/>
                            <a:latin typeface="Cambria Math" panose="02040503050406030204" pitchFamily="18" charset="0"/>
                            <a:ea typeface="+mn-ea"/>
                            <a:cs typeface="+mn-cs"/>
                          </a:rPr>
                          <m:t>𝑠</m:t>
                        </m:r>
                      </m:e>
                    </m:d>
                  </m:oMath>
                </m:oMathPara>
              </a14:m>
              <a:endParaRPr lang="es-CL" sz="1100"/>
            </a:p>
          </xdr:txBody>
        </xdr:sp>
      </mc:Choice>
      <mc:Fallback>
        <xdr:sp macro="" textlink="">
          <xdr:nvSpPr>
            <xdr:cNvPr id="80" name="CuadroTexto 82">
              <a:extLst>
                <a:ext uri="{FF2B5EF4-FFF2-40B4-BE49-F238E27FC236}">
                  <a16:creationId xmlns:a16="http://schemas.microsoft.com/office/drawing/2014/main" id="{81B04DD3-E82C-4038-B735-85C66FC9CCD2}"/>
                </a:ext>
              </a:extLst>
            </xdr:cNvPr>
            <xdr:cNvSpPr txBox="1"/>
          </xdr:nvSpPr>
          <xdr:spPr>
            <a:xfrm>
              <a:off x="3114675" y="2933700"/>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𝑚^3/𝑠]</a:t>
              </a:r>
              <a:endParaRPr lang="es-CL" sz="1100"/>
            </a:p>
          </xdr:txBody>
        </xdr:sp>
      </mc:Fallback>
    </mc:AlternateContent>
    <xdr:clientData/>
  </xdr:oneCellAnchor>
  <xdr:oneCellAnchor>
    <xdr:from>
      <xdr:col>3</xdr:col>
      <xdr:colOff>95250</xdr:colOff>
      <xdr:row>6</xdr:row>
      <xdr:rowOff>28575</xdr:rowOff>
    </xdr:from>
    <xdr:ext cx="593255" cy="175369"/>
    <mc:AlternateContent xmlns:mc="http://schemas.openxmlformats.org/markup-compatibility/2006">
      <mc:Choice xmlns:a14="http://schemas.microsoft.com/office/drawing/2010/main" Requires="a14">
        <xdr:sp macro="" textlink="">
          <xdr:nvSpPr>
            <xdr:cNvPr id="94" name="CuadroTexto 33">
              <a:extLst>
                <a:ext uri="{FF2B5EF4-FFF2-40B4-BE49-F238E27FC236}">
                  <a16:creationId xmlns:a16="http://schemas.microsoft.com/office/drawing/2014/main" id="{4BA6C44B-76E5-4308-B2F3-577505294BA1}"/>
                </a:ext>
              </a:extLst>
            </xdr:cNvPr>
            <xdr:cNvSpPr txBox="1"/>
          </xdr:nvSpPr>
          <xdr:spPr>
            <a:xfrm>
              <a:off x="2724150" y="1057275"/>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f>
                          <m:fPr>
                            <m:type m:val="lin"/>
                            <m:ctrlPr>
                              <a:rPr lang="es-CL" sz="1100" b="0" i="1">
                                <a:solidFill>
                                  <a:schemeClr val="tx1"/>
                                </a:solidFill>
                                <a:effectLst/>
                                <a:latin typeface="Cambria Math" panose="02040503050406030204" pitchFamily="18" charset="0"/>
                                <a:ea typeface="+mn-ea"/>
                                <a:cs typeface="+mn-cs"/>
                              </a:rPr>
                            </m:ctrlPr>
                          </m:fPr>
                          <m:num>
                            <m:r>
                              <a:rPr lang="es-CL" sz="1100" b="0" i="1">
                                <a:solidFill>
                                  <a:schemeClr val="tx1"/>
                                </a:solidFill>
                                <a:effectLst/>
                                <a:latin typeface="Cambria Math" panose="02040503050406030204" pitchFamily="18" charset="0"/>
                                <a:ea typeface="+mn-ea"/>
                                <a:cs typeface="+mn-cs"/>
                              </a:rPr>
                              <m:t>𝑘𝑔</m:t>
                            </m:r>
                          </m:num>
                          <m:den>
                            <m:sSup>
                              <m:sSupPr>
                                <m:ctrlPr>
                                  <a:rPr lang="es-CL" sz="1100" b="0" i="1">
                                    <a:solidFill>
                                      <a:schemeClr val="tx1"/>
                                    </a:solidFill>
                                    <a:effectLst/>
                                    <a:latin typeface="Cambria Math" panose="02040503050406030204" pitchFamily="18" charset="0"/>
                                    <a:ea typeface="+mn-ea"/>
                                    <a:cs typeface="+mn-cs"/>
                                  </a:rPr>
                                </m:ctrlPr>
                              </m:sSupPr>
                              <m:e>
                                <m:r>
                                  <a:rPr lang="es-CL" sz="1100" b="0" i="1">
                                    <a:solidFill>
                                      <a:schemeClr val="tx1"/>
                                    </a:solidFill>
                                    <a:effectLst/>
                                    <a:latin typeface="Cambria Math" panose="02040503050406030204" pitchFamily="18" charset="0"/>
                                    <a:ea typeface="+mn-ea"/>
                                    <a:cs typeface="+mn-cs"/>
                                  </a:rPr>
                                  <m:t>𝑚</m:t>
                                </m:r>
                              </m:e>
                              <m:sup>
                                <m:r>
                                  <a:rPr lang="es-CL" sz="1100" b="0" i="1">
                                    <a:solidFill>
                                      <a:schemeClr val="tx1"/>
                                    </a:solidFill>
                                    <a:effectLst/>
                                    <a:latin typeface="Cambria Math" panose="02040503050406030204" pitchFamily="18" charset="0"/>
                                    <a:ea typeface="+mn-ea"/>
                                    <a:cs typeface="+mn-cs"/>
                                  </a:rPr>
                                  <m:t>3</m:t>
                                </m:r>
                              </m:sup>
                            </m:sSup>
                          </m:den>
                        </m:f>
                      </m:e>
                    </m:d>
                  </m:oMath>
                </m:oMathPara>
              </a14:m>
              <a:endParaRPr lang="es-CL" sz="1100"/>
            </a:p>
          </xdr:txBody>
        </xdr:sp>
      </mc:Choice>
      <mc:Fallback>
        <xdr:sp macro="" textlink="">
          <xdr:nvSpPr>
            <xdr:cNvPr id="94" name="CuadroTexto 33">
              <a:extLst>
                <a:ext uri="{FF2B5EF4-FFF2-40B4-BE49-F238E27FC236}">
                  <a16:creationId xmlns:a16="http://schemas.microsoft.com/office/drawing/2014/main" id="{4BA6C44B-76E5-4308-B2F3-577505294BA1}"/>
                </a:ext>
              </a:extLst>
            </xdr:cNvPr>
            <xdr:cNvSpPr txBox="1"/>
          </xdr:nvSpPr>
          <xdr:spPr>
            <a:xfrm>
              <a:off x="2724150" y="1057275"/>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𝑘𝑔∕𝑚^3 ]</a:t>
              </a:r>
              <a:endParaRPr lang="es-CL" sz="1100"/>
            </a:p>
          </xdr:txBody>
        </xdr:sp>
      </mc:Fallback>
    </mc:AlternateContent>
    <xdr:clientData/>
  </xdr:oneCellAnchor>
  <xdr:oneCellAnchor>
    <xdr:from>
      <xdr:col>3</xdr:col>
      <xdr:colOff>95250</xdr:colOff>
      <xdr:row>10</xdr:row>
      <xdr:rowOff>17992</xdr:rowOff>
    </xdr:from>
    <xdr:ext cx="593255" cy="172227"/>
    <mc:AlternateContent xmlns:mc="http://schemas.openxmlformats.org/markup-compatibility/2006">
      <mc:Choice xmlns:a14="http://schemas.microsoft.com/office/drawing/2010/main" Requires="a14">
        <xdr:sp macro="" textlink="">
          <xdr:nvSpPr>
            <xdr:cNvPr id="50" name="CuadroTexto 34">
              <a:extLst>
                <a:ext uri="{FF2B5EF4-FFF2-40B4-BE49-F238E27FC236}">
                  <a16:creationId xmlns:a16="http://schemas.microsoft.com/office/drawing/2014/main" id="{632920A3-7798-4368-8B3A-971FE03023F7}"/>
                </a:ext>
              </a:extLst>
            </xdr:cNvPr>
            <xdr:cNvSpPr txBox="1"/>
          </xdr:nvSpPr>
          <xdr:spPr>
            <a:xfrm>
              <a:off x="2724150" y="2761192"/>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solidFill>
                              <a:schemeClr val="tx1"/>
                            </a:solidFill>
                            <a:effectLst/>
                            <a:latin typeface="Cambria Math" panose="02040503050406030204" pitchFamily="18" charset="0"/>
                            <a:ea typeface="+mn-ea"/>
                            <a:cs typeface="+mn-cs"/>
                          </a:rPr>
                          <m:t>𝑚</m:t>
                        </m:r>
                        <m:r>
                          <a:rPr lang="es-CL" sz="1100" b="0" i="1">
                            <a:solidFill>
                              <a:schemeClr val="tx1"/>
                            </a:solidFill>
                            <a:effectLst/>
                            <a:latin typeface="Cambria Math" panose="02040503050406030204" pitchFamily="18" charset="0"/>
                            <a:ea typeface="+mn-ea"/>
                            <a:cs typeface="+mn-cs"/>
                          </a:rPr>
                          <m:t>/</m:t>
                        </m:r>
                        <m:r>
                          <a:rPr lang="es-CL" sz="1100" b="0" i="1">
                            <a:solidFill>
                              <a:schemeClr val="tx1"/>
                            </a:solidFill>
                            <a:effectLst/>
                            <a:latin typeface="Cambria Math" panose="02040503050406030204" pitchFamily="18" charset="0"/>
                            <a:ea typeface="+mn-ea"/>
                            <a:cs typeface="+mn-cs"/>
                          </a:rPr>
                          <m:t>𝑠</m:t>
                        </m:r>
                      </m:e>
                    </m:d>
                  </m:oMath>
                </m:oMathPara>
              </a14:m>
              <a:endParaRPr lang="es-CL" sz="1100"/>
            </a:p>
          </xdr:txBody>
        </xdr:sp>
      </mc:Choice>
      <mc:Fallback>
        <xdr:sp macro="" textlink="">
          <xdr:nvSpPr>
            <xdr:cNvPr id="50" name="CuadroTexto 34">
              <a:extLst>
                <a:ext uri="{FF2B5EF4-FFF2-40B4-BE49-F238E27FC236}">
                  <a16:creationId xmlns:a16="http://schemas.microsoft.com/office/drawing/2014/main" id="{632920A3-7798-4368-8B3A-971FE03023F7}"/>
                </a:ext>
              </a:extLst>
            </xdr:cNvPr>
            <xdr:cNvSpPr txBox="1"/>
          </xdr:nvSpPr>
          <xdr:spPr>
            <a:xfrm>
              <a:off x="2724150" y="2761192"/>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𝑚/𝑠]</a:t>
              </a:r>
              <a:endParaRPr lang="es-CL" sz="1100"/>
            </a:p>
          </xdr:txBody>
        </xdr:sp>
      </mc:Fallback>
    </mc:AlternateContent>
    <xdr:clientData/>
  </xdr:oneCellAnchor>
  <xdr:oneCellAnchor>
    <xdr:from>
      <xdr:col>1</xdr:col>
      <xdr:colOff>314325</xdr:colOff>
      <xdr:row>4</xdr:row>
      <xdr:rowOff>185737</xdr:rowOff>
    </xdr:from>
    <xdr:ext cx="171907" cy="172227"/>
    <mc:AlternateContent xmlns:mc="http://schemas.openxmlformats.org/markup-compatibility/2006">
      <mc:Choice xmlns:a14="http://schemas.microsoft.com/office/drawing/2010/main" Requires="a14">
        <xdr:sp macro="" textlink="">
          <xdr:nvSpPr>
            <xdr:cNvPr id="104" name="CuadroTexto 51">
              <a:extLst>
                <a:ext uri="{FF2B5EF4-FFF2-40B4-BE49-F238E27FC236}">
                  <a16:creationId xmlns:a16="http://schemas.microsoft.com/office/drawing/2014/main" id="{ED5CEA72-A296-4ED8-83B5-51805EB7A216}"/>
                </a:ext>
              </a:extLst>
            </xdr:cNvPr>
            <xdr:cNvSpPr txBox="1"/>
          </xdr:nvSpPr>
          <xdr:spPr>
            <a:xfrm>
              <a:off x="1533525" y="823912"/>
              <a:ext cx="17190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ea typeface="Cambria Math" panose="02040503050406030204" pitchFamily="18" charset="0"/>
                          </a:rPr>
                        </m:ctrlPr>
                      </m:sSubPr>
                      <m:e>
                        <m:r>
                          <a:rPr lang="es-CL" sz="1100" i="1">
                            <a:latin typeface="Cambria Math" panose="02040503050406030204" pitchFamily="18" charset="0"/>
                            <a:ea typeface="Cambria Math" panose="02040503050406030204" pitchFamily="18" charset="0"/>
                          </a:rPr>
                          <m:t>𝜌</m:t>
                        </m:r>
                      </m:e>
                      <m:sub>
                        <m:r>
                          <a:rPr lang="es-CL" sz="1100" b="0" i="1">
                            <a:latin typeface="Cambria Math" panose="02040503050406030204" pitchFamily="18" charset="0"/>
                            <a:ea typeface="Cambria Math" panose="02040503050406030204" pitchFamily="18" charset="0"/>
                          </a:rPr>
                          <m:t>𝐿</m:t>
                        </m:r>
                      </m:sub>
                    </m:sSub>
                  </m:oMath>
                </m:oMathPara>
              </a14:m>
              <a:endParaRPr lang="es-CL" sz="1100"/>
            </a:p>
          </xdr:txBody>
        </xdr:sp>
      </mc:Choice>
      <mc:Fallback>
        <xdr:sp macro="" textlink="">
          <xdr:nvSpPr>
            <xdr:cNvPr id="104" name="CuadroTexto 51">
              <a:extLst>
                <a:ext uri="{FF2B5EF4-FFF2-40B4-BE49-F238E27FC236}">
                  <a16:creationId xmlns:a16="http://schemas.microsoft.com/office/drawing/2014/main" id="{ED5CEA72-A296-4ED8-83B5-51805EB7A216}"/>
                </a:ext>
              </a:extLst>
            </xdr:cNvPr>
            <xdr:cNvSpPr txBox="1"/>
          </xdr:nvSpPr>
          <xdr:spPr>
            <a:xfrm>
              <a:off x="1533525" y="823912"/>
              <a:ext cx="17190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i="0">
                  <a:latin typeface="Cambria Math" panose="02040503050406030204" pitchFamily="18" charset="0"/>
                  <a:ea typeface="Cambria Math" panose="02040503050406030204" pitchFamily="18" charset="0"/>
                </a:rPr>
                <a:t>𝜌</a:t>
              </a:r>
              <a:r>
                <a:rPr lang="es-CL" sz="1100" b="0" i="0">
                  <a:latin typeface="Cambria Math" panose="02040503050406030204" pitchFamily="18" charset="0"/>
                  <a:ea typeface="Cambria Math" panose="02040503050406030204" pitchFamily="18" charset="0"/>
                </a:rPr>
                <a:t>_𝐿</a:t>
              </a:r>
              <a:endParaRPr lang="es-CL" sz="1100"/>
            </a:p>
          </xdr:txBody>
        </xdr:sp>
      </mc:Fallback>
    </mc:AlternateContent>
    <xdr:clientData/>
  </xdr:oneCellAnchor>
  <xdr:oneCellAnchor>
    <xdr:from>
      <xdr:col>1</xdr:col>
      <xdr:colOff>304800</xdr:colOff>
      <xdr:row>5</xdr:row>
      <xdr:rowOff>185737</xdr:rowOff>
    </xdr:from>
    <xdr:ext cx="181525" cy="183320"/>
    <mc:AlternateContent xmlns:mc="http://schemas.openxmlformats.org/markup-compatibility/2006">
      <mc:Choice xmlns:a14="http://schemas.microsoft.com/office/drawing/2010/main" Requires="a14">
        <xdr:sp macro="" textlink="">
          <xdr:nvSpPr>
            <xdr:cNvPr id="86" name="CuadroTexto 52">
              <a:extLst>
                <a:ext uri="{FF2B5EF4-FFF2-40B4-BE49-F238E27FC236}">
                  <a16:creationId xmlns:a16="http://schemas.microsoft.com/office/drawing/2014/main" id="{366705C7-2F94-4EA5-9C32-43E985663B65}"/>
                </a:ext>
              </a:extLst>
            </xdr:cNvPr>
            <xdr:cNvSpPr txBox="1"/>
          </xdr:nvSpPr>
          <xdr:spPr>
            <a:xfrm>
              <a:off x="1524000" y="1014412"/>
              <a:ext cx="181525"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ea typeface="Cambria Math" panose="02040503050406030204" pitchFamily="18" charset="0"/>
                          </a:rPr>
                        </m:ctrlPr>
                      </m:sSubPr>
                      <m:e>
                        <m:r>
                          <a:rPr lang="es-CL" sz="1100" i="1">
                            <a:latin typeface="Cambria Math" panose="02040503050406030204" pitchFamily="18" charset="0"/>
                            <a:ea typeface="Cambria Math" panose="02040503050406030204" pitchFamily="18" charset="0"/>
                          </a:rPr>
                          <m:t>𝜌</m:t>
                        </m:r>
                      </m:e>
                      <m:sub>
                        <m:r>
                          <a:rPr lang="es-CL" sz="1100" b="0" i="1">
                            <a:latin typeface="Cambria Math" panose="02040503050406030204" pitchFamily="18" charset="0"/>
                            <a:ea typeface="Cambria Math" panose="02040503050406030204" pitchFamily="18" charset="0"/>
                          </a:rPr>
                          <m:t>𝑔</m:t>
                        </m:r>
                      </m:sub>
                    </m:sSub>
                  </m:oMath>
                </m:oMathPara>
              </a14:m>
              <a:endParaRPr lang="es-CL" sz="1100"/>
            </a:p>
          </xdr:txBody>
        </xdr:sp>
      </mc:Choice>
      <mc:Fallback>
        <xdr:sp macro="" textlink="">
          <xdr:nvSpPr>
            <xdr:cNvPr id="86" name="CuadroTexto 52">
              <a:extLst>
                <a:ext uri="{FF2B5EF4-FFF2-40B4-BE49-F238E27FC236}">
                  <a16:creationId xmlns:a16="http://schemas.microsoft.com/office/drawing/2014/main" id="{366705C7-2F94-4EA5-9C32-43E985663B65}"/>
                </a:ext>
              </a:extLst>
            </xdr:cNvPr>
            <xdr:cNvSpPr txBox="1"/>
          </xdr:nvSpPr>
          <xdr:spPr>
            <a:xfrm>
              <a:off x="1524000" y="1014412"/>
              <a:ext cx="181525"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i="0">
                  <a:latin typeface="Cambria Math" panose="02040503050406030204" pitchFamily="18" charset="0"/>
                  <a:ea typeface="Cambria Math" panose="02040503050406030204" pitchFamily="18" charset="0"/>
                </a:rPr>
                <a:t>𝜌</a:t>
              </a:r>
              <a:r>
                <a:rPr lang="es-CL" sz="1100" b="0" i="0">
                  <a:latin typeface="Cambria Math" panose="02040503050406030204" pitchFamily="18" charset="0"/>
                  <a:ea typeface="Cambria Math" panose="02040503050406030204" pitchFamily="18" charset="0"/>
                </a:rPr>
                <a:t>_𝑔</a:t>
              </a:r>
              <a:endParaRPr lang="es-CL" sz="1100"/>
            </a:p>
          </xdr:txBody>
        </xdr:sp>
      </mc:Fallback>
    </mc:AlternateContent>
    <xdr:clientData/>
  </xdr:oneCellAnchor>
  <xdr:oneCellAnchor>
    <xdr:from>
      <xdr:col>1</xdr:col>
      <xdr:colOff>333375</xdr:colOff>
      <xdr:row>7</xdr:row>
      <xdr:rowOff>14287</xdr:rowOff>
    </xdr:from>
    <xdr:ext cx="112980" cy="172227"/>
    <mc:AlternateContent xmlns:mc="http://schemas.openxmlformats.org/markup-compatibility/2006">
      <mc:Choice xmlns:a14="http://schemas.microsoft.com/office/drawing/2010/main" Requires="a14">
        <xdr:sp macro="" textlink="">
          <xdr:nvSpPr>
            <xdr:cNvPr id="88" name="CuadroTexto 53">
              <a:extLst>
                <a:ext uri="{FF2B5EF4-FFF2-40B4-BE49-F238E27FC236}">
                  <a16:creationId xmlns:a16="http://schemas.microsoft.com/office/drawing/2014/main" id="{BF6A17A8-735F-4C43-A3E7-AAF2EFD6167E}"/>
                </a:ext>
              </a:extLst>
            </xdr:cNvPr>
            <xdr:cNvSpPr txBox="1"/>
          </xdr:nvSpPr>
          <xdr:spPr>
            <a:xfrm>
              <a:off x="1924050" y="1223962"/>
              <a:ext cx="11298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100" i="1">
                        <a:latin typeface="Cambria Math" panose="02040503050406030204" pitchFamily="18" charset="0"/>
                        <a:ea typeface="Cambria Math" panose="02040503050406030204" pitchFamily="18" charset="0"/>
                      </a:rPr>
                      <m:t>𝜇</m:t>
                    </m:r>
                  </m:oMath>
                </m:oMathPara>
              </a14:m>
              <a:endParaRPr lang="es-CL" sz="1100"/>
            </a:p>
          </xdr:txBody>
        </xdr:sp>
      </mc:Choice>
      <mc:Fallback>
        <xdr:sp macro="" textlink="">
          <xdr:nvSpPr>
            <xdr:cNvPr id="88" name="CuadroTexto 53">
              <a:extLst>
                <a:ext uri="{FF2B5EF4-FFF2-40B4-BE49-F238E27FC236}">
                  <a16:creationId xmlns:a16="http://schemas.microsoft.com/office/drawing/2014/main" id="{BF6A17A8-735F-4C43-A3E7-AAF2EFD6167E}"/>
                </a:ext>
              </a:extLst>
            </xdr:cNvPr>
            <xdr:cNvSpPr txBox="1"/>
          </xdr:nvSpPr>
          <xdr:spPr>
            <a:xfrm>
              <a:off x="1924050" y="1223962"/>
              <a:ext cx="11298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i="0">
                  <a:latin typeface="Cambria Math" panose="02040503050406030204" pitchFamily="18" charset="0"/>
                  <a:ea typeface="Cambria Math" panose="02040503050406030204" pitchFamily="18" charset="0"/>
                </a:rPr>
                <a:t>𝜇</a:t>
              </a:r>
              <a:endParaRPr lang="es-CL" sz="1100"/>
            </a:p>
          </xdr:txBody>
        </xdr:sp>
      </mc:Fallback>
    </mc:AlternateContent>
    <xdr:clientData/>
  </xdr:oneCellAnchor>
  <xdr:oneCellAnchor>
    <xdr:from>
      <xdr:col>1</xdr:col>
      <xdr:colOff>304800</xdr:colOff>
      <xdr:row>7</xdr:row>
      <xdr:rowOff>366712</xdr:rowOff>
    </xdr:from>
    <xdr:ext cx="193193" cy="182614"/>
    <mc:AlternateContent xmlns:mc="http://schemas.openxmlformats.org/markup-compatibility/2006">
      <mc:Choice xmlns:a14="http://schemas.microsoft.com/office/drawing/2010/main" Requires="a14">
        <xdr:sp macro="" textlink="">
          <xdr:nvSpPr>
            <xdr:cNvPr id="13" name="CuadroTexto 54">
              <a:extLst>
                <a:ext uri="{FF2B5EF4-FFF2-40B4-BE49-F238E27FC236}">
                  <a16:creationId xmlns:a16="http://schemas.microsoft.com/office/drawing/2014/main" id="{F5CEA42F-4F9B-4386-AAD7-6C2D6CCAB5CD}"/>
                </a:ext>
              </a:extLst>
            </xdr:cNvPr>
            <xdr:cNvSpPr txBox="1"/>
          </xdr:nvSpPr>
          <xdr:spPr>
            <a:xfrm>
              <a:off x="2828925" y="1890712"/>
              <a:ext cx="193193" cy="1826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𝐷</m:t>
                        </m:r>
                      </m:e>
                      <m:sub>
                        <m:r>
                          <a:rPr lang="es-CL" sz="1100" b="0" i="1">
                            <a:latin typeface="Cambria Math" panose="02040503050406030204" pitchFamily="18" charset="0"/>
                          </a:rPr>
                          <m:t>𝑝</m:t>
                        </m:r>
                      </m:sub>
                    </m:sSub>
                  </m:oMath>
                </m:oMathPara>
              </a14:m>
              <a:endParaRPr lang="es-CL" sz="1100"/>
            </a:p>
          </xdr:txBody>
        </xdr:sp>
      </mc:Choice>
      <mc:Fallback>
        <xdr:sp macro="" textlink="">
          <xdr:nvSpPr>
            <xdr:cNvPr id="13" name="CuadroTexto 54">
              <a:extLst>
                <a:ext uri="{FF2B5EF4-FFF2-40B4-BE49-F238E27FC236}">
                  <a16:creationId xmlns:a16="http://schemas.microsoft.com/office/drawing/2014/main" id="{F5CEA42F-4F9B-4386-AAD7-6C2D6CCAB5CD}"/>
                </a:ext>
              </a:extLst>
            </xdr:cNvPr>
            <xdr:cNvSpPr txBox="1"/>
          </xdr:nvSpPr>
          <xdr:spPr>
            <a:xfrm>
              <a:off x="2828925" y="1890712"/>
              <a:ext cx="193193" cy="1826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𝐷_𝑝</a:t>
              </a:r>
              <a:endParaRPr lang="es-CL" sz="1100"/>
            </a:p>
          </xdr:txBody>
        </xdr:sp>
      </mc:Fallback>
    </mc:AlternateContent>
    <xdr:clientData/>
  </xdr:oneCellAnchor>
  <xdr:oneCellAnchor>
    <xdr:from>
      <xdr:col>1</xdr:col>
      <xdr:colOff>304800</xdr:colOff>
      <xdr:row>8</xdr:row>
      <xdr:rowOff>185737</xdr:rowOff>
    </xdr:from>
    <xdr:ext cx="65" cy="172227"/>
    <xdr:sp macro="" textlink="">
      <xdr:nvSpPr>
        <xdr:cNvPr id="14" name="CuadroTexto 55">
          <a:extLst>
            <a:ext uri="{FF2B5EF4-FFF2-40B4-BE49-F238E27FC236}">
              <a16:creationId xmlns:a16="http://schemas.microsoft.com/office/drawing/2014/main" id="{FD8DB97D-60BD-4D60-B568-04AD41037B3B}"/>
            </a:ext>
          </a:extLst>
        </xdr:cNvPr>
        <xdr:cNvSpPr txBox="1"/>
      </xdr:nvSpPr>
      <xdr:spPr>
        <a:xfrm>
          <a:off x="2828925" y="209073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CL" sz="1100"/>
        </a:p>
      </xdr:txBody>
    </xdr:sp>
    <xdr:clientData/>
  </xdr:oneCellAnchor>
  <xdr:oneCellAnchor>
    <xdr:from>
      <xdr:col>1</xdr:col>
      <xdr:colOff>323850</xdr:colOff>
      <xdr:row>9</xdr:row>
      <xdr:rowOff>0</xdr:rowOff>
    </xdr:from>
    <xdr:ext cx="155299" cy="172227"/>
    <mc:AlternateContent xmlns:mc="http://schemas.openxmlformats.org/markup-compatibility/2006">
      <mc:Choice xmlns:a14="http://schemas.microsoft.com/office/drawing/2010/main" Requires="a14">
        <xdr:sp macro="" textlink="">
          <xdr:nvSpPr>
            <xdr:cNvPr id="89" name="CuadroTexto 56">
              <a:extLst>
                <a:ext uri="{FF2B5EF4-FFF2-40B4-BE49-F238E27FC236}">
                  <a16:creationId xmlns:a16="http://schemas.microsoft.com/office/drawing/2014/main" id="{20546FAA-A681-4D50-8BFE-A5CA9F2FDCE3}"/>
                </a:ext>
              </a:extLst>
            </xdr:cNvPr>
            <xdr:cNvSpPr txBox="1"/>
          </xdr:nvSpPr>
          <xdr:spPr>
            <a:xfrm>
              <a:off x="1914525" y="1590675"/>
              <a:ext cx="15529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𝑉</m:t>
                        </m:r>
                      </m:e>
                      <m:sub>
                        <m:r>
                          <a:rPr lang="es-CL" sz="1100" b="0" i="1">
                            <a:latin typeface="Cambria Math" panose="02040503050406030204" pitchFamily="18" charset="0"/>
                          </a:rPr>
                          <m:t>𝑡</m:t>
                        </m:r>
                      </m:sub>
                    </m:sSub>
                  </m:oMath>
                </m:oMathPara>
              </a14:m>
              <a:endParaRPr lang="es-CL" sz="1100"/>
            </a:p>
          </xdr:txBody>
        </xdr:sp>
      </mc:Choice>
      <mc:Fallback>
        <xdr:sp macro="" textlink="">
          <xdr:nvSpPr>
            <xdr:cNvPr id="89" name="CuadroTexto 56">
              <a:extLst>
                <a:ext uri="{FF2B5EF4-FFF2-40B4-BE49-F238E27FC236}">
                  <a16:creationId xmlns:a16="http://schemas.microsoft.com/office/drawing/2014/main" id="{20546FAA-A681-4D50-8BFE-A5CA9F2FDCE3}"/>
                </a:ext>
              </a:extLst>
            </xdr:cNvPr>
            <xdr:cNvSpPr txBox="1"/>
          </xdr:nvSpPr>
          <xdr:spPr>
            <a:xfrm>
              <a:off x="1914525" y="1590675"/>
              <a:ext cx="15529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𝑉_𝑡</a:t>
              </a:r>
              <a:endParaRPr lang="es-CL" sz="1100"/>
            </a:p>
          </xdr:txBody>
        </xdr:sp>
      </mc:Fallback>
    </mc:AlternateContent>
    <xdr:clientData/>
  </xdr:oneCellAnchor>
  <xdr:oneCellAnchor>
    <xdr:from>
      <xdr:col>1</xdr:col>
      <xdr:colOff>314325</xdr:colOff>
      <xdr:row>10</xdr:row>
      <xdr:rowOff>9525</xdr:rowOff>
    </xdr:from>
    <xdr:ext cx="156517" cy="183320"/>
    <mc:AlternateContent xmlns:mc="http://schemas.openxmlformats.org/markup-compatibility/2006">
      <mc:Choice xmlns:a14="http://schemas.microsoft.com/office/drawing/2010/main" Requires="a14">
        <xdr:sp macro="" textlink="">
          <xdr:nvSpPr>
            <xdr:cNvPr id="90" name="CuadroTexto 57">
              <a:extLst>
                <a:ext uri="{FF2B5EF4-FFF2-40B4-BE49-F238E27FC236}">
                  <a16:creationId xmlns:a16="http://schemas.microsoft.com/office/drawing/2014/main" id="{79C9E499-67BE-42B1-AE42-58F0EE5FF937}"/>
                </a:ext>
              </a:extLst>
            </xdr:cNvPr>
            <xdr:cNvSpPr txBox="1"/>
          </xdr:nvSpPr>
          <xdr:spPr>
            <a:xfrm>
              <a:off x="1905000" y="1790700"/>
              <a:ext cx="156517"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𝑉</m:t>
                        </m:r>
                      </m:e>
                      <m:sub>
                        <m:r>
                          <a:rPr lang="es-CL" sz="1100" b="0" i="1">
                            <a:latin typeface="Cambria Math" panose="02040503050406030204" pitchFamily="18" charset="0"/>
                          </a:rPr>
                          <m:t>𝑔</m:t>
                        </m:r>
                      </m:sub>
                    </m:sSub>
                  </m:oMath>
                </m:oMathPara>
              </a14:m>
              <a:endParaRPr lang="es-CL" sz="1100"/>
            </a:p>
          </xdr:txBody>
        </xdr:sp>
      </mc:Choice>
      <mc:Fallback>
        <xdr:sp macro="" textlink="">
          <xdr:nvSpPr>
            <xdr:cNvPr id="90" name="CuadroTexto 57">
              <a:extLst>
                <a:ext uri="{FF2B5EF4-FFF2-40B4-BE49-F238E27FC236}">
                  <a16:creationId xmlns:a16="http://schemas.microsoft.com/office/drawing/2014/main" id="{79C9E499-67BE-42B1-AE42-58F0EE5FF937}"/>
                </a:ext>
              </a:extLst>
            </xdr:cNvPr>
            <xdr:cNvSpPr txBox="1"/>
          </xdr:nvSpPr>
          <xdr:spPr>
            <a:xfrm>
              <a:off x="1905000" y="1790700"/>
              <a:ext cx="156517"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𝑉_𝑔</a:t>
              </a:r>
              <a:endParaRPr lang="es-CL" sz="1100"/>
            </a:p>
          </xdr:txBody>
        </xdr:sp>
      </mc:Fallback>
    </mc:AlternateContent>
    <xdr:clientData/>
  </xdr:oneCellAnchor>
  <xdr:oneCellAnchor>
    <xdr:from>
      <xdr:col>1</xdr:col>
      <xdr:colOff>302683</xdr:colOff>
      <xdr:row>11</xdr:row>
      <xdr:rowOff>1058</xdr:rowOff>
    </xdr:from>
    <xdr:ext cx="198323" cy="183320"/>
    <mc:AlternateContent xmlns:mc="http://schemas.openxmlformats.org/markup-compatibility/2006">
      <mc:Choice xmlns:a14="http://schemas.microsoft.com/office/drawing/2010/main" Requires="a14">
        <xdr:sp macro="" textlink="">
          <xdr:nvSpPr>
            <xdr:cNvPr id="91" name="CuadroTexto 58">
              <a:extLst>
                <a:ext uri="{FF2B5EF4-FFF2-40B4-BE49-F238E27FC236}">
                  <a16:creationId xmlns:a16="http://schemas.microsoft.com/office/drawing/2014/main" id="{5503125A-A417-4CB1-A0FF-52719BBE5467}"/>
                </a:ext>
              </a:extLst>
            </xdr:cNvPr>
            <xdr:cNvSpPr txBox="1"/>
          </xdr:nvSpPr>
          <xdr:spPr>
            <a:xfrm>
              <a:off x="1893358" y="1972733"/>
              <a:ext cx="198323"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𝑄</m:t>
                        </m:r>
                      </m:e>
                      <m:sub>
                        <m:r>
                          <a:rPr lang="es-CL" sz="1100" b="0" i="1">
                            <a:latin typeface="Cambria Math" panose="02040503050406030204" pitchFamily="18" charset="0"/>
                          </a:rPr>
                          <m:t>𝑔</m:t>
                        </m:r>
                      </m:sub>
                    </m:sSub>
                  </m:oMath>
                </m:oMathPara>
              </a14:m>
              <a:endParaRPr lang="es-CL" sz="1100"/>
            </a:p>
          </xdr:txBody>
        </xdr:sp>
      </mc:Choice>
      <mc:Fallback>
        <xdr:sp macro="" textlink="">
          <xdr:nvSpPr>
            <xdr:cNvPr id="91" name="CuadroTexto 58">
              <a:extLst>
                <a:ext uri="{FF2B5EF4-FFF2-40B4-BE49-F238E27FC236}">
                  <a16:creationId xmlns:a16="http://schemas.microsoft.com/office/drawing/2014/main" id="{5503125A-A417-4CB1-A0FF-52719BBE5467}"/>
                </a:ext>
              </a:extLst>
            </xdr:cNvPr>
            <xdr:cNvSpPr txBox="1"/>
          </xdr:nvSpPr>
          <xdr:spPr>
            <a:xfrm>
              <a:off x="1893358" y="1972733"/>
              <a:ext cx="198323" cy="183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𝑄_𝑔</a:t>
              </a:r>
              <a:endParaRPr lang="es-CL" sz="1100"/>
            </a:p>
          </xdr:txBody>
        </xdr:sp>
      </mc:Fallback>
    </mc:AlternateContent>
    <xdr:clientData/>
  </xdr:oneCellAnchor>
  <xdr:oneCellAnchor>
    <xdr:from>
      <xdr:col>1</xdr:col>
      <xdr:colOff>314325</xdr:colOff>
      <xdr:row>12</xdr:row>
      <xdr:rowOff>9525</xdr:rowOff>
    </xdr:from>
    <xdr:ext cx="187937" cy="172227"/>
    <mc:AlternateContent xmlns:mc="http://schemas.openxmlformats.org/markup-compatibility/2006">
      <mc:Choice xmlns:a14="http://schemas.microsoft.com/office/drawing/2010/main" Requires="a14">
        <xdr:sp macro="" textlink="">
          <xdr:nvSpPr>
            <xdr:cNvPr id="92" name="CuadroTexto 59">
              <a:extLst>
                <a:ext uri="{FF2B5EF4-FFF2-40B4-BE49-F238E27FC236}">
                  <a16:creationId xmlns:a16="http://schemas.microsoft.com/office/drawing/2014/main" id="{224B6077-734B-4108-8FDA-44B9F6D74FD5}"/>
                </a:ext>
              </a:extLst>
            </xdr:cNvPr>
            <xdr:cNvSpPr txBox="1"/>
          </xdr:nvSpPr>
          <xdr:spPr>
            <a:xfrm>
              <a:off x="1533525" y="2743200"/>
              <a:ext cx="18793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𝐷</m:t>
                        </m:r>
                      </m:e>
                      <m:sub>
                        <m:r>
                          <a:rPr lang="es-CL" sz="1100" b="0" i="1">
                            <a:latin typeface="Cambria Math" panose="02040503050406030204" pitchFamily="18" charset="0"/>
                          </a:rPr>
                          <m:t>𝑣</m:t>
                        </m:r>
                      </m:sub>
                    </m:sSub>
                  </m:oMath>
                </m:oMathPara>
              </a14:m>
              <a:endParaRPr lang="es-CL" sz="1100"/>
            </a:p>
          </xdr:txBody>
        </xdr:sp>
      </mc:Choice>
      <mc:Fallback>
        <xdr:sp macro="" textlink="">
          <xdr:nvSpPr>
            <xdr:cNvPr id="92" name="CuadroTexto 59">
              <a:extLst>
                <a:ext uri="{FF2B5EF4-FFF2-40B4-BE49-F238E27FC236}">
                  <a16:creationId xmlns:a16="http://schemas.microsoft.com/office/drawing/2014/main" id="{224B6077-734B-4108-8FDA-44B9F6D74FD5}"/>
                </a:ext>
              </a:extLst>
            </xdr:cNvPr>
            <xdr:cNvSpPr txBox="1"/>
          </xdr:nvSpPr>
          <xdr:spPr>
            <a:xfrm>
              <a:off x="1533525" y="2743200"/>
              <a:ext cx="18793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𝐷_𝑣</a:t>
              </a:r>
              <a:endParaRPr lang="es-CL" sz="1100"/>
            </a:p>
          </xdr:txBody>
        </xdr:sp>
      </mc:Fallback>
    </mc:AlternateContent>
    <xdr:clientData/>
  </xdr:oneCellAnchor>
  <xdr:oneCellAnchor>
    <xdr:from>
      <xdr:col>1</xdr:col>
      <xdr:colOff>304800</xdr:colOff>
      <xdr:row>13</xdr:row>
      <xdr:rowOff>0</xdr:rowOff>
    </xdr:from>
    <xdr:ext cx="109774" cy="172227"/>
    <mc:AlternateContent xmlns:mc="http://schemas.openxmlformats.org/markup-compatibility/2006">
      <mc:Choice xmlns:a14="http://schemas.microsoft.com/office/drawing/2010/main" Requires="a14">
        <xdr:sp macro="" textlink="">
          <xdr:nvSpPr>
            <xdr:cNvPr id="22" name="CuadroTexto 60">
              <a:extLst>
                <a:ext uri="{FF2B5EF4-FFF2-40B4-BE49-F238E27FC236}">
                  <a16:creationId xmlns:a16="http://schemas.microsoft.com/office/drawing/2014/main" id="{F086593F-FF6C-4042-A049-658D7F8C213A}"/>
                </a:ext>
              </a:extLst>
            </xdr:cNvPr>
            <xdr:cNvSpPr txBox="1"/>
          </xdr:nvSpPr>
          <xdr:spPr>
            <a:xfrm>
              <a:off x="2828925" y="3429000"/>
              <a:ext cx="10977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𝐿</m:t>
                    </m:r>
                  </m:oMath>
                </m:oMathPara>
              </a14:m>
              <a:endParaRPr lang="es-CL" sz="1100"/>
            </a:p>
          </xdr:txBody>
        </xdr:sp>
      </mc:Choice>
      <mc:Fallback>
        <xdr:sp macro="" textlink="">
          <xdr:nvSpPr>
            <xdr:cNvPr id="22" name="CuadroTexto 60">
              <a:extLst>
                <a:ext uri="{FF2B5EF4-FFF2-40B4-BE49-F238E27FC236}">
                  <a16:creationId xmlns:a16="http://schemas.microsoft.com/office/drawing/2014/main" id="{F086593F-FF6C-4042-A049-658D7F8C213A}"/>
                </a:ext>
              </a:extLst>
            </xdr:cNvPr>
            <xdr:cNvSpPr txBox="1"/>
          </xdr:nvSpPr>
          <xdr:spPr>
            <a:xfrm>
              <a:off x="2828925" y="3429000"/>
              <a:ext cx="10977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𝐿</a:t>
              </a:r>
              <a:endParaRPr lang="es-CL" sz="1100"/>
            </a:p>
          </xdr:txBody>
        </xdr:sp>
      </mc:Fallback>
    </mc:AlternateContent>
    <xdr:clientData/>
  </xdr:oneCellAnchor>
  <xdr:oneCellAnchor>
    <xdr:from>
      <xdr:col>1</xdr:col>
      <xdr:colOff>314325</xdr:colOff>
      <xdr:row>14</xdr:row>
      <xdr:rowOff>19050</xdr:rowOff>
    </xdr:from>
    <xdr:ext cx="149080" cy="172227"/>
    <mc:AlternateContent xmlns:mc="http://schemas.openxmlformats.org/markup-compatibility/2006">
      <mc:Choice xmlns:a14="http://schemas.microsoft.com/office/drawing/2010/main" Requires="a14">
        <xdr:sp macro="" textlink="">
          <xdr:nvSpPr>
            <xdr:cNvPr id="93" name="CuadroTexto 61">
              <a:extLst>
                <a:ext uri="{FF2B5EF4-FFF2-40B4-BE49-F238E27FC236}">
                  <a16:creationId xmlns:a16="http://schemas.microsoft.com/office/drawing/2014/main" id="{399119B3-714E-49E5-BEF0-04F3091D2B4F}"/>
                </a:ext>
              </a:extLst>
            </xdr:cNvPr>
            <xdr:cNvSpPr txBox="1"/>
          </xdr:nvSpPr>
          <xdr:spPr>
            <a:xfrm>
              <a:off x="1905000" y="2562225"/>
              <a:ext cx="14908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𝑡</m:t>
                        </m:r>
                      </m:e>
                      <m:sub>
                        <m:r>
                          <a:rPr lang="es-CL" sz="1100" b="0" i="1">
                            <a:latin typeface="Cambria Math" panose="02040503050406030204" pitchFamily="18" charset="0"/>
                          </a:rPr>
                          <m:t>𝑟</m:t>
                        </m:r>
                      </m:sub>
                    </m:sSub>
                  </m:oMath>
                </m:oMathPara>
              </a14:m>
              <a:endParaRPr lang="es-CL" sz="1100"/>
            </a:p>
          </xdr:txBody>
        </xdr:sp>
      </mc:Choice>
      <mc:Fallback>
        <xdr:sp macro="" textlink="">
          <xdr:nvSpPr>
            <xdr:cNvPr id="93" name="CuadroTexto 61">
              <a:extLst>
                <a:ext uri="{FF2B5EF4-FFF2-40B4-BE49-F238E27FC236}">
                  <a16:creationId xmlns:a16="http://schemas.microsoft.com/office/drawing/2014/main" id="{399119B3-714E-49E5-BEF0-04F3091D2B4F}"/>
                </a:ext>
              </a:extLst>
            </xdr:cNvPr>
            <xdr:cNvSpPr txBox="1"/>
          </xdr:nvSpPr>
          <xdr:spPr>
            <a:xfrm>
              <a:off x="1905000" y="2562225"/>
              <a:ext cx="14908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𝑡_𝑟</a:t>
              </a:r>
              <a:endParaRPr lang="es-CL" sz="1100"/>
            </a:p>
          </xdr:txBody>
        </xdr:sp>
      </mc:Fallback>
    </mc:AlternateContent>
    <xdr:clientData/>
  </xdr:oneCellAnchor>
  <xdr:oneCellAnchor>
    <xdr:from>
      <xdr:col>1</xdr:col>
      <xdr:colOff>295275</xdr:colOff>
      <xdr:row>16</xdr:row>
      <xdr:rowOff>9525</xdr:rowOff>
    </xdr:from>
    <xdr:ext cx="168444" cy="172227"/>
    <mc:AlternateContent xmlns:mc="http://schemas.openxmlformats.org/markup-compatibility/2006">
      <mc:Choice xmlns:a14="http://schemas.microsoft.com/office/drawing/2010/main" Requires="a14">
        <xdr:sp macro="" textlink="">
          <xdr:nvSpPr>
            <xdr:cNvPr id="76" name="CuadroTexto 62">
              <a:extLst>
                <a:ext uri="{FF2B5EF4-FFF2-40B4-BE49-F238E27FC236}">
                  <a16:creationId xmlns:a16="http://schemas.microsoft.com/office/drawing/2014/main" id="{2E08904E-D82B-4D6E-A4EB-93911D620F33}"/>
                </a:ext>
              </a:extLst>
            </xdr:cNvPr>
            <xdr:cNvSpPr txBox="1"/>
          </xdr:nvSpPr>
          <xdr:spPr>
            <a:xfrm>
              <a:off x="1885950" y="2933700"/>
              <a:ext cx="16844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𝑄</m:t>
                        </m:r>
                      </m:e>
                      <m:sub>
                        <m:r>
                          <a:rPr lang="es-CL" sz="1100" b="0" i="1">
                            <a:latin typeface="Cambria Math" panose="02040503050406030204" pitchFamily="18" charset="0"/>
                          </a:rPr>
                          <m:t>𝑙</m:t>
                        </m:r>
                      </m:sub>
                    </m:sSub>
                  </m:oMath>
                </m:oMathPara>
              </a14:m>
              <a:endParaRPr lang="es-CL" sz="1100"/>
            </a:p>
          </xdr:txBody>
        </xdr:sp>
      </mc:Choice>
      <mc:Fallback>
        <xdr:sp macro="" textlink="">
          <xdr:nvSpPr>
            <xdr:cNvPr id="76" name="CuadroTexto 62">
              <a:extLst>
                <a:ext uri="{FF2B5EF4-FFF2-40B4-BE49-F238E27FC236}">
                  <a16:creationId xmlns:a16="http://schemas.microsoft.com/office/drawing/2014/main" id="{2E08904E-D82B-4D6E-A4EB-93911D620F33}"/>
                </a:ext>
              </a:extLst>
            </xdr:cNvPr>
            <xdr:cNvSpPr txBox="1"/>
          </xdr:nvSpPr>
          <xdr:spPr>
            <a:xfrm>
              <a:off x="1885950" y="2933700"/>
              <a:ext cx="16844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𝑄_𝑙</a:t>
              </a:r>
              <a:endParaRPr lang="es-CL" sz="1100"/>
            </a:p>
          </xdr:txBody>
        </xdr:sp>
      </mc:Fallback>
    </mc:AlternateContent>
    <xdr:clientData/>
  </xdr:oneCellAnchor>
  <xdr:oneCellAnchor>
    <xdr:from>
      <xdr:col>1</xdr:col>
      <xdr:colOff>304800</xdr:colOff>
      <xdr:row>17</xdr:row>
      <xdr:rowOff>9525</xdr:rowOff>
    </xdr:from>
    <xdr:ext cx="152542" cy="172227"/>
    <mc:AlternateContent xmlns:mc="http://schemas.openxmlformats.org/markup-compatibility/2006">
      <mc:Choice xmlns:a14="http://schemas.microsoft.com/office/drawing/2010/main" Requires="a14">
        <xdr:sp macro="" textlink="">
          <xdr:nvSpPr>
            <xdr:cNvPr id="25" name="CuadroTexto 63">
              <a:extLst>
                <a:ext uri="{FF2B5EF4-FFF2-40B4-BE49-F238E27FC236}">
                  <a16:creationId xmlns:a16="http://schemas.microsoft.com/office/drawing/2014/main" id="{113F01DA-796F-4962-9337-64286A953517}"/>
                </a:ext>
              </a:extLst>
            </xdr:cNvPr>
            <xdr:cNvSpPr txBox="1"/>
          </xdr:nvSpPr>
          <xdr:spPr>
            <a:xfrm>
              <a:off x="1895475" y="3124200"/>
              <a:ext cx="15254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𝐿</m:t>
                        </m:r>
                      </m:e>
                      <m:sub>
                        <m:r>
                          <a:rPr lang="es-CL" sz="1100" b="0" i="1">
                            <a:latin typeface="Cambria Math" panose="02040503050406030204" pitchFamily="18" charset="0"/>
                          </a:rPr>
                          <m:t>𝑙</m:t>
                        </m:r>
                      </m:sub>
                    </m:sSub>
                  </m:oMath>
                </m:oMathPara>
              </a14:m>
              <a:endParaRPr lang="es-CL" sz="1100"/>
            </a:p>
          </xdr:txBody>
        </xdr:sp>
      </mc:Choice>
      <mc:Fallback>
        <xdr:sp macro="" textlink="">
          <xdr:nvSpPr>
            <xdr:cNvPr id="25" name="CuadroTexto 63">
              <a:extLst>
                <a:ext uri="{FF2B5EF4-FFF2-40B4-BE49-F238E27FC236}">
                  <a16:creationId xmlns:a16="http://schemas.microsoft.com/office/drawing/2014/main" id="{113F01DA-796F-4962-9337-64286A953517}"/>
                </a:ext>
              </a:extLst>
            </xdr:cNvPr>
            <xdr:cNvSpPr txBox="1"/>
          </xdr:nvSpPr>
          <xdr:spPr>
            <a:xfrm>
              <a:off x="1895475" y="3124200"/>
              <a:ext cx="15254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𝐿_𝑙</a:t>
              </a:r>
              <a:endParaRPr lang="es-CL" sz="1100"/>
            </a:p>
          </xdr:txBody>
        </xdr:sp>
      </mc:Fallback>
    </mc:AlternateContent>
    <xdr:clientData/>
  </xdr:oneCellAnchor>
  <xdr:oneCellAnchor>
    <xdr:from>
      <xdr:col>3</xdr:col>
      <xdr:colOff>104775</xdr:colOff>
      <xdr:row>8</xdr:row>
      <xdr:rowOff>19049</xdr:rowOff>
    </xdr:from>
    <xdr:ext cx="593255" cy="172227"/>
    <mc:AlternateContent xmlns:mc="http://schemas.openxmlformats.org/markup-compatibility/2006">
      <mc:Choice xmlns:a14="http://schemas.microsoft.com/office/drawing/2010/main" Requires="a14">
        <xdr:sp macro="" textlink="">
          <xdr:nvSpPr>
            <xdr:cNvPr id="27" name="CuadroTexto 65">
              <a:extLst>
                <a:ext uri="{FF2B5EF4-FFF2-40B4-BE49-F238E27FC236}">
                  <a16:creationId xmlns:a16="http://schemas.microsoft.com/office/drawing/2014/main" id="{7952BD54-673D-495F-92D7-F9706B874A7D}"/>
                </a:ext>
              </a:extLst>
            </xdr:cNvPr>
            <xdr:cNvSpPr txBox="1"/>
          </xdr:nvSpPr>
          <xdr:spPr>
            <a:xfrm>
              <a:off x="4238625" y="1924049"/>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solidFill>
                              <a:schemeClr val="tx1"/>
                            </a:solidFill>
                            <a:effectLst/>
                            <a:latin typeface="Cambria Math" panose="02040503050406030204" pitchFamily="18" charset="0"/>
                            <a:ea typeface="+mn-ea"/>
                            <a:cs typeface="+mn-cs"/>
                          </a:rPr>
                          <m:t>𝑚</m:t>
                        </m:r>
                      </m:e>
                    </m:d>
                  </m:oMath>
                </m:oMathPara>
              </a14:m>
              <a:endParaRPr lang="es-CL" sz="1100"/>
            </a:p>
          </xdr:txBody>
        </xdr:sp>
      </mc:Choice>
      <mc:Fallback>
        <xdr:sp macro="" textlink="">
          <xdr:nvSpPr>
            <xdr:cNvPr id="27" name="CuadroTexto 65">
              <a:extLst>
                <a:ext uri="{FF2B5EF4-FFF2-40B4-BE49-F238E27FC236}">
                  <a16:creationId xmlns:a16="http://schemas.microsoft.com/office/drawing/2014/main" id="{7952BD54-673D-495F-92D7-F9706B874A7D}"/>
                </a:ext>
              </a:extLst>
            </xdr:cNvPr>
            <xdr:cNvSpPr txBox="1"/>
          </xdr:nvSpPr>
          <xdr:spPr>
            <a:xfrm>
              <a:off x="4238625" y="1924049"/>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a:t>
              </a:r>
              <a:endParaRPr lang="es-CL" sz="1100"/>
            </a:p>
          </xdr:txBody>
        </xdr:sp>
      </mc:Fallback>
    </mc:AlternateContent>
    <xdr:clientData/>
  </xdr:oneCellAnchor>
  <xdr:oneCellAnchor>
    <xdr:from>
      <xdr:col>3</xdr:col>
      <xdr:colOff>95250</xdr:colOff>
      <xdr:row>4</xdr:row>
      <xdr:rowOff>28574</xdr:rowOff>
    </xdr:from>
    <xdr:ext cx="593255" cy="175369"/>
    <mc:AlternateContent xmlns:mc="http://schemas.openxmlformats.org/markup-compatibility/2006">
      <mc:Choice xmlns:a14="http://schemas.microsoft.com/office/drawing/2010/main" Requires="a14">
        <xdr:sp macro="" textlink="">
          <xdr:nvSpPr>
            <xdr:cNvPr id="103" name="CuadroTexto 66">
              <a:extLst>
                <a:ext uri="{FF2B5EF4-FFF2-40B4-BE49-F238E27FC236}">
                  <a16:creationId xmlns:a16="http://schemas.microsoft.com/office/drawing/2014/main" id="{C4B32039-8D60-4818-BA36-B412C0FAC389}"/>
                </a:ext>
              </a:extLst>
            </xdr:cNvPr>
            <xdr:cNvSpPr txBox="1"/>
          </xdr:nvSpPr>
          <xdr:spPr>
            <a:xfrm>
              <a:off x="2724150" y="666749"/>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f>
                          <m:fPr>
                            <m:type m:val="lin"/>
                            <m:ctrlPr>
                              <a:rPr lang="es-CL" sz="1100" b="0" i="1">
                                <a:solidFill>
                                  <a:schemeClr val="tx1"/>
                                </a:solidFill>
                                <a:effectLst/>
                                <a:latin typeface="Cambria Math" panose="02040503050406030204" pitchFamily="18" charset="0"/>
                                <a:ea typeface="+mn-ea"/>
                                <a:cs typeface="+mn-cs"/>
                              </a:rPr>
                            </m:ctrlPr>
                          </m:fPr>
                          <m:num>
                            <m:r>
                              <a:rPr lang="es-CL" sz="1100" b="0" i="1">
                                <a:solidFill>
                                  <a:schemeClr val="tx1"/>
                                </a:solidFill>
                                <a:effectLst/>
                                <a:latin typeface="Cambria Math" panose="02040503050406030204" pitchFamily="18" charset="0"/>
                                <a:ea typeface="+mn-ea"/>
                                <a:cs typeface="+mn-cs"/>
                              </a:rPr>
                              <m:t>𝑚</m:t>
                            </m:r>
                          </m:num>
                          <m:den>
                            <m:sSup>
                              <m:sSupPr>
                                <m:ctrlPr>
                                  <a:rPr lang="es-CL" sz="1100" b="0" i="1">
                                    <a:solidFill>
                                      <a:schemeClr val="tx1"/>
                                    </a:solidFill>
                                    <a:effectLst/>
                                    <a:latin typeface="Cambria Math" panose="02040503050406030204" pitchFamily="18" charset="0"/>
                                    <a:ea typeface="+mn-ea"/>
                                    <a:cs typeface="+mn-cs"/>
                                  </a:rPr>
                                </m:ctrlPr>
                              </m:sSupPr>
                              <m:e>
                                <m:r>
                                  <a:rPr lang="es-CL" sz="1100" b="0" i="1">
                                    <a:solidFill>
                                      <a:schemeClr val="tx1"/>
                                    </a:solidFill>
                                    <a:effectLst/>
                                    <a:latin typeface="Cambria Math" panose="02040503050406030204" pitchFamily="18" charset="0"/>
                                    <a:ea typeface="+mn-ea"/>
                                    <a:cs typeface="+mn-cs"/>
                                  </a:rPr>
                                  <m:t>𝑠</m:t>
                                </m:r>
                              </m:e>
                              <m:sup>
                                <m:r>
                                  <a:rPr lang="es-CL" sz="1100" b="0" i="1">
                                    <a:solidFill>
                                      <a:schemeClr val="tx1"/>
                                    </a:solidFill>
                                    <a:effectLst/>
                                    <a:latin typeface="Cambria Math" panose="02040503050406030204" pitchFamily="18" charset="0"/>
                                    <a:ea typeface="+mn-ea"/>
                                    <a:cs typeface="+mn-cs"/>
                                  </a:rPr>
                                  <m:t>2</m:t>
                                </m:r>
                              </m:sup>
                            </m:sSup>
                          </m:den>
                        </m:f>
                      </m:e>
                    </m:d>
                  </m:oMath>
                </m:oMathPara>
              </a14:m>
              <a:endParaRPr lang="es-CL" sz="1100"/>
            </a:p>
          </xdr:txBody>
        </xdr:sp>
      </mc:Choice>
      <mc:Fallback>
        <xdr:sp macro="" textlink="">
          <xdr:nvSpPr>
            <xdr:cNvPr id="103" name="CuadroTexto 66">
              <a:extLst>
                <a:ext uri="{FF2B5EF4-FFF2-40B4-BE49-F238E27FC236}">
                  <a16:creationId xmlns:a16="http://schemas.microsoft.com/office/drawing/2014/main" id="{C4B32039-8D60-4818-BA36-B412C0FAC389}"/>
                </a:ext>
              </a:extLst>
            </xdr:cNvPr>
            <xdr:cNvSpPr txBox="1"/>
          </xdr:nvSpPr>
          <xdr:spPr>
            <a:xfrm>
              <a:off x="2724150" y="666749"/>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𝑚∕𝑠^2 ]</a:t>
              </a:r>
              <a:endParaRPr lang="es-CL" sz="1100"/>
            </a:p>
          </xdr:txBody>
        </xdr:sp>
      </mc:Fallback>
    </mc:AlternateContent>
    <xdr:clientData/>
  </xdr:oneCellAnchor>
  <xdr:oneCellAnchor>
    <xdr:from>
      <xdr:col>3</xdr:col>
      <xdr:colOff>104775</xdr:colOff>
      <xdr:row>9</xdr:row>
      <xdr:rowOff>9524</xdr:rowOff>
    </xdr:from>
    <xdr:ext cx="593255" cy="172227"/>
    <mc:AlternateContent xmlns:mc="http://schemas.openxmlformats.org/markup-compatibility/2006">
      <mc:Choice xmlns:a14="http://schemas.microsoft.com/office/drawing/2010/main" Requires="a14">
        <xdr:sp macro="" textlink="">
          <xdr:nvSpPr>
            <xdr:cNvPr id="29" name="CuadroTexto 67">
              <a:extLst>
                <a:ext uri="{FF2B5EF4-FFF2-40B4-BE49-F238E27FC236}">
                  <a16:creationId xmlns:a16="http://schemas.microsoft.com/office/drawing/2014/main" id="{C9658A86-1EAC-4C37-A48F-EB11B3208BBC}"/>
                </a:ext>
              </a:extLst>
            </xdr:cNvPr>
            <xdr:cNvSpPr txBox="1"/>
          </xdr:nvSpPr>
          <xdr:spPr>
            <a:xfrm>
              <a:off x="3105150" y="1600199"/>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solidFill>
                              <a:schemeClr val="tx1"/>
                            </a:solidFill>
                            <a:effectLst/>
                            <a:latin typeface="Cambria Math" panose="02040503050406030204" pitchFamily="18" charset="0"/>
                            <a:ea typeface="+mn-ea"/>
                            <a:cs typeface="+mn-cs"/>
                          </a:rPr>
                          <m:t>𝑚</m:t>
                        </m:r>
                        <m:r>
                          <a:rPr lang="es-CL" sz="1100" b="0" i="1">
                            <a:solidFill>
                              <a:schemeClr val="tx1"/>
                            </a:solidFill>
                            <a:effectLst/>
                            <a:latin typeface="Cambria Math" panose="02040503050406030204" pitchFamily="18" charset="0"/>
                            <a:ea typeface="+mn-ea"/>
                            <a:cs typeface="+mn-cs"/>
                          </a:rPr>
                          <m:t>/</m:t>
                        </m:r>
                        <m:r>
                          <a:rPr lang="es-CL" sz="1100" b="0" i="1">
                            <a:solidFill>
                              <a:schemeClr val="tx1"/>
                            </a:solidFill>
                            <a:effectLst/>
                            <a:latin typeface="Cambria Math" panose="02040503050406030204" pitchFamily="18" charset="0"/>
                            <a:ea typeface="+mn-ea"/>
                            <a:cs typeface="+mn-cs"/>
                          </a:rPr>
                          <m:t>𝑠</m:t>
                        </m:r>
                      </m:e>
                    </m:d>
                  </m:oMath>
                </m:oMathPara>
              </a14:m>
              <a:endParaRPr lang="es-CL" sz="1100"/>
            </a:p>
          </xdr:txBody>
        </xdr:sp>
      </mc:Choice>
      <mc:Fallback>
        <xdr:sp macro="" textlink="">
          <xdr:nvSpPr>
            <xdr:cNvPr id="29" name="CuadroTexto 67">
              <a:extLst>
                <a:ext uri="{FF2B5EF4-FFF2-40B4-BE49-F238E27FC236}">
                  <a16:creationId xmlns:a16="http://schemas.microsoft.com/office/drawing/2014/main" id="{C9658A86-1EAC-4C37-A48F-EB11B3208BBC}"/>
                </a:ext>
              </a:extLst>
            </xdr:cNvPr>
            <xdr:cNvSpPr txBox="1"/>
          </xdr:nvSpPr>
          <xdr:spPr>
            <a:xfrm>
              <a:off x="3105150" y="1600199"/>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𝑚/𝑠]</a:t>
              </a:r>
              <a:endParaRPr lang="es-CL" sz="1100"/>
            </a:p>
          </xdr:txBody>
        </xdr:sp>
      </mc:Fallback>
    </mc:AlternateContent>
    <xdr:clientData/>
  </xdr:oneCellAnchor>
  <xdr:oneCellAnchor>
    <xdr:from>
      <xdr:col>3</xdr:col>
      <xdr:colOff>93134</xdr:colOff>
      <xdr:row>7</xdr:row>
      <xdr:rowOff>28574</xdr:rowOff>
    </xdr:from>
    <xdr:ext cx="593255" cy="172227"/>
    <mc:AlternateContent xmlns:mc="http://schemas.openxmlformats.org/markup-compatibility/2006">
      <mc:Choice xmlns:a14="http://schemas.microsoft.com/office/drawing/2010/main" Requires="a14">
        <xdr:sp macro="" textlink="">
          <xdr:nvSpPr>
            <xdr:cNvPr id="30" name="CuadroTexto 68">
              <a:extLst>
                <a:ext uri="{FF2B5EF4-FFF2-40B4-BE49-F238E27FC236}">
                  <a16:creationId xmlns:a16="http://schemas.microsoft.com/office/drawing/2014/main" id="{8AEF2198-E193-4A7C-A728-8061B811F824}"/>
                </a:ext>
              </a:extLst>
            </xdr:cNvPr>
            <xdr:cNvSpPr txBox="1"/>
          </xdr:nvSpPr>
          <xdr:spPr>
            <a:xfrm>
              <a:off x="3093509" y="1238249"/>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latin typeface="Cambria Math" panose="02040503050406030204" pitchFamily="18" charset="0"/>
                          </a:rPr>
                          <m:t>𝑃𝑎</m:t>
                        </m:r>
                        <m:r>
                          <a:rPr lang="es-CL" sz="1100" b="0" i="1">
                            <a:solidFill>
                              <a:schemeClr val="tx1"/>
                            </a:solidFill>
                            <a:effectLst/>
                            <a:latin typeface="Cambria Math" panose="02040503050406030204" pitchFamily="18" charset="0"/>
                            <a:ea typeface="+mn-ea"/>
                            <a:cs typeface="+mn-cs"/>
                          </a:rPr>
                          <m:t>/</m:t>
                        </m:r>
                        <m:r>
                          <a:rPr lang="es-CL" sz="1100" b="0" i="1">
                            <a:solidFill>
                              <a:schemeClr val="tx1"/>
                            </a:solidFill>
                            <a:effectLst/>
                            <a:latin typeface="Cambria Math" panose="02040503050406030204" pitchFamily="18" charset="0"/>
                            <a:ea typeface="+mn-ea"/>
                            <a:cs typeface="+mn-cs"/>
                          </a:rPr>
                          <m:t>𝑠</m:t>
                        </m:r>
                      </m:e>
                    </m:d>
                  </m:oMath>
                </m:oMathPara>
              </a14:m>
              <a:endParaRPr lang="es-CL" sz="1100"/>
            </a:p>
          </xdr:txBody>
        </xdr:sp>
      </mc:Choice>
      <mc:Fallback>
        <xdr:sp macro="" textlink="">
          <xdr:nvSpPr>
            <xdr:cNvPr id="30" name="CuadroTexto 68">
              <a:extLst>
                <a:ext uri="{FF2B5EF4-FFF2-40B4-BE49-F238E27FC236}">
                  <a16:creationId xmlns:a16="http://schemas.microsoft.com/office/drawing/2014/main" id="{8AEF2198-E193-4A7C-A728-8061B811F824}"/>
                </a:ext>
              </a:extLst>
            </xdr:cNvPr>
            <xdr:cNvSpPr txBox="1"/>
          </xdr:nvSpPr>
          <xdr:spPr>
            <a:xfrm>
              <a:off x="3093509" y="1238249"/>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[𝑃𝑎</a:t>
              </a:r>
              <a:r>
                <a:rPr lang="es-CL" sz="1100" b="0" i="0">
                  <a:solidFill>
                    <a:schemeClr val="tx1"/>
                  </a:solidFill>
                  <a:effectLst/>
                  <a:latin typeface="Cambria Math" panose="02040503050406030204" pitchFamily="18" charset="0"/>
                  <a:ea typeface="+mn-ea"/>
                  <a:cs typeface="+mn-cs"/>
                </a:rPr>
                <a:t>/𝑠]</a:t>
              </a:r>
              <a:endParaRPr lang="es-CL" sz="1100"/>
            </a:p>
          </xdr:txBody>
        </xdr:sp>
      </mc:Fallback>
    </mc:AlternateContent>
    <xdr:clientData/>
  </xdr:oneCellAnchor>
  <xdr:oneCellAnchor>
    <xdr:from>
      <xdr:col>3</xdr:col>
      <xdr:colOff>114300</xdr:colOff>
      <xdr:row>4</xdr:row>
      <xdr:rowOff>180974</xdr:rowOff>
    </xdr:from>
    <xdr:ext cx="593255" cy="175369"/>
    <mc:AlternateContent xmlns:mc="http://schemas.openxmlformats.org/markup-compatibility/2006">
      <mc:Choice xmlns:a14="http://schemas.microsoft.com/office/drawing/2010/main" Requires="a14">
        <xdr:sp macro="" textlink="">
          <xdr:nvSpPr>
            <xdr:cNvPr id="102" name="CuadroTexto 69">
              <a:extLst>
                <a:ext uri="{FF2B5EF4-FFF2-40B4-BE49-F238E27FC236}">
                  <a16:creationId xmlns:a16="http://schemas.microsoft.com/office/drawing/2014/main" id="{70AF1406-1EA7-40EC-8648-206CDB104D60}"/>
                </a:ext>
              </a:extLst>
            </xdr:cNvPr>
            <xdr:cNvSpPr txBox="1"/>
          </xdr:nvSpPr>
          <xdr:spPr>
            <a:xfrm>
              <a:off x="4248150" y="1133474"/>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f>
                          <m:fPr>
                            <m:type m:val="lin"/>
                            <m:ctrlPr>
                              <a:rPr lang="es-CL" sz="1100" b="0" i="1">
                                <a:solidFill>
                                  <a:schemeClr val="tx1"/>
                                </a:solidFill>
                                <a:effectLst/>
                                <a:latin typeface="Cambria Math" panose="02040503050406030204" pitchFamily="18" charset="0"/>
                                <a:ea typeface="+mn-ea"/>
                                <a:cs typeface="+mn-cs"/>
                              </a:rPr>
                            </m:ctrlPr>
                          </m:fPr>
                          <m:num>
                            <m:r>
                              <a:rPr lang="es-CL" sz="1100" b="0" i="1">
                                <a:solidFill>
                                  <a:schemeClr val="tx1"/>
                                </a:solidFill>
                                <a:effectLst/>
                                <a:latin typeface="Cambria Math" panose="02040503050406030204" pitchFamily="18" charset="0"/>
                                <a:ea typeface="+mn-ea"/>
                                <a:cs typeface="+mn-cs"/>
                              </a:rPr>
                              <m:t>𝑘𝑔</m:t>
                            </m:r>
                          </m:num>
                          <m:den>
                            <m:sSup>
                              <m:sSupPr>
                                <m:ctrlPr>
                                  <a:rPr lang="es-CL" sz="1100" b="0" i="1">
                                    <a:solidFill>
                                      <a:schemeClr val="tx1"/>
                                    </a:solidFill>
                                    <a:effectLst/>
                                    <a:latin typeface="Cambria Math" panose="02040503050406030204" pitchFamily="18" charset="0"/>
                                    <a:ea typeface="+mn-ea"/>
                                    <a:cs typeface="+mn-cs"/>
                                  </a:rPr>
                                </m:ctrlPr>
                              </m:sSupPr>
                              <m:e>
                                <m:r>
                                  <a:rPr lang="es-CL" sz="1100" b="0" i="1">
                                    <a:solidFill>
                                      <a:schemeClr val="tx1"/>
                                    </a:solidFill>
                                    <a:effectLst/>
                                    <a:latin typeface="Cambria Math" panose="02040503050406030204" pitchFamily="18" charset="0"/>
                                    <a:ea typeface="+mn-ea"/>
                                    <a:cs typeface="+mn-cs"/>
                                  </a:rPr>
                                  <m:t>𝑚</m:t>
                                </m:r>
                              </m:e>
                              <m:sup>
                                <m:r>
                                  <a:rPr lang="es-CL" sz="1100" b="0" i="1">
                                    <a:solidFill>
                                      <a:schemeClr val="tx1"/>
                                    </a:solidFill>
                                    <a:effectLst/>
                                    <a:latin typeface="Cambria Math" panose="02040503050406030204" pitchFamily="18" charset="0"/>
                                    <a:ea typeface="+mn-ea"/>
                                    <a:cs typeface="+mn-cs"/>
                                  </a:rPr>
                                  <m:t>3</m:t>
                                </m:r>
                              </m:sup>
                            </m:sSup>
                          </m:den>
                        </m:f>
                      </m:e>
                    </m:d>
                  </m:oMath>
                </m:oMathPara>
              </a14:m>
              <a:endParaRPr lang="es-CL" sz="1100"/>
            </a:p>
          </xdr:txBody>
        </xdr:sp>
      </mc:Choice>
      <mc:Fallback>
        <xdr:sp macro="" textlink="">
          <xdr:nvSpPr>
            <xdr:cNvPr id="102" name="CuadroTexto 69">
              <a:extLst>
                <a:ext uri="{FF2B5EF4-FFF2-40B4-BE49-F238E27FC236}">
                  <a16:creationId xmlns:a16="http://schemas.microsoft.com/office/drawing/2014/main" id="{70AF1406-1EA7-40EC-8648-206CDB104D60}"/>
                </a:ext>
              </a:extLst>
            </xdr:cNvPr>
            <xdr:cNvSpPr txBox="1"/>
          </xdr:nvSpPr>
          <xdr:spPr>
            <a:xfrm>
              <a:off x="4248150" y="1133474"/>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𝑘𝑔∕𝑚^3 ]</a:t>
              </a:r>
              <a:endParaRPr lang="es-CL" sz="1100"/>
            </a:p>
          </xdr:txBody>
        </xdr:sp>
      </mc:Fallback>
    </mc:AlternateContent>
    <xdr:clientData/>
  </xdr:oneCellAnchor>
  <xdr:oneCellAnchor>
    <xdr:from>
      <xdr:col>3</xdr:col>
      <xdr:colOff>114300</xdr:colOff>
      <xdr:row>11</xdr:row>
      <xdr:rowOff>17992</xdr:rowOff>
    </xdr:from>
    <xdr:ext cx="593255" cy="175369"/>
    <mc:AlternateContent xmlns:mc="http://schemas.openxmlformats.org/markup-compatibility/2006">
      <mc:Choice xmlns:a14="http://schemas.microsoft.com/office/drawing/2010/main" Requires="a14">
        <xdr:sp macro="" textlink="">
          <xdr:nvSpPr>
            <xdr:cNvPr id="95" name="CuadroTexto 70">
              <a:extLst>
                <a:ext uri="{FF2B5EF4-FFF2-40B4-BE49-F238E27FC236}">
                  <a16:creationId xmlns:a16="http://schemas.microsoft.com/office/drawing/2014/main" id="{771B19E7-E7A2-4ADA-8D54-FB3D3B46CFBB}"/>
                </a:ext>
              </a:extLst>
            </xdr:cNvPr>
            <xdr:cNvSpPr txBox="1"/>
          </xdr:nvSpPr>
          <xdr:spPr>
            <a:xfrm>
              <a:off x="2743200" y="2580217"/>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sSup>
                          <m:sSupPr>
                            <m:ctrlPr>
                              <a:rPr lang="es-CL" sz="1100" b="0" i="1">
                                <a:solidFill>
                                  <a:schemeClr val="tx1"/>
                                </a:solidFill>
                                <a:effectLst/>
                                <a:latin typeface="Cambria Math" panose="02040503050406030204" pitchFamily="18" charset="0"/>
                                <a:ea typeface="+mn-ea"/>
                                <a:cs typeface="+mn-cs"/>
                              </a:rPr>
                            </m:ctrlPr>
                          </m:sSupPr>
                          <m:e>
                            <m:r>
                              <a:rPr lang="es-CL" sz="1100" b="0" i="1">
                                <a:solidFill>
                                  <a:schemeClr val="tx1"/>
                                </a:solidFill>
                                <a:effectLst/>
                                <a:latin typeface="Cambria Math" panose="02040503050406030204" pitchFamily="18" charset="0"/>
                                <a:ea typeface="+mn-ea"/>
                                <a:cs typeface="+mn-cs"/>
                              </a:rPr>
                              <m:t>𝑚</m:t>
                            </m:r>
                          </m:e>
                          <m:sup>
                            <m:r>
                              <a:rPr lang="es-CL" sz="1100" b="0" i="1">
                                <a:solidFill>
                                  <a:schemeClr val="tx1"/>
                                </a:solidFill>
                                <a:effectLst/>
                                <a:latin typeface="Cambria Math" panose="02040503050406030204" pitchFamily="18" charset="0"/>
                                <a:ea typeface="+mn-ea"/>
                                <a:cs typeface="+mn-cs"/>
                              </a:rPr>
                              <m:t>3</m:t>
                            </m:r>
                          </m:sup>
                        </m:sSup>
                        <m:r>
                          <a:rPr lang="es-CL" sz="1100" b="0" i="1">
                            <a:solidFill>
                              <a:schemeClr val="tx1"/>
                            </a:solidFill>
                            <a:effectLst/>
                            <a:latin typeface="Cambria Math" panose="02040503050406030204" pitchFamily="18" charset="0"/>
                            <a:ea typeface="+mn-ea"/>
                            <a:cs typeface="+mn-cs"/>
                          </a:rPr>
                          <m:t>/</m:t>
                        </m:r>
                        <m:r>
                          <a:rPr lang="es-CL" sz="1100" b="0" i="1">
                            <a:solidFill>
                              <a:schemeClr val="tx1"/>
                            </a:solidFill>
                            <a:effectLst/>
                            <a:latin typeface="Cambria Math" panose="02040503050406030204" pitchFamily="18" charset="0"/>
                            <a:ea typeface="+mn-ea"/>
                            <a:cs typeface="+mn-cs"/>
                          </a:rPr>
                          <m:t>𝑠</m:t>
                        </m:r>
                      </m:e>
                    </m:d>
                  </m:oMath>
                </m:oMathPara>
              </a14:m>
              <a:endParaRPr lang="es-CL" sz="1100"/>
            </a:p>
          </xdr:txBody>
        </xdr:sp>
      </mc:Choice>
      <mc:Fallback>
        <xdr:sp macro="" textlink="">
          <xdr:nvSpPr>
            <xdr:cNvPr id="95" name="CuadroTexto 70">
              <a:extLst>
                <a:ext uri="{FF2B5EF4-FFF2-40B4-BE49-F238E27FC236}">
                  <a16:creationId xmlns:a16="http://schemas.microsoft.com/office/drawing/2014/main" id="{771B19E7-E7A2-4ADA-8D54-FB3D3B46CFBB}"/>
                </a:ext>
              </a:extLst>
            </xdr:cNvPr>
            <xdr:cNvSpPr txBox="1"/>
          </xdr:nvSpPr>
          <xdr:spPr>
            <a:xfrm>
              <a:off x="2743200" y="2580217"/>
              <a:ext cx="593255"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𝑚^3/𝑠]</a:t>
              </a:r>
              <a:endParaRPr lang="es-CL" sz="1100"/>
            </a:p>
          </xdr:txBody>
        </xdr:sp>
      </mc:Fallback>
    </mc:AlternateContent>
    <xdr:clientData/>
  </xdr:oneCellAnchor>
  <xdr:oneCellAnchor>
    <xdr:from>
      <xdr:col>3</xdr:col>
      <xdr:colOff>133350</xdr:colOff>
      <xdr:row>12</xdr:row>
      <xdr:rowOff>25400</xdr:rowOff>
    </xdr:from>
    <xdr:ext cx="593255" cy="172227"/>
    <mc:AlternateContent xmlns:mc="http://schemas.openxmlformats.org/markup-compatibility/2006">
      <mc:Choice xmlns:a14="http://schemas.microsoft.com/office/drawing/2010/main" Requires="a14">
        <xdr:sp macro="" textlink="">
          <xdr:nvSpPr>
            <xdr:cNvPr id="96" name="CuadroTexto 72">
              <a:extLst>
                <a:ext uri="{FF2B5EF4-FFF2-40B4-BE49-F238E27FC236}">
                  <a16:creationId xmlns:a16="http://schemas.microsoft.com/office/drawing/2014/main" id="{E3C1A994-555C-4C50-ADA7-7AA413400248}"/>
                </a:ext>
              </a:extLst>
            </xdr:cNvPr>
            <xdr:cNvSpPr txBox="1"/>
          </xdr:nvSpPr>
          <xdr:spPr>
            <a:xfrm>
              <a:off x="2762250" y="2778125"/>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CL" sz="1100" b="0" i="1">
                            <a:latin typeface="Cambria Math" panose="02040503050406030204" pitchFamily="18" charset="0"/>
                          </a:rPr>
                        </m:ctrlPr>
                      </m:dPr>
                      <m:e>
                        <m:r>
                          <a:rPr lang="es-CL" sz="1100" b="0" i="1">
                            <a:solidFill>
                              <a:schemeClr val="tx1"/>
                            </a:solidFill>
                            <a:effectLst/>
                            <a:latin typeface="Cambria Math" panose="02040503050406030204" pitchFamily="18" charset="0"/>
                            <a:ea typeface="+mn-ea"/>
                            <a:cs typeface="+mn-cs"/>
                          </a:rPr>
                          <m:t>𝑚</m:t>
                        </m:r>
                      </m:e>
                    </m:d>
                  </m:oMath>
                </m:oMathPara>
              </a14:m>
              <a:endParaRPr lang="es-CL" sz="1100"/>
            </a:p>
          </xdr:txBody>
        </xdr:sp>
      </mc:Choice>
      <mc:Fallback>
        <xdr:sp macro="" textlink="">
          <xdr:nvSpPr>
            <xdr:cNvPr id="96" name="CuadroTexto 72">
              <a:extLst>
                <a:ext uri="{FF2B5EF4-FFF2-40B4-BE49-F238E27FC236}">
                  <a16:creationId xmlns:a16="http://schemas.microsoft.com/office/drawing/2014/main" id="{E3C1A994-555C-4C50-ADA7-7AA413400248}"/>
                </a:ext>
              </a:extLst>
            </xdr:cNvPr>
            <xdr:cNvSpPr txBox="1"/>
          </xdr:nvSpPr>
          <xdr:spPr>
            <a:xfrm>
              <a:off x="2762250" y="2778125"/>
              <a:ext cx="59325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b="0" i="0">
                  <a:solidFill>
                    <a:schemeClr val="tx1"/>
                  </a:solidFill>
                  <a:effectLst/>
                  <a:latin typeface="Cambria Math" panose="02040503050406030204" pitchFamily="18" charset="0"/>
                  <a:ea typeface="+mn-ea"/>
                  <a:cs typeface="+mn-cs"/>
                </a:rPr>
                <a:t>𝑚]</a:t>
              </a:r>
              <a:endParaRPr lang="es-CL" sz="1100"/>
            </a:p>
          </xdr:txBody>
        </xdr:sp>
      </mc:Fallback>
    </mc:AlternateContent>
    <xdr:clientData/>
  </xdr:oneCellAnchor>
  <xdr:twoCellAnchor>
    <xdr:from>
      <xdr:col>0</xdr:col>
      <xdr:colOff>28575</xdr:colOff>
      <xdr:row>24</xdr:row>
      <xdr:rowOff>38100</xdr:rowOff>
    </xdr:from>
    <xdr:to>
      <xdr:col>4</xdr:col>
      <xdr:colOff>714375</xdr:colOff>
      <xdr:row>30</xdr:row>
      <xdr:rowOff>133350</xdr:rowOff>
    </xdr:to>
    <xdr:sp macro="" textlink="">
      <xdr:nvSpPr>
        <xdr:cNvPr id="2" name="CuadroTexto 1">
          <a:extLst>
            <a:ext uri="{FF2B5EF4-FFF2-40B4-BE49-F238E27FC236}">
              <a16:creationId xmlns:a16="http://schemas.microsoft.com/office/drawing/2014/main" id="{D50FB3D6-07E4-47D9-8324-0E22D4416D20}"/>
            </a:ext>
          </a:extLst>
        </xdr:cNvPr>
        <xdr:cNvSpPr txBox="1"/>
      </xdr:nvSpPr>
      <xdr:spPr>
        <a:xfrm>
          <a:off x="28575" y="5429250"/>
          <a:ext cx="4448175" cy="1238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 Uki, S. T. Sarda, y T. Mathew, “Design of Gas-Liquid Separator for Complete Degasing”, </a:t>
          </a:r>
          <a:r>
            <a:rPr lang="en-US" sz="1100" i="1">
              <a:solidFill>
                <a:schemeClr val="dk1"/>
              </a:solidFill>
              <a:effectLst/>
              <a:latin typeface="+mn-lt"/>
              <a:ea typeface="+mn-ea"/>
              <a:cs typeface="+mn-cs"/>
            </a:rPr>
            <a:t>Int. J. Chem. Eng. Appl.</a:t>
          </a:r>
          <a:r>
            <a:rPr lang="en-US" sz="1100">
              <a:solidFill>
                <a:schemeClr val="dk1"/>
              </a:solidFill>
              <a:effectLst/>
              <a:latin typeface="+mn-lt"/>
              <a:ea typeface="+mn-ea"/>
              <a:cs typeface="+mn-cs"/>
            </a:rPr>
            <a:t>, vol. 3, n</a:t>
          </a:r>
          <a:r>
            <a:rPr lang="en-US" sz="1100" baseline="30000">
              <a:solidFill>
                <a:schemeClr val="dk1"/>
              </a:solidFill>
              <a:effectLst/>
              <a:latin typeface="+mn-lt"/>
              <a:ea typeface="+mn-ea"/>
              <a:cs typeface="+mn-cs"/>
            </a:rPr>
            <a:t>o</a:t>
          </a:r>
          <a:r>
            <a:rPr lang="en-US" sz="1100">
              <a:solidFill>
                <a:schemeClr val="dk1"/>
              </a:solidFill>
              <a:effectLst/>
              <a:latin typeface="+mn-lt"/>
              <a:ea typeface="+mn-ea"/>
              <a:cs typeface="+mn-cs"/>
            </a:rPr>
            <a:t> 6, pp. 477–480, 2012.</a:t>
          </a:r>
          <a:endParaRPr lang="es-CL" sz="1100">
            <a:solidFill>
              <a:schemeClr val="dk1"/>
            </a:solidFill>
            <a:effectLst/>
            <a:latin typeface="+mn-lt"/>
            <a:ea typeface="+mn-ea"/>
            <a:cs typeface="+mn-cs"/>
          </a:endParaRPr>
        </a:p>
        <a:p>
          <a:r>
            <a:rPr lang="en-US" sz="1100">
              <a:solidFill>
                <a:schemeClr val="dk1"/>
              </a:solidFill>
              <a:effectLst/>
              <a:latin typeface="+mn-lt"/>
              <a:ea typeface="+mn-ea"/>
              <a:cs typeface="+mn-cs"/>
            </a:rPr>
            <a:t>Indura, “Especificación de Gases”.</a:t>
          </a:r>
          <a:endParaRPr lang="es-CL" sz="1100">
            <a:solidFill>
              <a:schemeClr val="dk1"/>
            </a:solidFill>
            <a:effectLst/>
            <a:latin typeface="+mn-lt"/>
            <a:ea typeface="+mn-ea"/>
            <a:cs typeface="+mn-cs"/>
          </a:endParaRPr>
        </a:p>
        <a:p>
          <a:r>
            <a:rPr lang="en-US" sz="1100">
              <a:solidFill>
                <a:schemeClr val="dk1"/>
              </a:solidFill>
              <a:effectLst/>
              <a:latin typeface="+mn-lt"/>
              <a:ea typeface="+mn-ea"/>
              <a:cs typeface="+mn-cs"/>
            </a:rPr>
            <a:t>L. M. Diamante y T. Lan, “Absolute Viscosities of Vegetable Oils at Different Temperatures and Shear Rate Range of 64.5 to 4835 s </a:t>
          </a:r>
          <a:r>
            <a:rPr lang="en-US" sz="1100" baseline="30000">
              <a:solidFill>
                <a:schemeClr val="dk1"/>
              </a:solidFill>
              <a:effectLst/>
              <a:latin typeface="+mn-lt"/>
              <a:ea typeface="+mn-ea"/>
              <a:cs typeface="+mn-cs"/>
            </a:rPr>
            <a:t> − </a:t>
          </a:r>
          <a:r>
            <a:rPr lang="en-US" sz="1100" b="1" baseline="30000">
              <a:solidFill>
                <a:schemeClr val="dk1"/>
              </a:solidFill>
              <a:effectLst/>
              <a:latin typeface="+mn-lt"/>
              <a:ea typeface="+mn-ea"/>
              <a:cs typeface="+mn-cs"/>
            </a:rPr>
            <a:t>1</a:t>
          </a:r>
          <a:r>
            <a:rPr lang="en-US" sz="1100" baseline="30000">
              <a:solidFill>
                <a:schemeClr val="dk1"/>
              </a:solidFill>
              <a:effectLst/>
              <a:latin typeface="+mn-lt"/>
              <a:ea typeface="+mn-ea"/>
              <a:cs typeface="+mn-cs"/>
            </a:rPr>
            <a:t> </a:t>
          </a:r>
          <a:r>
            <a:rPr lang="en-US" sz="1100">
              <a:solidFill>
                <a:schemeClr val="dk1"/>
              </a:solidFill>
              <a:effectLst/>
              <a:latin typeface="+mn-lt"/>
              <a:ea typeface="+mn-ea"/>
              <a:cs typeface="+mn-cs"/>
            </a:rPr>
            <a:t>”, </a:t>
          </a:r>
          <a:r>
            <a:rPr lang="en-US" sz="1100" i="1">
              <a:solidFill>
                <a:schemeClr val="dk1"/>
              </a:solidFill>
              <a:effectLst/>
              <a:latin typeface="+mn-lt"/>
              <a:ea typeface="+mn-ea"/>
              <a:cs typeface="+mn-cs"/>
            </a:rPr>
            <a:t>J. Food Process.</a:t>
          </a:r>
          <a:r>
            <a:rPr lang="en-US" sz="1100">
              <a:solidFill>
                <a:schemeClr val="dk1"/>
              </a:solidFill>
              <a:effectLst/>
              <a:latin typeface="+mn-lt"/>
              <a:ea typeface="+mn-ea"/>
              <a:cs typeface="+mn-cs"/>
            </a:rPr>
            <a:t>, vol. 2014, pp. 1–6, ago. 2014.</a:t>
          </a:r>
          <a:endParaRPr lang="es-CL" sz="1100">
            <a:solidFill>
              <a:schemeClr val="dk1"/>
            </a:solidFill>
            <a:effectLst/>
            <a:latin typeface="+mn-lt"/>
            <a:ea typeface="+mn-ea"/>
            <a:cs typeface="+mn-cs"/>
          </a:endParaRPr>
        </a:p>
        <a:p>
          <a:endParaRPr lang="es-CL"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350920</xdr:colOff>
      <xdr:row>3</xdr:row>
      <xdr:rowOff>30080</xdr:rowOff>
    </xdr:from>
    <xdr:to>
      <xdr:col>5</xdr:col>
      <xdr:colOff>550945</xdr:colOff>
      <xdr:row>27</xdr:row>
      <xdr:rowOff>68180</xdr:rowOff>
    </xdr:to>
    <xdr:pic>
      <xdr:nvPicPr>
        <xdr:cNvPr id="3" name="Imagen 3">
          <a:extLst>
            <a:ext uri="{FF2B5EF4-FFF2-40B4-BE49-F238E27FC236}">
              <a16:creationId xmlns:a16="http://schemas.microsoft.com/office/drawing/2014/main" id="{1738EB90-F761-46D6-BA7B-07EFBCA46AB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0920" y="892343"/>
          <a:ext cx="4010025" cy="4829175"/>
        </a:xfrm>
        <a:prstGeom prst="rect">
          <a:avLst/>
        </a:prstGeom>
      </xdr:spPr>
    </xdr:pic>
    <xdr:clientData/>
  </xdr:twoCellAnchor>
  <xdr:oneCellAnchor>
    <xdr:from>
      <xdr:col>8</xdr:col>
      <xdr:colOff>320842</xdr:colOff>
      <xdr:row>18</xdr:row>
      <xdr:rowOff>80210</xdr:rowOff>
    </xdr:from>
    <xdr:ext cx="2628900" cy="1914525"/>
    <xdr:pic>
      <xdr:nvPicPr>
        <xdr:cNvPr id="5" name="Imagen 5">
          <a:extLst>
            <a:ext uri="{FF2B5EF4-FFF2-40B4-BE49-F238E27FC236}">
              <a16:creationId xmlns:a16="http://schemas.microsoft.com/office/drawing/2014/main" id="{AA5BDF94-F639-4666-A791-A97562070C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16842" y="4160921"/>
          <a:ext cx="2628900" cy="1914525"/>
        </a:xfrm>
        <a:prstGeom prst="rect">
          <a:avLst/>
        </a:prstGeom>
      </xdr:spPr>
    </xdr:pic>
    <xdr:clientData/>
  </xdr:oneCellAnchor>
  <xdr:twoCellAnchor>
    <xdr:from>
      <xdr:col>0</xdr:col>
      <xdr:colOff>20053</xdr:colOff>
      <xdr:row>30</xdr:row>
      <xdr:rowOff>0</xdr:rowOff>
    </xdr:from>
    <xdr:to>
      <xdr:col>4</xdr:col>
      <xdr:colOff>721895</xdr:colOff>
      <xdr:row>35</xdr:row>
      <xdr:rowOff>120316</xdr:rowOff>
    </xdr:to>
    <xdr:sp macro="" textlink="">
      <xdr:nvSpPr>
        <xdr:cNvPr id="2" name="CuadroTexto 1">
          <a:extLst>
            <a:ext uri="{FF2B5EF4-FFF2-40B4-BE49-F238E27FC236}">
              <a16:creationId xmlns:a16="http://schemas.microsoft.com/office/drawing/2014/main" id="{3DFC5431-6085-4FE5-9489-A5694E1733C4}"/>
            </a:ext>
          </a:extLst>
        </xdr:cNvPr>
        <xdr:cNvSpPr txBox="1"/>
      </xdr:nvSpPr>
      <xdr:spPr>
        <a:xfrm>
          <a:off x="20053" y="6286500"/>
          <a:ext cx="3749842" cy="10728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“50 Gal, 304SS, Dish Bottom Tank, #2B Finish – Mixer Direct”. </a:t>
          </a:r>
          <a:r>
            <a:rPr lang="es-CL" sz="1100">
              <a:solidFill>
                <a:schemeClr val="dk1"/>
              </a:solidFill>
              <a:effectLst/>
              <a:latin typeface="+mn-lt"/>
              <a:ea typeface="+mn-ea"/>
              <a:cs typeface="+mn-cs"/>
            </a:rPr>
            <a:t>[En línea]. Disponible en: &lt;https://www.mixerdirect.com/collections/stainless-process-tanks/products/50-gal-316ss-slope-bottom-tank-2b-finish&gt;. </a:t>
          </a:r>
          <a:r>
            <a:rPr lang="en-US" sz="1100">
              <a:solidFill>
                <a:schemeClr val="dk1"/>
              </a:solidFill>
              <a:effectLst/>
              <a:latin typeface="+mn-lt"/>
              <a:ea typeface="+mn-ea"/>
              <a:cs typeface="+mn-cs"/>
            </a:rPr>
            <a:t>[Accedido: 22-nov-2018].</a:t>
          </a:r>
          <a:endParaRPr lang="es-CL" sz="1100"/>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4</xdr:col>
      <xdr:colOff>371475</xdr:colOff>
      <xdr:row>2</xdr:row>
      <xdr:rowOff>185737</xdr:rowOff>
    </xdr:from>
    <xdr:ext cx="106952" cy="172227"/>
    <mc:AlternateContent xmlns:mc="http://schemas.openxmlformats.org/markup-compatibility/2006" xmlns:a14="http://schemas.microsoft.com/office/drawing/2010/main">
      <mc:Choice Requires="a14">
        <xdr:sp macro="" textlink="">
          <xdr:nvSpPr>
            <xdr:cNvPr id="42" name="CuadroTexto 1">
              <a:extLst>
                <a:ext uri="{FF2B5EF4-FFF2-40B4-BE49-F238E27FC236}">
                  <a16:creationId xmlns:a16="http://schemas.microsoft.com/office/drawing/2014/main" id="{8F7A9318-90AA-4F8C-90C7-E3514840F0AB}"/>
                </a:ext>
              </a:extLst>
            </xdr:cNvPr>
            <xdr:cNvSpPr txBox="1"/>
          </xdr:nvSpPr>
          <xdr:spPr>
            <a:xfrm>
              <a:off x="3419475" y="881062"/>
              <a:ext cx="10695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m:rPr>
                        <m:sty m:val="p"/>
                      </m:rPr>
                      <a:rPr lang="es-CL" sz="1100" b="0" i="1">
                        <a:latin typeface="Cambria Math" panose="02040503050406030204" pitchFamily="18" charset="0"/>
                      </a:rPr>
                      <m:t>ρ</m:t>
                    </m:r>
                  </m:oMath>
                </m:oMathPara>
              </a14:m>
              <a:endParaRPr lang="es-CL" sz="1100" b="0"/>
            </a:p>
          </xdr:txBody>
        </xdr:sp>
      </mc:Choice>
      <mc:Fallback xmlns="">
        <xdr:sp macro="" textlink="">
          <xdr:nvSpPr>
            <xdr:cNvPr id="2" name="CuadroTexto 1">
              <a:extLst>
                <a:ext uri="{FF2B5EF4-FFF2-40B4-BE49-F238E27FC236}">
                  <a16:creationId xmlns:a16="http://schemas.microsoft.com/office/drawing/2014/main" id="{8F7A9318-90AA-4F8C-90C7-E3514840F0AB}"/>
                </a:ext>
              </a:extLst>
            </xdr:cNvPr>
            <xdr:cNvSpPr txBox="1"/>
          </xdr:nvSpPr>
          <xdr:spPr>
            <a:xfrm>
              <a:off x="3419475" y="881062"/>
              <a:ext cx="10695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ρ</a:t>
              </a:r>
              <a:endParaRPr lang="es-CL" sz="1100" b="0"/>
            </a:p>
          </xdr:txBody>
        </xdr:sp>
      </mc:Fallback>
    </mc:AlternateContent>
    <xdr:clientData/>
  </xdr:oneCellAnchor>
  <xdr:oneCellAnchor>
    <xdr:from>
      <xdr:col>4</xdr:col>
      <xdr:colOff>333375</xdr:colOff>
      <xdr:row>4</xdr:row>
      <xdr:rowOff>14287</xdr:rowOff>
    </xdr:from>
    <xdr:ext cx="179728" cy="182614"/>
    <mc:AlternateContent xmlns:mc="http://schemas.openxmlformats.org/markup-compatibility/2006" xmlns:a14="http://schemas.microsoft.com/office/drawing/2010/main">
      <mc:Choice Requires="a14">
        <xdr:sp macro="" textlink="">
          <xdr:nvSpPr>
            <xdr:cNvPr id="41" name="CuadroTexto 2">
              <a:extLst>
                <a:ext uri="{FF2B5EF4-FFF2-40B4-BE49-F238E27FC236}">
                  <a16:creationId xmlns:a16="http://schemas.microsoft.com/office/drawing/2014/main" id="{7870E0D2-0582-4122-BBED-CD57A8F46B80}"/>
                </a:ext>
              </a:extLst>
            </xdr:cNvPr>
            <xdr:cNvSpPr txBox="1"/>
          </xdr:nvSpPr>
          <xdr:spPr>
            <a:xfrm>
              <a:off x="3381375" y="1090612"/>
              <a:ext cx="179728" cy="1826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𝐶</m:t>
                        </m:r>
                      </m:e>
                      <m:sub>
                        <m:r>
                          <a:rPr lang="es-CL" sz="1100" b="0" i="1">
                            <a:latin typeface="Cambria Math" panose="02040503050406030204" pitchFamily="18" charset="0"/>
                          </a:rPr>
                          <m:t>𝑝</m:t>
                        </m:r>
                      </m:sub>
                    </m:sSub>
                  </m:oMath>
                </m:oMathPara>
              </a14:m>
              <a:endParaRPr lang="es-CL" sz="1100" b="0"/>
            </a:p>
          </xdr:txBody>
        </xdr:sp>
      </mc:Choice>
      <mc:Fallback xmlns="">
        <xdr:sp macro="" textlink="">
          <xdr:nvSpPr>
            <xdr:cNvPr id="3" name="CuadroTexto 2">
              <a:extLst>
                <a:ext uri="{FF2B5EF4-FFF2-40B4-BE49-F238E27FC236}">
                  <a16:creationId xmlns:a16="http://schemas.microsoft.com/office/drawing/2014/main" id="{7870E0D2-0582-4122-BBED-CD57A8F46B80}"/>
                </a:ext>
              </a:extLst>
            </xdr:cNvPr>
            <xdr:cNvSpPr txBox="1"/>
          </xdr:nvSpPr>
          <xdr:spPr>
            <a:xfrm>
              <a:off x="3381375" y="1090612"/>
              <a:ext cx="179728" cy="1826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𝐶_𝑝</a:t>
              </a:r>
              <a:endParaRPr lang="es-CL" sz="1100" b="0"/>
            </a:p>
          </xdr:txBody>
        </xdr:sp>
      </mc:Fallback>
    </mc:AlternateContent>
    <xdr:clientData/>
  </xdr:oneCellAnchor>
  <xdr:oneCellAnchor>
    <xdr:from>
      <xdr:col>4</xdr:col>
      <xdr:colOff>371475</xdr:colOff>
      <xdr:row>5</xdr:row>
      <xdr:rowOff>14287</xdr:rowOff>
    </xdr:from>
    <xdr:ext cx="77585" cy="172227"/>
    <xdr:sp macro="" textlink="">
      <xdr:nvSpPr>
        <xdr:cNvPr id="40" name="CuadroTexto 3">
          <a:extLst>
            <a:ext uri="{FF2B5EF4-FFF2-40B4-BE49-F238E27FC236}">
              <a16:creationId xmlns:a16="http://schemas.microsoft.com/office/drawing/2014/main" id="{33C33B81-C2E2-41C6-902F-42D32D5A5E74}"/>
            </a:ext>
          </a:extLst>
        </xdr:cNvPr>
        <xdr:cNvSpPr txBox="1"/>
      </xdr:nvSpPr>
      <xdr:spPr>
        <a:xfrm>
          <a:off x="3419475" y="1281112"/>
          <a:ext cx="7758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a:t>μ</a:t>
          </a:r>
        </a:p>
      </xdr:txBody>
    </xdr:sp>
    <xdr:clientData/>
  </xdr:oneCellAnchor>
  <xdr:oneCellAnchor>
    <xdr:from>
      <xdr:col>0</xdr:col>
      <xdr:colOff>252412</xdr:colOff>
      <xdr:row>14</xdr:row>
      <xdr:rowOff>14287</xdr:rowOff>
    </xdr:from>
    <xdr:ext cx="277961" cy="172227"/>
    <mc:AlternateContent xmlns:mc="http://schemas.openxmlformats.org/markup-compatibility/2006" xmlns:a14="http://schemas.microsoft.com/office/drawing/2010/main">
      <mc:Choice Requires="a14">
        <xdr:sp macro="" textlink="">
          <xdr:nvSpPr>
            <xdr:cNvPr id="98" name="CuadroTexto 6">
              <a:extLst>
                <a:ext uri="{FF2B5EF4-FFF2-40B4-BE49-F238E27FC236}">
                  <a16:creationId xmlns:a16="http://schemas.microsoft.com/office/drawing/2014/main" id="{315A0697-DE07-459B-8E6D-D92DDE13CE96}"/>
                </a:ext>
              </a:extLst>
            </xdr:cNvPr>
            <xdr:cNvSpPr txBox="1"/>
          </xdr:nvSpPr>
          <xdr:spPr>
            <a:xfrm>
              <a:off x="252412" y="2805112"/>
              <a:ext cx="277961"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m:t>
                    </m:r>
                    <m:r>
                      <a:rPr lang="es-CL" sz="1100" b="0" i="1">
                        <a:latin typeface="Cambria Math" panose="02040503050406030204" pitchFamily="18" charset="0"/>
                      </a:rPr>
                      <m:t>𝑇</m:t>
                    </m:r>
                    <m:r>
                      <a:rPr lang="es-CL" sz="1100" b="0" i="1">
                        <a:latin typeface="Cambria Math" panose="02040503050406030204" pitchFamily="18" charset="0"/>
                      </a:rPr>
                      <m:t>1</m:t>
                    </m:r>
                  </m:oMath>
                </m:oMathPara>
              </a14:m>
              <a:endParaRPr lang="es-CL" sz="1100"/>
            </a:p>
          </xdr:txBody>
        </xdr:sp>
      </mc:Choice>
      <mc:Fallback xmlns="">
        <xdr:sp macro="" textlink="">
          <xdr:nvSpPr>
            <xdr:cNvPr id="7" name="CuadroTexto 6">
              <a:extLst>
                <a:ext uri="{FF2B5EF4-FFF2-40B4-BE49-F238E27FC236}">
                  <a16:creationId xmlns:a16="http://schemas.microsoft.com/office/drawing/2014/main" id="{315A0697-DE07-459B-8E6D-D92DDE13CE96}"/>
                </a:ext>
              </a:extLst>
            </xdr:cNvPr>
            <xdr:cNvSpPr txBox="1"/>
          </xdr:nvSpPr>
          <xdr:spPr>
            <a:xfrm>
              <a:off x="252412" y="2805112"/>
              <a:ext cx="277961"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∆𝑇1</a:t>
              </a:r>
              <a:endParaRPr lang="es-CL" sz="1100"/>
            </a:p>
          </xdr:txBody>
        </xdr:sp>
      </mc:Fallback>
    </mc:AlternateContent>
    <xdr:clientData/>
  </xdr:oneCellAnchor>
  <xdr:oneCellAnchor>
    <xdr:from>
      <xdr:col>0</xdr:col>
      <xdr:colOff>238125</xdr:colOff>
      <xdr:row>15</xdr:row>
      <xdr:rowOff>19050</xdr:rowOff>
    </xdr:from>
    <xdr:ext cx="277960" cy="172227"/>
    <mc:AlternateContent xmlns:mc="http://schemas.openxmlformats.org/markup-compatibility/2006" xmlns:a14="http://schemas.microsoft.com/office/drawing/2010/main">
      <mc:Choice Requires="a14">
        <xdr:sp macro="" textlink="">
          <xdr:nvSpPr>
            <xdr:cNvPr id="103" name="CuadroTexto 7">
              <a:extLst>
                <a:ext uri="{FF2B5EF4-FFF2-40B4-BE49-F238E27FC236}">
                  <a16:creationId xmlns:a16="http://schemas.microsoft.com/office/drawing/2014/main" id="{1C684918-9C84-4D9E-A76E-031C36A2EF53}"/>
                </a:ext>
              </a:extLst>
            </xdr:cNvPr>
            <xdr:cNvSpPr txBox="1"/>
          </xdr:nvSpPr>
          <xdr:spPr>
            <a:xfrm>
              <a:off x="238125" y="3000375"/>
              <a:ext cx="27796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m:t>
                    </m:r>
                    <m:r>
                      <a:rPr lang="es-CL" sz="1100" b="0" i="1">
                        <a:latin typeface="Cambria Math" panose="02040503050406030204" pitchFamily="18" charset="0"/>
                      </a:rPr>
                      <m:t>𝑇</m:t>
                    </m:r>
                    <m:r>
                      <a:rPr lang="es-CL" sz="1100" b="0" i="1">
                        <a:latin typeface="Cambria Math" panose="02040503050406030204" pitchFamily="18" charset="0"/>
                      </a:rPr>
                      <m:t>2</m:t>
                    </m:r>
                  </m:oMath>
                </m:oMathPara>
              </a14:m>
              <a:endParaRPr lang="es-CL" sz="1100" b="0"/>
            </a:p>
          </xdr:txBody>
        </xdr:sp>
      </mc:Choice>
      <mc:Fallback xmlns="">
        <xdr:sp macro="" textlink="">
          <xdr:nvSpPr>
            <xdr:cNvPr id="8" name="CuadroTexto 7">
              <a:extLst>
                <a:ext uri="{FF2B5EF4-FFF2-40B4-BE49-F238E27FC236}">
                  <a16:creationId xmlns:a16="http://schemas.microsoft.com/office/drawing/2014/main" id="{1C684918-9C84-4D9E-A76E-031C36A2EF53}"/>
                </a:ext>
              </a:extLst>
            </xdr:cNvPr>
            <xdr:cNvSpPr txBox="1"/>
          </xdr:nvSpPr>
          <xdr:spPr>
            <a:xfrm>
              <a:off x="238125" y="3000375"/>
              <a:ext cx="27796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∆𝑇2</a:t>
              </a:r>
              <a:endParaRPr lang="es-CL" sz="1100" b="0"/>
            </a:p>
          </xdr:txBody>
        </xdr:sp>
      </mc:Fallback>
    </mc:AlternateContent>
    <xdr:clientData/>
  </xdr:oneCellAnchor>
  <xdr:oneCellAnchor>
    <xdr:from>
      <xdr:col>0</xdr:col>
      <xdr:colOff>228600</xdr:colOff>
      <xdr:row>16</xdr:row>
      <xdr:rowOff>19050</xdr:rowOff>
    </xdr:from>
    <xdr:ext cx="476925" cy="172227"/>
    <mc:AlternateContent xmlns:mc="http://schemas.openxmlformats.org/markup-compatibility/2006" xmlns:a14="http://schemas.microsoft.com/office/drawing/2010/main">
      <mc:Choice Requires="a14">
        <xdr:sp macro="" textlink="">
          <xdr:nvSpPr>
            <xdr:cNvPr id="113" name="CuadroTexto 8">
              <a:extLst>
                <a:ext uri="{FF2B5EF4-FFF2-40B4-BE49-F238E27FC236}">
                  <a16:creationId xmlns:a16="http://schemas.microsoft.com/office/drawing/2014/main" id="{7F312EBB-018B-4205-803F-9208EC492A9F}"/>
                </a:ext>
              </a:extLst>
            </xdr:cNvPr>
            <xdr:cNvSpPr txBox="1"/>
          </xdr:nvSpPr>
          <xdr:spPr>
            <a:xfrm>
              <a:off x="228600" y="3190875"/>
              <a:ext cx="47692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𝑇</m:t>
                        </m:r>
                      </m:e>
                      <m:sub>
                        <m:r>
                          <a:rPr lang="es-CL" sz="1100" b="0" i="1">
                            <a:latin typeface="Cambria Math" panose="02040503050406030204" pitchFamily="18" charset="0"/>
                          </a:rPr>
                          <m:t>𝐿𝑀𝑇𝐷</m:t>
                        </m:r>
                      </m:sub>
                    </m:sSub>
                  </m:oMath>
                </m:oMathPara>
              </a14:m>
              <a:endParaRPr lang="es-CL" sz="1100" b="0"/>
            </a:p>
          </xdr:txBody>
        </xdr:sp>
      </mc:Choice>
      <mc:Fallback xmlns="">
        <xdr:sp macro="" textlink="">
          <xdr:nvSpPr>
            <xdr:cNvPr id="9" name="CuadroTexto 8">
              <a:extLst>
                <a:ext uri="{FF2B5EF4-FFF2-40B4-BE49-F238E27FC236}">
                  <a16:creationId xmlns:a16="http://schemas.microsoft.com/office/drawing/2014/main" id="{7F312EBB-018B-4205-803F-9208EC492A9F}"/>
                </a:ext>
              </a:extLst>
            </xdr:cNvPr>
            <xdr:cNvSpPr txBox="1"/>
          </xdr:nvSpPr>
          <xdr:spPr>
            <a:xfrm>
              <a:off x="228600" y="3190875"/>
              <a:ext cx="47692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∆𝑇_𝐿𝑀𝑇𝐷</a:t>
              </a:r>
              <a:endParaRPr lang="es-CL" sz="1100" b="0"/>
            </a:p>
          </xdr:txBody>
        </xdr:sp>
      </mc:Fallback>
    </mc:AlternateContent>
    <xdr:clientData/>
  </xdr:oneCellAnchor>
  <xdr:oneCellAnchor>
    <xdr:from>
      <xdr:col>4</xdr:col>
      <xdr:colOff>52387</xdr:colOff>
      <xdr:row>9</xdr:row>
      <xdr:rowOff>128587</xdr:rowOff>
    </xdr:from>
    <xdr:ext cx="2247538" cy="281808"/>
    <mc:AlternateContent xmlns:mc="http://schemas.openxmlformats.org/markup-compatibility/2006" xmlns:a14="http://schemas.microsoft.com/office/drawing/2010/main">
      <mc:Choice Requires="a14">
        <xdr:sp macro="" textlink="">
          <xdr:nvSpPr>
            <xdr:cNvPr id="166" name="CuadroTexto 9">
              <a:extLst>
                <a:ext uri="{FF2B5EF4-FFF2-40B4-BE49-F238E27FC236}">
                  <a16:creationId xmlns:a16="http://schemas.microsoft.com/office/drawing/2014/main" id="{B561AD41-FF72-4456-B284-9BF902B26B74}"/>
                </a:ext>
              </a:extLst>
            </xdr:cNvPr>
            <xdr:cNvSpPr txBox="1"/>
          </xdr:nvSpPr>
          <xdr:spPr>
            <a:xfrm>
              <a:off x="3100387" y="2166937"/>
              <a:ext cx="2247538" cy="2818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800" b="1" i="1">
                        <a:latin typeface="Cambria Math" panose="02040503050406030204" pitchFamily="18" charset="0"/>
                      </a:rPr>
                      <m:t>𝑸</m:t>
                    </m:r>
                    <m:r>
                      <a:rPr lang="es-CL" sz="1800" b="1" i="1">
                        <a:latin typeface="Cambria Math" panose="02040503050406030204" pitchFamily="18" charset="0"/>
                      </a:rPr>
                      <m:t>=</m:t>
                    </m:r>
                    <m:r>
                      <a:rPr lang="es-CL" sz="1800" b="1" i="1">
                        <a:latin typeface="Cambria Math" panose="02040503050406030204" pitchFamily="18" charset="0"/>
                      </a:rPr>
                      <m:t>𝑼</m:t>
                    </m:r>
                    <m:r>
                      <a:rPr lang="es-CL" sz="1800" b="1" i="1">
                        <a:latin typeface="Cambria Math" panose="02040503050406030204" pitchFamily="18" charset="0"/>
                      </a:rPr>
                      <m:t>∙</m:t>
                    </m:r>
                    <m:r>
                      <a:rPr lang="es-CL" sz="1800" b="1" i="1">
                        <a:latin typeface="Cambria Math" panose="02040503050406030204" pitchFamily="18" charset="0"/>
                      </a:rPr>
                      <m:t>𝑨</m:t>
                    </m:r>
                    <m:r>
                      <a:rPr lang="es-CL" sz="1800" b="1" i="1">
                        <a:latin typeface="Cambria Math" panose="02040503050406030204" pitchFamily="18" charset="0"/>
                      </a:rPr>
                      <m:t>∙</m:t>
                    </m:r>
                    <m:r>
                      <a:rPr lang="es-CL" sz="1800" b="1" i="1">
                        <a:latin typeface="Cambria Math" panose="02040503050406030204" pitchFamily="18" charset="0"/>
                      </a:rPr>
                      <m:t>𝒇</m:t>
                    </m:r>
                    <m:r>
                      <a:rPr lang="es-CL" sz="1800" b="1" i="1">
                        <a:latin typeface="Cambria Math" panose="02040503050406030204" pitchFamily="18" charset="0"/>
                      </a:rPr>
                      <m:t>∙∆</m:t>
                    </m:r>
                    <m:sSub>
                      <m:sSubPr>
                        <m:ctrlPr>
                          <a:rPr lang="es-CL" sz="1800" b="1" i="1">
                            <a:latin typeface="Cambria Math" panose="02040503050406030204" pitchFamily="18" charset="0"/>
                          </a:rPr>
                        </m:ctrlPr>
                      </m:sSubPr>
                      <m:e>
                        <m:r>
                          <a:rPr lang="es-CL" sz="1800" b="1" i="1">
                            <a:latin typeface="Cambria Math" panose="02040503050406030204" pitchFamily="18" charset="0"/>
                          </a:rPr>
                          <m:t>𝑻</m:t>
                        </m:r>
                      </m:e>
                      <m:sub>
                        <m:r>
                          <a:rPr lang="es-CL" sz="1800" b="1" i="1">
                            <a:latin typeface="Cambria Math" panose="02040503050406030204" pitchFamily="18" charset="0"/>
                          </a:rPr>
                          <m:t>𝑳𝑴𝑻𝑫</m:t>
                        </m:r>
                      </m:sub>
                    </m:sSub>
                  </m:oMath>
                </m:oMathPara>
              </a14:m>
              <a:endParaRPr lang="es-CL" sz="1100" b="1"/>
            </a:p>
          </xdr:txBody>
        </xdr:sp>
      </mc:Choice>
      <mc:Fallback xmlns="">
        <xdr:sp macro="" textlink="">
          <xdr:nvSpPr>
            <xdr:cNvPr id="10" name="CuadroTexto 9">
              <a:extLst>
                <a:ext uri="{FF2B5EF4-FFF2-40B4-BE49-F238E27FC236}">
                  <a16:creationId xmlns:a16="http://schemas.microsoft.com/office/drawing/2014/main" id="{B561AD41-FF72-4456-B284-9BF902B26B74}"/>
                </a:ext>
              </a:extLst>
            </xdr:cNvPr>
            <xdr:cNvSpPr txBox="1"/>
          </xdr:nvSpPr>
          <xdr:spPr>
            <a:xfrm>
              <a:off x="3100387" y="2166937"/>
              <a:ext cx="2247538" cy="2818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800" b="1" i="0">
                  <a:latin typeface="Cambria Math" panose="02040503050406030204" pitchFamily="18" charset="0"/>
                </a:rPr>
                <a:t>𝑸=𝑼∙𝑨∙𝒇∙∆𝑻_𝑳𝑴𝑻𝑫</a:t>
              </a:r>
              <a:endParaRPr lang="es-CL" sz="1100" b="1"/>
            </a:p>
          </xdr:txBody>
        </xdr:sp>
      </mc:Fallback>
    </mc:AlternateContent>
    <xdr:clientData/>
  </xdr:oneCellAnchor>
  <xdr:twoCellAnchor editAs="oneCell">
    <xdr:from>
      <xdr:col>0</xdr:col>
      <xdr:colOff>123825</xdr:colOff>
      <xdr:row>30</xdr:row>
      <xdr:rowOff>137117</xdr:rowOff>
    </xdr:from>
    <xdr:to>
      <xdr:col>6</xdr:col>
      <xdr:colOff>714375</xdr:colOff>
      <xdr:row>46</xdr:row>
      <xdr:rowOff>180974</xdr:rowOff>
    </xdr:to>
    <xdr:pic>
      <xdr:nvPicPr>
        <xdr:cNvPr id="9" name="Imagen 8">
          <a:extLst>
            <a:ext uri="{FF2B5EF4-FFF2-40B4-BE49-F238E27FC236}">
              <a16:creationId xmlns:a16="http://schemas.microsoft.com/office/drawing/2014/main" id="{F92009FB-A43F-44A0-B424-8BE6496E04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6185492"/>
          <a:ext cx="5543550" cy="30918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228600</xdr:colOff>
      <xdr:row>30</xdr:row>
      <xdr:rowOff>95250</xdr:rowOff>
    </xdr:from>
    <xdr:to>
      <xdr:col>10</xdr:col>
      <xdr:colOff>504825</xdr:colOff>
      <xdr:row>47</xdr:row>
      <xdr:rowOff>76200</xdr:rowOff>
    </xdr:to>
    <xdr:pic>
      <xdr:nvPicPr>
        <xdr:cNvPr id="10" name="Imagen 9">
          <a:extLst>
            <a:ext uri="{FF2B5EF4-FFF2-40B4-BE49-F238E27FC236}">
              <a16:creationId xmlns:a16="http://schemas.microsoft.com/office/drawing/2014/main" id="{27715F24-5F76-465E-8504-4F5918DBE7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86450" y="6248400"/>
          <a:ext cx="2838450"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38100</xdr:colOff>
      <xdr:row>3</xdr:row>
      <xdr:rowOff>166927</xdr:rowOff>
    </xdr:from>
    <xdr:to>
      <xdr:col>11</xdr:col>
      <xdr:colOff>552450</xdr:colOff>
      <xdr:row>13</xdr:row>
      <xdr:rowOff>57150</xdr:rowOff>
    </xdr:to>
    <xdr:pic>
      <xdr:nvPicPr>
        <xdr:cNvPr id="12" name="Imagen 11">
          <a:extLst>
            <a:ext uri="{FF2B5EF4-FFF2-40B4-BE49-F238E27FC236}">
              <a16:creationId xmlns:a16="http://schemas.microsoft.com/office/drawing/2014/main" id="{20BB2064-3BE6-4E89-B104-790924C783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96175" y="1109902"/>
          <a:ext cx="2228850" cy="1842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295275</xdr:colOff>
      <xdr:row>3</xdr:row>
      <xdr:rowOff>176212</xdr:rowOff>
    </xdr:from>
    <xdr:ext cx="222560" cy="172227"/>
    <mc:AlternateContent xmlns:mc="http://schemas.openxmlformats.org/markup-compatibility/2006" xmlns:a14="http://schemas.microsoft.com/office/drawing/2010/main">
      <mc:Choice Requires="a14">
        <xdr:sp macro="" textlink="">
          <xdr:nvSpPr>
            <xdr:cNvPr id="2" name="CuadroTexto 1">
              <a:extLst>
                <a:ext uri="{FF2B5EF4-FFF2-40B4-BE49-F238E27FC236}">
                  <a16:creationId xmlns:a16="http://schemas.microsoft.com/office/drawing/2014/main" id="{A522062C-4FB4-4BD1-831F-F1611D1860C9}"/>
                </a:ext>
              </a:extLst>
            </xdr:cNvPr>
            <xdr:cNvSpPr txBox="1"/>
          </xdr:nvSpPr>
          <xdr:spPr>
            <a:xfrm>
              <a:off x="295275" y="1119187"/>
              <a:ext cx="22256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𝑚</m:t>
                        </m:r>
                      </m:e>
                      <m:sub>
                        <m:r>
                          <a:rPr lang="es-CL" sz="1100" b="0" i="1">
                            <a:latin typeface="Cambria Math" panose="02040503050406030204" pitchFamily="18" charset="0"/>
                          </a:rPr>
                          <m:t>h</m:t>
                        </m:r>
                      </m:sub>
                    </m:sSub>
                  </m:oMath>
                </m:oMathPara>
              </a14:m>
              <a:endParaRPr lang="es-CL" sz="1100" b="0"/>
            </a:p>
          </xdr:txBody>
        </xdr:sp>
      </mc:Choice>
      <mc:Fallback xmlns="">
        <xdr:sp macro="" textlink="">
          <xdr:nvSpPr>
            <xdr:cNvPr id="2" name="CuadroTexto 1">
              <a:extLst>
                <a:ext uri="{FF2B5EF4-FFF2-40B4-BE49-F238E27FC236}">
                  <a16:creationId xmlns:a16="http://schemas.microsoft.com/office/drawing/2014/main" id="{A522062C-4FB4-4BD1-831F-F1611D1860C9}"/>
                </a:ext>
              </a:extLst>
            </xdr:cNvPr>
            <xdr:cNvSpPr txBox="1"/>
          </xdr:nvSpPr>
          <xdr:spPr>
            <a:xfrm>
              <a:off x="295275" y="1119187"/>
              <a:ext cx="22256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𝑚_ℎ</a:t>
              </a:r>
              <a:endParaRPr lang="es-CL" sz="1100" b="0"/>
            </a:p>
          </xdr:txBody>
        </xdr:sp>
      </mc:Fallback>
    </mc:AlternateContent>
    <xdr:clientData/>
  </xdr:oneCellAnchor>
  <xdr:oneCellAnchor>
    <xdr:from>
      <xdr:col>0</xdr:col>
      <xdr:colOff>304800</xdr:colOff>
      <xdr:row>5</xdr:row>
      <xdr:rowOff>23812</xdr:rowOff>
    </xdr:from>
    <xdr:ext cx="230063" cy="172227"/>
    <mc:AlternateContent xmlns:mc="http://schemas.openxmlformats.org/markup-compatibility/2006" xmlns:a14="http://schemas.microsoft.com/office/drawing/2010/main">
      <mc:Choice Requires="a14">
        <xdr:sp macro="" textlink="">
          <xdr:nvSpPr>
            <xdr:cNvPr id="3" name="CuadroTexto 2">
              <a:extLst>
                <a:ext uri="{FF2B5EF4-FFF2-40B4-BE49-F238E27FC236}">
                  <a16:creationId xmlns:a16="http://schemas.microsoft.com/office/drawing/2014/main" id="{518FCB5E-768C-4742-AA15-2BF0C6AC466E}"/>
                </a:ext>
              </a:extLst>
            </xdr:cNvPr>
            <xdr:cNvSpPr txBox="1"/>
          </xdr:nvSpPr>
          <xdr:spPr>
            <a:xfrm>
              <a:off x="304800" y="1347787"/>
              <a:ext cx="2300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𝑇</m:t>
                        </m:r>
                      </m:e>
                      <m:sub>
                        <m:r>
                          <a:rPr lang="es-CL" sz="1100" b="0" i="1">
                            <a:latin typeface="Cambria Math" panose="02040503050406030204" pitchFamily="18" charset="0"/>
                          </a:rPr>
                          <m:t>h</m:t>
                        </m:r>
                        <m:r>
                          <a:rPr lang="es-CL" sz="1100" b="0" i="1">
                            <a:latin typeface="Cambria Math" panose="02040503050406030204" pitchFamily="18" charset="0"/>
                          </a:rPr>
                          <m:t>1</m:t>
                        </m:r>
                      </m:sub>
                    </m:sSub>
                  </m:oMath>
                </m:oMathPara>
              </a14:m>
              <a:endParaRPr lang="es-CL" sz="1100" b="0"/>
            </a:p>
          </xdr:txBody>
        </xdr:sp>
      </mc:Choice>
      <mc:Fallback xmlns="">
        <xdr:sp macro="" textlink="">
          <xdr:nvSpPr>
            <xdr:cNvPr id="3" name="CuadroTexto 2">
              <a:extLst>
                <a:ext uri="{FF2B5EF4-FFF2-40B4-BE49-F238E27FC236}">
                  <a16:creationId xmlns:a16="http://schemas.microsoft.com/office/drawing/2014/main" id="{518FCB5E-768C-4742-AA15-2BF0C6AC466E}"/>
                </a:ext>
              </a:extLst>
            </xdr:cNvPr>
            <xdr:cNvSpPr txBox="1"/>
          </xdr:nvSpPr>
          <xdr:spPr>
            <a:xfrm>
              <a:off x="304800" y="1347787"/>
              <a:ext cx="2300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𝑇_ℎ1</a:t>
              </a:r>
              <a:endParaRPr lang="es-CL" sz="1100" b="0"/>
            </a:p>
          </xdr:txBody>
        </xdr:sp>
      </mc:Fallback>
    </mc:AlternateContent>
    <xdr:clientData/>
  </xdr:oneCellAnchor>
  <xdr:oneCellAnchor>
    <xdr:from>
      <xdr:col>0</xdr:col>
      <xdr:colOff>295275</xdr:colOff>
      <xdr:row>9</xdr:row>
      <xdr:rowOff>4762</xdr:rowOff>
    </xdr:from>
    <xdr:ext cx="211212" cy="172227"/>
    <mc:AlternateContent xmlns:mc="http://schemas.openxmlformats.org/markup-compatibility/2006" xmlns:a14="http://schemas.microsoft.com/office/drawing/2010/main">
      <mc:Choice Requires="a14">
        <xdr:sp macro="" textlink="">
          <xdr:nvSpPr>
            <xdr:cNvPr id="15" name="CuadroTexto 14">
              <a:extLst>
                <a:ext uri="{FF2B5EF4-FFF2-40B4-BE49-F238E27FC236}">
                  <a16:creationId xmlns:a16="http://schemas.microsoft.com/office/drawing/2014/main" id="{01ADE5CD-DA66-4C0D-AB75-7BA840586667}"/>
                </a:ext>
              </a:extLst>
            </xdr:cNvPr>
            <xdr:cNvSpPr txBox="1"/>
          </xdr:nvSpPr>
          <xdr:spPr>
            <a:xfrm>
              <a:off x="295275" y="2109787"/>
              <a:ext cx="21121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𝑚</m:t>
                        </m:r>
                      </m:e>
                      <m:sub>
                        <m:r>
                          <a:rPr lang="es-CL" sz="1100" b="0" i="1">
                            <a:latin typeface="Cambria Math" panose="02040503050406030204" pitchFamily="18" charset="0"/>
                          </a:rPr>
                          <m:t>𝑐</m:t>
                        </m:r>
                      </m:sub>
                    </m:sSub>
                  </m:oMath>
                </m:oMathPara>
              </a14:m>
              <a:endParaRPr lang="es-CL" sz="1100" b="0"/>
            </a:p>
          </xdr:txBody>
        </xdr:sp>
      </mc:Choice>
      <mc:Fallback xmlns="">
        <xdr:sp macro="" textlink="">
          <xdr:nvSpPr>
            <xdr:cNvPr id="15" name="CuadroTexto 14">
              <a:extLst>
                <a:ext uri="{FF2B5EF4-FFF2-40B4-BE49-F238E27FC236}">
                  <a16:creationId xmlns:a16="http://schemas.microsoft.com/office/drawing/2014/main" id="{01ADE5CD-DA66-4C0D-AB75-7BA840586667}"/>
                </a:ext>
              </a:extLst>
            </xdr:cNvPr>
            <xdr:cNvSpPr txBox="1"/>
          </xdr:nvSpPr>
          <xdr:spPr>
            <a:xfrm>
              <a:off x="295275" y="2109787"/>
              <a:ext cx="21121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𝑚_𝑐</a:t>
              </a:r>
              <a:endParaRPr lang="es-CL" sz="1100" b="0"/>
            </a:p>
          </xdr:txBody>
        </xdr:sp>
      </mc:Fallback>
    </mc:AlternateContent>
    <xdr:clientData/>
  </xdr:oneCellAnchor>
  <xdr:oneCellAnchor>
    <xdr:from>
      <xdr:col>0</xdr:col>
      <xdr:colOff>304800</xdr:colOff>
      <xdr:row>6</xdr:row>
      <xdr:rowOff>23812</xdr:rowOff>
    </xdr:from>
    <xdr:ext cx="230063" cy="172227"/>
    <mc:AlternateContent xmlns:mc="http://schemas.openxmlformats.org/markup-compatibility/2006" xmlns:a14="http://schemas.microsoft.com/office/drawing/2010/main">
      <mc:Choice Requires="a14">
        <xdr:sp macro="" textlink="">
          <xdr:nvSpPr>
            <xdr:cNvPr id="16" name="CuadroTexto 15">
              <a:extLst>
                <a:ext uri="{FF2B5EF4-FFF2-40B4-BE49-F238E27FC236}">
                  <a16:creationId xmlns:a16="http://schemas.microsoft.com/office/drawing/2014/main" id="{2D9232E4-53F3-4194-96B6-78ABB429F22E}"/>
                </a:ext>
              </a:extLst>
            </xdr:cNvPr>
            <xdr:cNvSpPr txBox="1"/>
          </xdr:nvSpPr>
          <xdr:spPr>
            <a:xfrm>
              <a:off x="304800" y="1538287"/>
              <a:ext cx="2300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𝑇</m:t>
                        </m:r>
                      </m:e>
                      <m:sub>
                        <m:r>
                          <a:rPr lang="es-CL" sz="1100" b="0" i="1">
                            <a:latin typeface="Cambria Math" panose="02040503050406030204" pitchFamily="18" charset="0"/>
                          </a:rPr>
                          <m:t>h</m:t>
                        </m:r>
                        <m:r>
                          <a:rPr lang="es-CL" sz="1100" b="0" i="1">
                            <a:latin typeface="Cambria Math" panose="02040503050406030204" pitchFamily="18" charset="0"/>
                          </a:rPr>
                          <m:t>2</m:t>
                        </m:r>
                      </m:sub>
                    </m:sSub>
                  </m:oMath>
                </m:oMathPara>
              </a14:m>
              <a:endParaRPr lang="es-CL" sz="1100" b="0"/>
            </a:p>
          </xdr:txBody>
        </xdr:sp>
      </mc:Choice>
      <mc:Fallback xmlns="">
        <xdr:sp macro="" textlink="">
          <xdr:nvSpPr>
            <xdr:cNvPr id="16" name="CuadroTexto 15">
              <a:extLst>
                <a:ext uri="{FF2B5EF4-FFF2-40B4-BE49-F238E27FC236}">
                  <a16:creationId xmlns:a16="http://schemas.microsoft.com/office/drawing/2014/main" id="{2D9232E4-53F3-4194-96B6-78ABB429F22E}"/>
                </a:ext>
              </a:extLst>
            </xdr:cNvPr>
            <xdr:cNvSpPr txBox="1"/>
          </xdr:nvSpPr>
          <xdr:spPr>
            <a:xfrm>
              <a:off x="304800" y="1538287"/>
              <a:ext cx="2300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𝑇_ℎ2</a:t>
              </a:r>
              <a:endParaRPr lang="es-CL" sz="1100" b="0"/>
            </a:p>
          </xdr:txBody>
        </xdr:sp>
      </mc:Fallback>
    </mc:AlternateContent>
    <xdr:clientData/>
  </xdr:oneCellAnchor>
  <xdr:oneCellAnchor>
    <xdr:from>
      <xdr:col>0</xdr:col>
      <xdr:colOff>304800</xdr:colOff>
      <xdr:row>10</xdr:row>
      <xdr:rowOff>14287</xdr:rowOff>
    </xdr:from>
    <xdr:ext cx="218073" cy="172227"/>
    <mc:AlternateContent xmlns:mc="http://schemas.openxmlformats.org/markup-compatibility/2006" xmlns:a14="http://schemas.microsoft.com/office/drawing/2010/main">
      <mc:Choice Requires="a14">
        <xdr:sp macro="" textlink="">
          <xdr:nvSpPr>
            <xdr:cNvPr id="17" name="CuadroTexto 16">
              <a:extLst>
                <a:ext uri="{FF2B5EF4-FFF2-40B4-BE49-F238E27FC236}">
                  <a16:creationId xmlns:a16="http://schemas.microsoft.com/office/drawing/2014/main" id="{A435F9C9-A8FC-4E7D-B9C7-CF454515D1DD}"/>
                </a:ext>
              </a:extLst>
            </xdr:cNvPr>
            <xdr:cNvSpPr txBox="1"/>
          </xdr:nvSpPr>
          <xdr:spPr>
            <a:xfrm>
              <a:off x="304800" y="2309812"/>
              <a:ext cx="21807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𝑇</m:t>
                        </m:r>
                      </m:e>
                      <m:sub>
                        <m:r>
                          <a:rPr lang="es-CL" sz="1100" b="0" i="1">
                            <a:latin typeface="Cambria Math" panose="02040503050406030204" pitchFamily="18" charset="0"/>
                          </a:rPr>
                          <m:t>𝑐</m:t>
                        </m:r>
                        <m:r>
                          <a:rPr lang="es-CL" sz="1100" b="0" i="1">
                            <a:latin typeface="Cambria Math" panose="02040503050406030204" pitchFamily="18" charset="0"/>
                          </a:rPr>
                          <m:t>1</m:t>
                        </m:r>
                      </m:sub>
                    </m:sSub>
                  </m:oMath>
                </m:oMathPara>
              </a14:m>
              <a:endParaRPr lang="es-CL" sz="1100" b="0"/>
            </a:p>
          </xdr:txBody>
        </xdr:sp>
      </mc:Choice>
      <mc:Fallback xmlns="">
        <xdr:sp macro="" textlink="">
          <xdr:nvSpPr>
            <xdr:cNvPr id="17" name="CuadroTexto 16">
              <a:extLst>
                <a:ext uri="{FF2B5EF4-FFF2-40B4-BE49-F238E27FC236}">
                  <a16:creationId xmlns:a16="http://schemas.microsoft.com/office/drawing/2014/main" id="{A435F9C9-A8FC-4E7D-B9C7-CF454515D1DD}"/>
                </a:ext>
              </a:extLst>
            </xdr:cNvPr>
            <xdr:cNvSpPr txBox="1"/>
          </xdr:nvSpPr>
          <xdr:spPr>
            <a:xfrm>
              <a:off x="304800" y="2309812"/>
              <a:ext cx="21807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𝑇_𝑐1</a:t>
              </a:r>
              <a:endParaRPr lang="es-CL" sz="1100" b="0"/>
            </a:p>
          </xdr:txBody>
        </xdr:sp>
      </mc:Fallback>
    </mc:AlternateContent>
    <xdr:clientData/>
  </xdr:oneCellAnchor>
  <xdr:oneCellAnchor>
    <xdr:from>
      <xdr:col>0</xdr:col>
      <xdr:colOff>304800</xdr:colOff>
      <xdr:row>11</xdr:row>
      <xdr:rowOff>14287</xdr:rowOff>
    </xdr:from>
    <xdr:ext cx="218073" cy="172227"/>
    <mc:AlternateContent xmlns:mc="http://schemas.openxmlformats.org/markup-compatibility/2006" xmlns:a14="http://schemas.microsoft.com/office/drawing/2010/main">
      <mc:Choice Requires="a14">
        <xdr:sp macro="" textlink="">
          <xdr:nvSpPr>
            <xdr:cNvPr id="18" name="CuadroTexto 17">
              <a:extLst>
                <a:ext uri="{FF2B5EF4-FFF2-40B4-BE49-F238E27FC236}">
                  <a16:creationId xmlns:a16="http://schemas.microsoft.com/office/drawing/2014/main" id="{F73C5BFD-D4CA-414E-B25C-30AF7564B5DE}"/>
                </a:ext>
              </a:extLst>
            </xdr:cNvPr>
            <xdr:cNvSpPr txBox="1"/>
          </xdr:nvSpPr>
          <xdr:spPr>
            <a:xfrm>
              <a:off x="304800" y="2500312"/>
              <a:ext cx="21807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𝑇</m:t>
                        </m:r>
                      </m:e>
                      <m:sub>
                        <m:r>
                          <a:rPr lang="es-CL" sz="1100" b="0" i="1">
                            <a:latin typeface="Cambria Math" panose="02040503050406030204" pitchFamily="18" charset="0"/>
                          </a:rPr>
                          <m:t>𝑐</m:t>
                        </m:r>
                        <m:r>
                          <a:rPr lang="es-CL" sz="1100" b="0" i="1">
                            <a:latin typeface="Cambria Math" panose="02040503050406030204" pitchFamily="18" charset="0"/>
                          </a:rPr>
                          <m:t>2</m:t>
                        </m:r>
                      </m:sub>
                    </m:sSub>
                  </m:oMath>
                </m:oMathPara>
              </a14:m>
              <a:endParaRPr lang="es-CL" sz="1100" b="0"/>
            </a:p>
          </xdr:txBody>
        </xdr:sp>
      </mc:Choice>
      <mc:Fallback xmlns="">
        <xdr:sp macro="" textlink="">
          <xdr:nvSpPr>
            <xdr:cNvPr id="18" name="CuadroTexto 17">
              <a:extLst>
                <a:ext uri="{FF2B5EF4-FFF2-40B4-BE49-F238E27FC236}">
                  <a16:creationId xmlns:a16="http://schemas.microsoft.com/office/drawing/2014/main" id="{F73C5BFD-D4CA-414E-B25C-30AF7564B5DE}"/>
                </a:ext>
              </a:extLst>
            </xdr:cNvPr>
            <xdr:cNvSpPr txBox="1"/>
          </xdr:nvSpPr>
          <xdr:spPr>
            <a:xfrm>
              <a:off x="304800" y="2500312"/>
              <a:ext cx="21807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L" sz="1100" b="0" i="0">
                  <a:latin typeface="Cambria Math" panose="02040503050406030204" pitchFamily="18" charset="0"/>
                </a:rPr>
                <a:t>𝑇_𝑐2</a:t>
              </a:r>
              <a:endParaRPr lang="es-CL" sz="1100" b="0"/>
            </a:p>
          </xdr:txBody>
        </xdr:sp>
      </mc:Fallback>
    </mc:AlternateContent>
    <xdr:clientData/>
  </xdr:oneCellAnchor>
</xdr:wsDr>
</file>

<file path=xl/drawings/drawing9.xml><?xml version="1.0" encoding="utf-8"?>
<xdr:wsDr xmlns:xdr="http://schemas.openxmlformats.org/drawingml/2006/spreadsheetDrawing" xmlns:a="http://schemas.openxmlformats.org/drawingml/2006/main">
  <xdr:twoCellAnchor editAs="oneCell">
    <xdr:from>
      <xdr:col>0</xdr:col>
      <xdr:colOff>419100</xdr:colOff>
      <xdr:row>11</xdr:row>
      <xdr:rowOff>152400</xdr:rowOff>
    </xdr:from>
    <xdr:to>
      <xdr:col>3</xdr:col>
      <xdr:colOff>256857</xdr:colOff>
      <xdr:row>20</xdr:row>
      <xdr:rowOff>47411</xdr:rowOff>
    </xdr:to>
    <xdr:pic>
      <xdr:nvPicPr>
        <xdr:cNvPr id="2" name="Imagen 1">
          <a:extLst>
            <a:ext uri="{FF2B5EF4-FFF2-40B4-BE49-F238E27FC236}">
              <a16:creationId xmlns:a16="http://schemas.microsoft.com/office/drawing/2014/main" id="{5D511A7D-BED8-45A2-BF88-6C6F49037AD1}"/>
            </a:ext>
          </a:extLst>
        </xdr:cNvPr>
        <xdr:cNvPicPr>
          <a:picLocks noChangeAspect="1"/>
        </xdr:cNvPicPr>
      </xdr:nvPicPr>
      <xdr:blipFill>
        <a:blip xmlns:r="http://schemas.openxmlformats.org/officeDocument/2006/relationships" r:embed="rId1"/>
        <a:stretch>
          <a:fillRect/>
        </a:stretch>
      </xdr:blipFill>
      <xdr:spPr>
        <a:xfrm>
          <a:off x="419100" y="2409825"/>
          <a:ext cx="2542857" cy="1714286"/>
        </a:xfrm>
        <a:prstGeom prst="rect">
          <a:avLst/>
        </a:prstGeom>
      </xdr:spPr>
    </xdr:pic>
    <xdr:clientData/>
  </xdr:twoCellAnchor>
  <xdr:twoCellAnchor>
    <xdr:from>
      <xdr:col>14</xdr:col>
      <xdr:colOff>0</xdr:colOff>
      <xdr:row>10</xdr:row>
      <xdr:rowOff>19050</xdr:rowOff>
    </xdr:from>
    <xdr:to>
      <xdr:col>20</xdr:col>
      <xdr:colOff>66675</xdr:colOff>
      <xdr:row>16</xdr:row>
      <xdr:rowOff>180975</xdr:rowOff>
    </xdr:to>
    <xdr:sp macro="" textlink="">
      <xdr:nvSpPr>
        <xdr:cNvPr id="23" name="CuadroTexto 2">
          <a:extLst>
            <a:ext uri="{FF2B5EF4-FFF2-40B4-BE49-F238E27FC236}">
              <a16:creationId xmlns:a16="http://schemas.microsoft.com/office/drawing/2014/main" id="{852D240A-378F-4322-8DC8-041E1EF20F71}"/>
            </a:ext>
          </a:extLst>
        </xdr:cNvPr>
        <xdr:cNvSpPr txBox="1"/>
      </xdr:nvSpPr>
      <xdr:spPr>
        <a:xfrm>
          <a:off x="11115675" y="2085975"/>
          <a:ext cx="4705350" cy="1323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t>- El término alpha incluye el factor de compresibilidad de la torta (</a:t>
          </a:r>
          <a:r>
            <a:rPr lang="el-GR" sz="1100" b="0" i="0" u="none" strike="noStrike">
              <a:solidFill>
                <a:schemeClr val="dk1"/>
              </a:solidFill>
              <a:effectLst/>
              <a:latin typeface="+mn-lt"/>
              <a:ea typeface="+mn-ea"/>
              <a:cs typeface="+mn-cs"/>
            </a:rPr>
            <a:t>α</a:t>
          </a:r>
          <a:r>
            <a:rPr lang="el-GR"/>
            <a:t> </a:t>
          </a:r>
          <a:r>
            <a:rPr lang="es-CL"/>
            <a:t>=</a:t>
          </a:r>
          <a:r>
            <a:rPr lang="el-GR" sz="1100" b="0" i="0" u="none" strike="noStrike">
              <a:solidFill>
                <a:schemeClr val="dk1"/>
              </a:solidFill>
              <a:effectLst/>
              <a:latin typeface="+mn-lt"/>
              <a:ea typeface="+mn-ea"/>
              <a:cs typeface="+mn-cs"/>
            </a:rPr>
            <a:t>α</a:t>
          </a:r>
          <a:r>
            <a:rPr lang="es-CL" sz="1100" b="0" i="0" u="none" strike="noStrike">
              <a:solidFill>
                <a:schemeClr val="dk1"/>
              </a:solidFill>
              <a:effectLst/>
              <a:latin typeface="+mn-lt"/>
              <a:ea typeface="+mn-ea"/>
              <a:cs typeface="+mn-cs"/>
            </a:rPr>
            <a:t>*</a:t>
          </a:r>
          <a:r>
            <a:rPr lang="es-CL" sz="1100" b="0" i="0" u="none" strike="noStrike" baseline="0">
              <a:solidFill>
                <a:schemeClr val="dk1"/>
              </a:solidFill>
              <a:effectLst/>
              <a:latin typeface="+mn-lt"/>
              <a:ea typeface="+mn-ea"/>
              <a:cs typeface="+mn-cs"/>
            </a:rPr>
            <a:t> * P^s)</a:t>
          </a:r>
          <a:endParaRPr lang="es-CL" sz="1100"/>
        </a:p>
        <a:p>
          <a:r>
            <a:rPr lang="es-CL" sz="1100"/>
            <a:t>- Debido al tiempo proyectado para cada batch, se impone</a:t>
          </a:r>
          <a:r>
            <a:rPr lang="es-CL" sz="1100" baseline="0"/>
            <a:t> un tiempo de operación de 1 hora.</a:t>
          </a:r>
        </a:p>
        <a:p>
          <a:r>
            <a:rPr lang="es-CL" sz="1100" baseline="0"/>
            <a:t>- Alcohol ayuda a la formación de cristales de cera, pero no sale en el filtrado</a:t>
          </a:r>
        </a:p>
        <a:p>
          <a:r>
            <a:rPr lang="es-CL" sz="1100" baseline="0"/>
            <a:t>- Parámetros encontrados b y c corresponden a los términos que acompañan a los términos A^1 y A^0 en la ecuación cuadrática.</a:t>
          </a:r>
          <a:endParaRPr lang="es-CL" sz="1100"/>
        </a:p>
      </xdr:txBody>
    </xdr:sp>
    <xdr:clientData/>
  </xdr:twoCellAnchor>
  <xdr:twoCellAnchor>
    <xdr:from>
      <xdr:col>14</xdr:col>
      <xdr:colOff>0</xdr:colOff>
      <xdr:row>18</xdr:row>
      <xdr:rowOff>19049</xdr:rowOff>
    </xdr:from>
    <xdr:to>
      <xdr:col>19</xdr:col>
      <xdr:colOff>742950</xdr:colOff>
      <xdr:row>41</xdr:row>
      <xdr:rowOff>85725</xdr:rowOff>
    </xdr:to>
    <xdr:sp macro="" textlink="">
      <xdr:nvSpPr>
        <xdr:cNvPr id="5" name="CuadroTexto 2">
          <a:extLst>
            <a:ext uri="{FF2B5EF4-FFF2-40B4-BE49-F238E27FC236}">
              <a16:creationId xmlns:a16="http://schemas.microsoft.com/office/drawing/2014/main" id="{96A7335C-1A44-4C59-8E6F-B6E8C383684A}"/>
            </a:ext>
          </a:extLst>
        </xdr:cNvPr>
        <xdr:cNvSpPr txBox="1"/>
      </xdr:nvSpPr>
      <xdr:spPr>
        <a:xfrm>
          <a:off x="11115675" y="3676649"/>
          <a:ext cx="4619625" cy="45529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t>- Bibliografía</a:t>
          </a:r>
          <a:r>
            <a:rPr lang="es-CL" sz="1100" baseline="0"/>
            <a:t> sugiere que los cristales formados normalmente en aceites tienen un tamaño de 6 µm.Considerando que el proceso de winterizado busca promover la formación de cristales mediante la disminución de la temperatura y la adición de un coagulante, se espera que los sólidos a separar sean de mayor tamaño, por lo que, en teoría, es posible una separación del 100%. Sin embargo, otros estudios indican que la torta de filtrado contiene hasta un 60% de aceites, por lo que la eficiencia del proceso está basada en el coeficiente entre la salida y entrada de aceite al proceso. Considerar un 100% de remoción puede no ser correcto, pero considerando la baja cantidad de ceras en relación al extracto de cannabinoides, las trazas de ceras tendrán poca influencia en el producto final.</a:t>
          </a:r>
        </a:p>
        <a:p>
          <a:r>
            <a:rPr lang="es-CL" sz="1100" baseline="0"/>
            <a:t>- Debido a la falta de información sobre el material aquí tratado, se usan parámetros obtenidos en bibliografía sobre resistencia específica de la torta y caída de presión de ceras derivadas de pirólisis plástica. Dado el carácter apolar de los plásticos derivados del petróleo, se espera que las ceras derivadas del proceso aquí descrito presenten un comportamiento similar. Por razones similares, se utiliza el valor de viscosidad del aceite de oliva. La ecuación, también, fue simplificada </a:t>
          </a:r>
        </a:p>
        <a:p>
          <a:r>
            <a:rPr lang="es-CL" sz="1100" baseline="0"/>
            <a:t>- Al comparar los resultados con información obtenida sobre filtros industriales para aceites, se observa que el filtro está dentro de lo esperado, aunque se piensa que está sobredimensionado. A modo de ejemplo, un filtro capaz de procesar 450 litros en una hora, tiene un área de 0,29 m2, mientras que el filtro aquí dimensionado, procesa 2,5 litros en un área de 0,08 m2. Esto se debe a los parámetros utilizados, que como ya se mencionó, son parte de un proceso de filtrado distinto, por lo que no contienen la información suficiente para modelar de forma correcta el sistema aquí descrito.</a:t>
          </a:r>
          <a:endParaRPr lang="es-CL" sz="1100"/>
        </a:p>
      </xdr:txBody>
    </xdr:sp>
    <xdr:clientData/>
  </xdr:twoCellAnchor>
  <xdr:twoCellAnchor editAs="oneCell">
    <xdr:from>
      <xdr:col>10</xdr:col>
      <xdr:colOff>295275</xdr:colOff>
      <xdr:row>5</xdr:row>
      <xdr:rowOff>104775</xdr:rowOff>
    </xdr:from>
    <xdr:to>
      <xdr:col>15</xdr:col>
      <xdr:colOff>551933</xdr:colOff>
      <xdr:row>6</xdr:row>
      <xdr:rowOff>342792</xdr:rowOff>
    </xdr:to>
    <xdr:pic>
      <xdr:nvPicPr>
        <xdr:cNvPr id="3" name="Imagen 2">
          <a:extLst>
            <a:ext uri="{FF2B5EF4-FFF2-40B4-BE49-F238E27FC236}">
              <a16:creationId xmlns:a16="http://schemas.microsoft.com/office/drawing/2014/main" id="{089AC33F-B47E-43AA-99B8-0046896716F0}"/>
            </a:ext>
          </a:extLst>
        </xdr:cNvPr>
        <xdr:cNvPicPr>
          <a:picLocks noChangeAspect="1"/>
        </xdr:cNvPicPr>
      </xdr:nvPicPr>
      <xdr:blipFill>
        <a:blip xmlns:r="http://schemas.openxmlformats.org/officeDocument/2006/relationships" r:embed="rId2"/>
        <a:stretch>
          <a:fillRect/>
        </a:stretch>
      </xdr:blipFill>
      <xdr:spPr>
        <a:xfrm>
          <a:off x="8362950" y="1323975"/>
          <a:ext cx="4133333" cy="86666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oneCellAnchor>
    <xdr:from>
      <xdr:col>10</xdr:col>
      <xdr:colOff>695325</xdr:colOff>
      <xdr:row>6</xdr:row>
      <xdr:rowOff>42862</xdr:rowOff>
    </xdr:from>
    <xdr:ext cx="3200400" cy="676339"/>
    <mc:AlternateContent xmlns:mc="http://schemas.openxmlformats.org/markup-compatibility/2006" xmlns:a14="http://schemas.microsoft.com/office/drawing/2010/main">
      <mc:Choice Requires="a14">
        <xdr:sp macro="" textlink="">
          <xdr:nvSpPr>
            <xdr:cNvPr id="4" name="CuadroTexto 2">
              <a:extLst>
                <a:ext uri="{FF2B5EF4-FFF2-40B4-BE49-F238E27FC236}">
                  <a16:creationId xmlns:a16="http://schemas.microsoft.com/office/drawing/2014/main" id="{D3320D5E-74BD-4FAC-89F5-961A487E9122}"/>
                </a:ext>
                <a:ext uri="{147F2762-F138-4A5C-976F-8EAC2B608ADB}">
                  <a16:predDERef xmlns:a16="http://schemas.microsoft.com/office/drawing/2014/main" pred="{ADA9A4DF-6236-497F-AE03-4A17BC1C20E5}"/>
                </a:ext>
              </a:extLst>
            </xdr:cNvPr>
            <xdr:cNvSpPr txBox="1"/>
          </xdr:nvSpPr>
          <xdr:spPr>
            <a:xfrm>
              <a:off x="8458200" y="1757362"/>
              <a:ext cx="3200400" cy="6763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600" b="0" i="1">
                        <a:latin typeface="Cambria Math" panose="02040503050406030204" pitchFamily="18" charset="0"/>
                      </a:rPr>
                      <m:t>𝑓</m:t>
                    </m:r>
                    <m:d>
                      <m:dPr>
                        <m:ctrlPr>
                          <a:rPr lang="es-CL" sz="1600" b="0" i="1">
                            <a:latin typeface="Cambria Math" panose="02040503050406030204" pitchFamily="18" charset="0"/>
                          </a:rPr>
                        </m:ctrlPr>
                      </m:dPr>
                      <m:e>
                        <m:f>
                          <m:fPr>
                            <m:ctrlPr>
                              <a:rPr lang="es-CL" sz="1600" b="0" i="1">
                                <a:latin typeface="Cambria Math" panose="02040503050406030204" pitchFamily="18" charset="0"/>
                              </a:rPr>
                            </m:ctrlPr>
                          </m:fPr>
                          <m:num>
                            <m:r>
                              <a:rPr lang="es-CL" sz="1600" b="0" i="1">
                                <a:latin typeface="Cambria Math" panose="02040503050406030204" pitchFamily="18" charset="0"/>
                              </a:rPr>
                              <m:t>𝑉</m:t>
                            </m:r>
                          </m:num>
                          <m:den>
                            <m:r>
                              <a:rPr lang="es-CL" sz="1600" b="0" i="1">
                                <a:latin typeface="Cambria Math" panose="02040503050406030204" pitchFamily="18" charset="0"/>
                              </a:rPr>
                              <m:t>𝐹</m:t>
                            </m:r>
                          </m:den>
                        </m:f>
                      </m:e>
                    </m:d>
                    <m:r>
                      <a:rPr lang="es-CL" sz="1600" b="0" i="1">
                        <a:latin typeface="Cambria Math" panose="02040503050406030204" pitchFamily="18" charset="0"/>
                      </a:rPr>
                      <m:t>= </m:t>
                    </m:r>
                    <m:nary>
                      <m:naryPr>
                        <m:chr m:val="∑"/>
                        <m:supHide m:val="on"/>
                        <m:ctrlPr>
                          <a:rPr lang="es-CL" sz="1600" b="0" i="1">
                            <a:latin typeface="Cambria Math" panose="02040503050406030204" pitchFamily="18" charset="0"/>
                          </a:rPr>
                        </m:ctrlPr>
                      </m:naryPr>
                      <m:sub>
                        <m:r>
                          <m:rPr>
                            <m:brk m:alnAt="7"/>
                          </m:rPr>
                          <a:rPr lang="es-CL" sz="1600" b="0" i="1">
                            <a:latin typeface="Cambria Math" panose="02040503050406030204" pitchFamily="18" charset="0"/>
                          </a:rPr>
                          <m:t>𝑖</m:t>
                        </m:r>
                      </m:sub>
                      <m:sup/>
                      <m:e>
                        <m:f>
                          <m:fPr>
                            <m:ctrlPr>
                              <a:rPr lang="es-CL" sz="1600" b="0" i="1">
                                <a:latin typeface="Cambria Math" panose="02040503050406030204" pitchFamily="18" charset="0"/>
                              </a:rPr>
                            </m:ctrlPr>
                          </m:fPr>
                          <m:num>
                            <m:sSub>
                              <m:sSubPr>
                                <m:ctrlPr>
                                  <a:rPr lang="es-CL" sz="1600" b="0" i="1">
                                    <a:solidFill>
                                      <a:schemeClr val="tx1"/>
                                    </a:solidFill>
                                    <a:effectLst/>
                                    <a:latin typeface="Cambria Math" panose="02040503050406030204" pitchFamily="18" charset="0"/>
                                    <a:ea typeface="+mn-ea"/>
                                    <a:cs typeface="+mn-cs"/>
                                  </a:rPr>
                                </m:ctrlPr>
                              </m:sSubPr>
                              <m:e>
                                <m:r>
                                  <a:rPr lang="es-CL" sz="1600" b="0" i="1">
                                    <a:solidFill>
                                      <a:schemeClr val="tx1"/>
                                    </a:solidFill>
                                    <a:effectLst/>
                                    <a:latin typeface="Cambria Math" panose="02040503050406030204" pitchFamily="18" charset="0"/>
                                    <a:ea typeface="+mn-ea"/>
                                    <a:cs typeface="+mn-cs"/>
                                  </a:rPr>
                                  <m:t>𝑧</m:t>
                                </m:r>
                              </m:e>
                              <m:sub>
                                <m:r>
                                  <a:rPr lang="es-CL" sz="1600" b="0" i="1">
                                    <a:solidFill>
                                      <a:schemeClr val="tx1"/>
                                    </a:solidFill>
                                    <a:effectLst/>
                                    <a:latin typeface="Cambria Math" panose="02040503050406030204" pitchFamily="18" charset="0"/>
                                    <a:ea typeface="+mn-ea"/>
                                    <a:cs typeface="+mn-cs"/>
                                  </a:rPr>
                                  <m:t>𝑖</m:t>
                                </m:r>
                              </m:sub>
                            </m:sSub>
                            <m:r>
                              <a:rPr lang="es-CL" sz="1600" b="0" i="1">
                                <a:solidFill>
                                  <a:schemeClr val="tx1"/>
                                </a:solidFill>
                                <a:effectLst/>
                                <a:latin typeface="Cambria Math" panose="02040503050406030204" pitchFamily="18" charset="0"/>
                                <a:ea typeface="+mn-ea"/>
                                <a:cs typeface="+mn-cs"/>
                              </a:rPr>
                              <m:t>(1−</m:t>
                            </m:r>
                            <m:sSub>
                              <m:sSubPr>
                                <m:ctrlPr>
                                  <a:rPr lang="es-CL" sz="1600" b="0" i="1">
                                    <a:solidFill>
                                      <a:schemeClr val="tx1"/>
                                    </a:solidFill>
                                    <a:effectLst/>
                                    <a:latin typeface="Cambria Math" panose="02040503050406030204" pitchFamily="18" charset="0"/>
                                    <a:ea typeface="+mn-ea"/>
                                    <a:cs typeface="+mn-cs"/>
                                  </a:rPr>
                                </m:ctrlPr>
                              </m:sSubPr>
                              <m:e>
                                <m:r>
                                  <a:rPr lang="es-CL" sz="1600" b="0" i="1">
                                    <a:solidFill>
                                      <a:schemeClr val="tx1"/>
                                    </a:solidFill>
                                    <a:effectLst/>
                                    <a:latin typeface="Cambria Math" panose="02040503050406030204" pitchFamily="18" charset="0"/>
                                    <a:ea typeface="+mn-ea"/>
                                    <a:cs typeface="+mn-cs"/>
                                  </a:rPr>
                                  <m:t>𝐾</m:t>
                                </m:r>
                              </m:e>
                              <m:sub>
                                <m:r>
                                  <a:rPr lang="es-CL" sz="1600" b="0" i="1">
                                    <a:solidFill>
                                      <a:schemeClr val="tx1"/>
                                    </a:solidFill>
                                    <a:effectLst/>
                                    <a:latin typeface="Cambria Math" panose="02040503050406030204" pitchFamily="18" charset="0"/>
                                    <a:ea typeface="+mn-ea"/>
                                    <a:cs typeface="+mn-cs"/>
                                  </a:rPr>
                                  <m:t>𝑖</m:t>
                                </m:r>
                              </m:sub>
                            </m:sSub>
                            <m:r>
                              <a:rPr lang="es-CL" sz="1600" b="0" i="1">
                                <a:solidFill>
                                  <a:schemeClr val="tx1"/>
                                </a:solidFill>
                                <a:effectLst/>
                                <a:latin typeface="Cambria Math" panose="02040503050406030204" pitchFamily="18" charset="0"/>
                                <a:ea typeface="+mn-ea"/>
                                <a:cs typeface="+mn-cs"/>
                              </a:rPr>
                              <m:t>)</m:t>
                            </m:r>
                          </m:num>
                          <m:den>
                            <m:r>
                              <a:rPr lang="es-CL" sz="1600" b="0" i="1">
                                <a:latin typeface="Cambria Math" panose="02040503050406030204" pitchFamily="18" charset="0"/>
                              </a:rPr>
                              <m:t>1+ </m:t>
                            </m:r>
                            <m:d>
                              <m:dPr>
                                <m:ctrlPr>
                                  <a:rPr lang="es-CL" sz="1600" b="0" i="1">
                                    <a:latin typeface="Cambria Math" panose="02040503050406030204" pitchFamily="18" charset="0"/>
                                  </a:rPr>
                                </m:ctrlPr>
                              </m:dPr>
                              <m:e>
                                <m:f>
                                  <m:fPr>
                                    <m:ctrlPr>
                                      <a:rPr lang="es-CL" sz="1600" b="0" i="1">
                                        <a:solidFill>
                                          <a:schemeClr val="tx1"/>
                                        </a:solidFill>
                                        <a:effectLst/>
                                        <a:latin typeface="Cambria Math" panose="02040503050406030204" pitchFamily="18" charset="0"/>
                                        <a:ea typeface="+mn-ea"/>
                                        <a:cs typeface="+mn-cs"/>
                                      </a:rPr>
                                    </m:ctrlPr>
                                  </m:fPr>
                                  <m:num>
                                    <m:r>
                                      <a:rPr lang="es-CL" sz="1600" b="0" i="1">
                                        <a:solidFill>
                                          <a:schemeClr val="tx1"/>
                                        </a:solidFill>
                                        <a:effectLst/>
                                        <a:latin typeface="Cambria Math" panose="02040503050406030204" pitchFamily="18" charset="0"/>
                                        <a:ea typeface="+mn-ea"/>
                                        <a:cs typeface="+mn-cs"/>
                                      </a:rPr>
                                      <m:t>𝑉</m:t>
                                    </m:r>
                                  </m:num>
                                  <m:den>
                                    <m:r>
                                      <a:rPr lang="es-CL" sz="1600" b="0" i="1">
                                        <a:solidFill>
                                          <a:schemeClr val="tx1"/>
                                        </a:solidFill>
                                        <a:effectLst/>
                                        <a:latin typeface="Cambria Math" panose="02040503050406030204" pitchFamily="18" charset="0"/>
                                        <a:ea typeface="+mn-ea"/>
                                        <a:cs typeface="+mn-cs"/>
                                      </a:rPr>
                                      <m:t>𝐹</m:t>
                                    </m:r>
                                  </m:den>
                                </m:f>
                              </m:e>
                            </m:d>
                            <m:r>
                              <a:rPr lang="es-CL" sz="1600" b="0" i="1">
                                <a:latin typeface="Cambria Math" panose="02040503050406030204" pitchFamily="18" charset="0"/>
                              </a:rPr>
                              <m:t>(</m:t>
                            </m:r>
                            <m:sSub>
                              <m:sSubPr>
                                <m:ctrlPr>
                                  <a:rPr lang="es-CL" sz="1600" b="0" i="1">
                                    <a:latin typeface="Cambria Math" panose="02040503050406030204" pitchFamily="18" charset="0"/>
                                  </a:rPr>
                                </m:ctrlPr>
                              </m:sSubPr>
                              <m:e>
                                <m:r>
                                  <a:rPr lang="es-CL" sz="1600" b="0" i="1">
                                    <a:latin typeface="Cambria Math" panose="02040503050406030204" pitchFamily="18" charset="0"/>
                                  </a:rPr>
                                  <m:t>𝐾</m:t>
                                </m:r>
                              </m:e>
                              <m:sub>
                                <m:r>
                                  <a:rPr lang="es-CL" sz="1600" b="0" i="1">
                                    <a:latin typeface="Cambria Math" panose="02040503050406030204" pitchFamily="18" charset="0"/>
                                  </a:rPr>
                                  <m:t>𝑖</m:t>
                                </m:r>
                              </m:sub>
                            </m:sSub>
                            <m:r>
                              <a:rPr lang="es-CL" sz="1600" b="0" i="1">
                                <a:latin typeface="Cambria Math" panose="02040503050406030204" pitchFamily="18" charset="0"/>
                              </a:rPr>
                              <m:t>−1)</m:t>
                            </m:r>
                          </m:den>
                        </m:f>
                      </m:e>
                    </m:nary>
                    <m:r>
                      <a:rPr lang="es-CL" sz="1600" b="0" i="1">
                        <a:latin typeface="Cambria Math" panose="02040503050406030204" pitchFamily="18" charset="0"/>
                      </a:rPr>
                      <m:t>=0</m:t>
                    </m:r>
                  </m:oMath>
                </m:oMathPara>
              </a14:m>
              <a:endParaRPr lang="es-CL" sz="1600"/>
            </a:p>
          </xdr:txBody>
        </xdr:sp>
      </mc:Choice>
      <mc:Fallback xmlns="">
        <xdr:sp macro="" textlink="">
          <xdr:nvSpPr>
            <xdr:cNvPr id="3" name="CuadroTexto 2">
              <a:extLst>
                <a:ext uri="{FF2B5EF4-FFF2-40B4-BE49-F238E27FC236}">
                  <a16:creationId xmlns:a16="http://schemas.microsoft.com/office/drawing/2014/main" id="{D3320D5E-74BD-4FAC-89F5-961A487E9122}"/>
                </a:ext>
              </a:extLst>
            </xdr:cNvPr>
            <xdr:cNvSpPr txBox="1"/>
          </xdr:nvSpPr>
          <xdr:spPr>
            <a:xfrm>
              <a:off x="8401050" y="1147762"/>
              <a:ext cx="3200400" cy="6763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es-CL" sz="1600" b="0" i="0">
                  <a:latin typeface="Cambria Math" panose="02040503050406030204" pitchFamily="18" charset="0"/>
                </a:rPr>
                <a:t>𝑓(𝑉/𝐹)= ∑8_𝑖▒(</a:t>
              </a:r>
              <a:r>
                <a:rPr lang="es-CL" sz="1600" b="0" i="0">
                  <a:solidFill>
                    <a:schemeClr val="tx1"/>
                  </a:solidFill>
                  <a:effectLst/>
                  <a:latin typeface="+mn-lt"/>
                  <a:ea typeface="+mn-ea"/>
                  <a:cs typeface="+mn-cs"/>
                </a:rPr>
                <a:t>𝑧_𝑖 (1−𝐾_𝑖)</a:t>
              </a:r>
              <a:r>
                <a:rPr lang="es-CL" sz="1600" b="0" i="0">
                  <a:solidFill>
                    <a:schemeClr val="tx1"/>
                  </a:solidFill>
                  <a:effectLst/>
                  <a:latin typeface="Cambria Math" panose="02040503050406030204" pitchFamily="18" charset="0"/>
                  <a:ea typeface="+mn-ea"/>
                  <a:cs typeface="+mn-cs"/>
                </a:rPr>
                <a:t>)/(</a:t>
              </a:r>
              <a:r>
                <a:rPr lang="es-CL" sz="1600" b="0" i="0">
                  <a:latin typeface="Cambria Math" panose="02040503050406030204" pitchFamily="18" charset="0"/>
                </a:rPr>
                <a:t>1+ (</a:t>
              </a:r>
              <a:r>
                <a:rPr lang="es-CL" sz="1600" b="0" i="0">
                  <a:solidFill>
                    <a:schemeClr val="tx1"/>
                  </a:solidFill>
                  <a:effectLst/>
                  <a:latin typeface="+mn-lt"/>
                  <a:ea typeface="+mn-ea"/>
                  <a:cs typeface="+mn-cs"/>
                </a:rPr>
                <a:t>𝑉/𝐹</a:t>
              </a:r>
              <a:r>
                <a:rPr lang="es-CL" sz="1600" b="0" i="0">
                  <a:solidFill>
                    <a:schemeClr val="tx1"/>
                  </a:solidFill>
                  <a:effectLst/>
                  <a:latin typeface="Cambria Math" panose="02040503050406030204" pitchFamily="18" charset="0"/>
                  <a:ea typeface="+mn-ea"/>
                  <a:cs typeface="+mn-cs"/>
                </a:rPr>
                <a:t>)</a:t>
              </a:r>
              <a:r>
                <a:rPr lang="es-CL" sz="1600" b="0" i="0">
                  <a:latin typeface="Cambria Math" panose="02040503050406030204" pitchFamily="18" charset="0"/>
                </a:rPr>
                <a:t>(𝐾_𝑖−1))=0</a:t>
              </a:r>
              <a:endParaRPr lang="es-CL" sz="1600"/>
            </a:p>
          </xdr:txBody>
        </xdr:sp>
      </mc:Fallback>
    </mc:AlternateContent>
    <xdr:clientData/>
  </xdr:oneCellAnchor>
  <xdr:twoCellAnchor>
    <xdr:from>
      <xdr:col>16</xdr:col>
      <xdr:colOff>19050</xdr:colOff>
      <xdr:row>10</xdr:row>
      <xdr:rowOff>28575</xdr:rowOff>
    </xdr:from>
    <xdr:to>
      <xdr:col>20</xdr:col>
      <xdr:colOff>733425</xdr:colOff>
      <xdr:row>16</xdr:row>
      <xdr:rowOff>171450</xdr:rowOff>
    </xdr:to>
    <xdr:sp macro="" textlink="">
      <xdr:nvSpPr>
        <xdr:cNvPr id="2" name="CuadroTexto 1">
          <a:extLst>
            <a:ext uri="{FF2B5EF4-FFF2-40B4-BE49-F238E27FC236}">
              <a16:creationId xmlns:a16="http://schemas.microsoft.com/office/drawing/2014/main" id="{13BA7B8C-89BA-4366-AE09-55D511A516BF}"/>
            </a:ext>
          </a:extLst>
        </xdr:cNvPr>
        <xdr:cNvSpPr txBox="1"/>
      </xdr:nvSpPr>
      <xdr:spPr>
        <a:xfrm>
          <a:off x="12439650" y="2600325"/>
          <a:ext cx="3914775" cy="1476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 M. Lovestead y T. J. Bruno, “Determination of Cannabinoid Vapor Pressures to Aid in Vapor Phase Detection of Intoxication.”, </a:t>
          </a:r>
          <a:r>
            <a:rPr lang="en-US" sz="1100" i="1">
              <a:solidFill>
                <a:schemeClr val="dk1"/>
              </a:solidFill>
              <a:effectLst/>
              <a:latin typeface="+mn-lt"/>
              <a:ea typeface="+mn-ea"/>
              <a:cs typeface="+mn-cs"/>
            </a:rPr>
            <a:t>Forensic Chem. </a:t>
          </a:r>
          <a:r>
            <a:rPr lang="es-CL" sz="1100" i="1">
              <a:solidFill>
                <a:schemeClr val="dk1"/>
              </a:solidFill>
              <a:effectLst/>
              <a:latin typeface="+mn-lt"/>
              <a:ea typeface="+mn-ea"/>
              <a:cs typeface="+mn-cs"/>
            </a:rPr>
            <a:t>(Amsterdam, Netherlands)</a:t>
          </a:r>
          <a:r>
            <a:rPr lang="es-CL" sz="1100">
              <a:solidFill>
                <a:schemeClr val="dk1"/>
              </a:solidFill>
              <a:effectLst/>
              <a:latin typeface="+mn-lt"/>
              <a:ea typeface="+mn-ea"/>
              <a:cs typeface="+mn-cs"/>
            </a:rPr>
            <a:t>, vol. 5, pp. 79–85, sep. 2017.</a:t>
          </a:r>
        </a:p>
        <a:p>
          <a:r>
            <a:rPr lang="es-CL" sz="1100">
              <a:solidFill>
                <a:schemeClr val="dk1"/>
              </a:solidFill>
              <a:effectLst/>
              <a:latin typeface="+mn-lt"/>
              <a:ea typeface="+mn-ea"/>
              <a:cs typeface="+mn-cs"/>
            </a:rPr>
            <a:t>“ECUACION DE ANTOINE”. [En línea]. Disponible en: &lt;http://www.fgsalazar.net/html/FQ_ANTOINE.htm&gt;. [Accedido: 22-nov-2018].</a:t>
          </a:r>
        </a:p>
        <a:p>
          <a:endParaRPr lang="es-CL"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152400</xdr:colOff>
      <xdr:row>1</xdr:row>
      <xdr:rowOff>171450</xdr:rowOff>
    </xdr:from>
    <xdr:to>
      <xdr:col>4</xdr:col>
      <xdr:colOff>533400</xdr:colOff>
      <xdr:row>19</xdr:row>
      <xdr:rowOff>171450</xdr:rowOff>
    </xdr:to>
    <xdr:pic>
      <xdr:nvPicPr>
        <xdr:cNvPr id="3" name="Imagen 2" descr="Resultado de imagen para MD801 Short Path Molecular Distillation System">
          <a:extLst>
            <a:ext uri="{FF2B5EF4-FFF2-40B4-BE49-F238E27FC236}">
              <a16:creationId xmlns:a16="http://schemas.microsoft.com/office/drawing/2014/main" id="{32E36E4C-ACC1-410F-ACE2-D9334BAF50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600075"/>
          <a:ext cx="3429000"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571500</xdr:colOff>
      <xdr:row>3</xdr:row>
      <xdr:rowOff>104775</xdr:rowOff>
    </xdr:from>
    <xdr:to>
      <xdr:col>14</xdr:col>
      <xdr:colOff>523875</xdr:colOff>
      <xdr:row>12</xdr:row>
      <xdr:rowOff>85725</xdr:rowOff>
    </xdr:to>
    <xdr:sp macro="" textlink="">
      <xdr:nvSpPr>
        <xdr:cNvPr id="6" name="Rectángulo: esquinas redondeadas 1">
          <a:extLst>
            <a:ext uri="{FF2B5EF4-FFF2-40B4-BE49-F238E27FC236}">
              <a16:creationId xmlns:a16="http://schemas.microsoft.com/office/drawing/2014/main" id="{063A2CD3-4B64-4717-9026-D1098E2346C5}"/>
            </a:ext>
          </a:extLst>
        </xdr:cNvPr>
        <xdr:cNvSpPr/>
      </xdr:nvSpPr>
      <xdr:spPr>
        <a:xfrm>
          <a:off x="14735175" y="914400"/>
          <a:ext cx="1476375" cy="169545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t"/>
        <a:lstStyle/>
        <a:p>
          <a:pPr algn="l"/>
          <a:endParaRPr lang="es-CL" sz="1100"/>
        </a:p>
      </xdr:txBody>
    </xdr:sp>
    <xdr:clientData/>
  </xdr:twoCellAnchor>
  <xdr:twoCellAnchor>
    <xdr:from>
      <xdr:col>12</xdr:col>
      <xdr:colOff>571500</xdr:colOff>
      <xdr:row>3</xdr:row>
      <xdr:rowOff>104775</xdr:rowOff>
    </xdr:from>
    <xdr:to>
      <xdr:col>14</xdr:col>
      <xdr:colOff>523875</xdr:colOff>
      <xdr:row>12</xdr:row>
      <xdr:rowOff>85725</xdr:rowOff>
    </xdr:to>
    <xdr:sp macro="" textlink="">
      <xdr:nvSpPr>
        <xdr:cNvPr id="4" name="Rectángulo: esquinas redondeadas 3">
          <a:extLst>
            <a:ext uri="{FF2B5EF4-FFF2-40B4-BE49-F238E27FC236}">
              <a16:creationId xmlns:a16="http://schemas.microsoft.com/office/drawing/2014/main" id="{78036787-9C45-4FF1-8787-D305AB7BA78A}"/>
            </a:ext>
          </a:extLst>
        </xdr:cNvPr>
        <xdr:cNvSpPr/>
      </xdr:nvSpPr>
      <xdr:spPr>
        <a:xfrm>
          <a:off x="14735175" y="914400"/>
          <a:ext cx="1476375" cy="169545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t"/>
        <a:lstStyle/>
        <a:p>
          <a:pPr algn="l"/>
          <a:endParaRPr lang="es-CL" sz="1100"/>
        </a:p>
        <a:p>
          <a:pPr algn="l"/>
          <a:endParaRPr lang="es-CL" sz="1100"/>
        </a:p>
        <a:p>
          <a:pPr algn="ctr"/>
          <a:endParaRPr lang="es-CL" sz="1400" i="1"/>
        </a:p>
        <a:p>
          <a:pPr algn="ctr"/>
          <a:r>
            <a:rPr lang="es-CL" sz="1400" i="1"/>
            <a:t>Short</a:t>
          </a:r>
          <a:r>
            <a:rPr lang="es-CL" sz="1400" i="1" baseline="0"/>
            <a:t> Path Distillation</a:t>
          </a:r>
          <a:endParaRPr lang="es-CL" sz="1400" i="1"/>
        </a:p>
      </xdr:txBody>
    </xdr:sp>
    <xdr:clientData/>
  </xdr:twoCellAnchor>
  <xdr:twoCellAnchor>
    <xdr:from>
      <xdr:col>11</xdr:col>
      <xdr:colOff>504825</xdr:colOff>
      <xdr:row>8</xdr:row>
      <xdr:rowOff>9525</xdr:rowOff>
    </xdr:from>
    <xdr:to>
      <xdr:col>12</xdr:col>
      <xdr:colOff>476250</xdr:colOff>
      <xdr:row>8</xdr:row>
      <xdr:rowOff>9525</xdr:rowOff>
    </xdr:to>
    <xdr:cxnSp macro="">
      <xdr:nvCxnSpPr>
        <xdr:cNvPr id="5" name="Conector recto de flecha 4">
          <a:extLst>
            <a:ext uri="{FF2B5EF4-FFF2-40B4-BE49-F238E27FC236}">
              <a16:creationId xmlns:a16="http://schemas.microsoft.com/office/drawing/2014/main" id="{00B403AE-4008-477E-979B-07BA77816E09}"/>
            </a:ext>
          </a:extLst>
        </xdr:cNvPr>
        <xdr:cNvCxnSpPr/>
      </xdr:nvCxnSpPr>
      <xdr:spPr>
        <a:xfrm>
          <a:off x="13906500" y="1771650"/>
          <a:ext cx="73342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twoCellAnchor>
    <xdr:from>
      <xdr:col>14</xdr:col>
      <xdr:colOff>542925</xdr:colOff>
      <xdr:row>5</xdr:row>
      <xdr:rowOff>9525</xdr:rowOff>
    </xdr:from>
    <xdr:to>
      <xdr:col>15</xdr:col>
      <xdr:colOff>514350</xdr:colOff>
      <xdr:row>5</xdr:row>
      <xdr:rowOff>9525</xdr:rowOff>
    </xdr:to>
    <xdr:cxnSp macro="">
      <xdr:nvCxnSpPr>
        <xdr:cNvPr id="7" name="Conector recto de flecha 6">
          <a:extLst>
            <a:ext uri="{FF2B5EF4-FFF2-40B4-BE49-F238E27FC236}">
              <a16:creationId xmlns:a16="http://schemas.microsoft.com/office/drawing/2014/main" id="{94A55E17-982A-435A-A93D-A894A1AAB125}"/>
            </a:ext>
          </a:extLst>
        </xdr:cNvPr>
        <xdr:cNvCxnSpPr/>
      </xdr:nvCxnSpPr>
      <xdr:spPr>
        <a:xfrm>
          <a:off x="16230600" y="1200150"/>
          <a:ext cx="73342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twoCellAnchor>
    <xdr:from>
      <xdr:col>14</xdr:col>
      <xdr:colOff>552450</xdr:colOff>
      <xdr:row>7</xdr:row>
      <xdr:rowOff>9525</xdr:rowOff>
    </xdr:from>
    <xdr:to>
      <xdr:col>15</xdr:col>
      <xdr:colOff>523875</xdr:colOff>
      <xdr:row>7</xdr:row>
      <xdr:rowOff>9525</xdr:rowOff>
    </xdr:to>
    <xdr:cxnSp macro="">
      <xdr:nvCxnSpPr>
        <xdr:cNvPr id="8" name="Conector recto de flecha 7">
          <a:extLst>
            <a:ext uri="{FF2B5EF4-FFF2-40B4-BE49-F238E27FC236}">
              <a16:creationId xmlns:a16="http://schemas.microsoft.com/office/drawing/2014/main" id="{964728EB-D1E8-4A83-B681-49D9390283F4}"/>
            </a:ext>
          </a:extLst>
        </xdr:cNvPr>
        <xdr:cNvCxnSpPr/>
      </xdr:nvCxnSpPr>
      <xdr:spPr>
        <a:xfrm>
          <a:off x="16240125" y="1581150"/>
          <a:ext cx="73342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twoCellAnchor>
    <xdr:from>
      <xdr:col>14</xdr:col>
      <xdr:colOff>561975</xdr:colOff>
      <xdr:row>10</xdr:row>
      <xdr:rowOff>180975</xdr:rowOff>
    </xdr:from>
    <xdr:to>
      <xdr:col>15</xdr:col>
      <xdr:colOff>533400</xdr:colOff>
      <xdr:row>10</xdr:row>
      <xdr:rowOff>180975</xdr:rowOff>
    </xdr:to>
    <xdr:cxnSp macro="">
      <xdr:nvCxnSpPr>
        <xdr:cNvPr id="9" name="Conector recto de flecha 8">
          <a:extLst>
            <a:ext uri="{FF2B5EF4-FFF2-40B4-BE49-F238E27FC236}">
              <a16:creationId xmlns:a16="http://schemas.microsoft.com/office/drawing/2014/main" id="{45D2BDE7-38B0-4B8A-A8C4-EF1356D9E0A7}"/>
            </a:ext>
          </a:extLst>
        </xdr:cNvPr>
        <xdr:cNvCxnSpPr/>
      </xdr:nvCxnSpPr>
      <xdr:spPr>
        <a:xfrm>
          <a:off x="16249650" y="2324100"/>
          <a:ext cx="73342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twoCellAnchor>
    <xdr:from>
      <xdr:col>14</xdr:col>
      <xdr:colOff>561975</xdr:colOff>
      <xdr:row>9</xdr:row>
      <xdr:rowOff>0</xdr:rowOff>
    </xdr:from>
    <xdr:to>
      <xdr:col>15</xdr:col>
      <xdr:colOff>533400</xdr:colOff>
      <xdr:row>9</xdr:row>
      <xdr:rowOff>0</xdr:rowOff>
    </xdr:to>
    <xdr:cxnSp macro="">
      <xdr:nvCxnSpPr>
        <xdr:cNvPr id="10" name="Conector recto de flecha 9">
          <a:extLst>
            <a:ext uri="{FF2B5EF4-FFF2-40B4-BE49-F238E27FC236}">
              <a16:creationId xmlns:a16="http://schemas.microsoft.com/office/drawing/2014/main" id="{90EFDCDE-DC37-4056-AA9D-B9B83A0A22A6}"/>
            </a:ext>
          </a:extLst>
        </xdr:cNvPr>
        <xdr:cNvCxnSpPr/>
      </xdr:nvCxnSpPr>
      <xdr:spPr>
        <a:xfrm>
          <a:off x="16249650" y="1952625"/>
          <a:ext cx="73342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oneCellAnchor>
    <xdr:from>
      <xdr:col>11</xdr:col>
      <xdr:colOff>190500</xdr:colOff>
      <xdr:row>7</xdr:row>
      <xdr:rowOff>52387</xdr:rowOff>
    </xdr:from>
    <xdr:ext cx="285591" cy="219163"/>
    <mc:AlternateContent xmlns:mc="http://schemas.openxmlformats.org/markup-compatibility/2006" xmlns:a14="http://schemas.microsoft.com/office/drawing/2010/main">
      <mc:Choice Requires="a14">
        <xdr:sp macro="" textlink="">
          <xdr:nvSpPr>
            <xdr:cNvPr id="11" name="CuadroTexto 10">
              <a:extLst>
                <a:ext uri="{FF2B5EF4-FFF2-40B4-BE49-F238E27FC236}">
                  <a16:creationId xmlns:a16="http://schemas.microsoft.com/office/drawing/2014/main" id="{9560581C-121A-4D9A-B3AC-4956C71CA3AA}"/>
                </a:ext>
              </a:extLst>
            </xdr:cNvPr>
            <xdr:cNvSpPr txBox="1"/>
          </xdr:nvSpPr>
          <xdr:spPr>
            <a:xfrm>
              <a:off x="13592175" y="1624012"/>
              <a:ext cx="285591"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400" b="0" i="1">
                            <a:latin typeface="Cambria Math" panose="02040503050406030204" pitchFamily="18" charset="0"/>
                          </a:rPr>
                        </m:ctrlPr>
                      </m:sSubPr>
                      <m:e>
                        <m:r>
                          <a:rPr lang="es-CL" sz="1400" b="0" i="1">
                            <a:latin typeface="Cambria Math" panose="02040503050406030204" pitchFamily="18" charset="0"/>
                          </a:rPr>
                          <m:t>𝐹</m:t>
                        </m:r>
                      </m:e>
                      <m:sub>
                        <m:r>
                          <a:rPr lang="es-CL" sz="1400" b="0" i="1">
                            <a:latin typeface="Cambria Math" panose="02040503050406030204" pitchFamily="18" charset="0"/>
                          </a:rPr>
                          <m:t>11</m:t>
                        </m:r>
                      </m:sub>
                    </m:sSub>
                  </m:oMath>
                </m:oMathPara>
              </a14:m>
              <a:endParaRPr lang="es-CL" sz="1100"/>
            </a:p>
          </xdr:txBody>
        </xdr:sp>
      </mc:Choice>
      <mc:Fallback xmlns="">
        <xdr:sp macro="" textlink="">
          <xdr:nvSpPr>
            <xdr:cNvPr id="11" name="CuadroTexto 10">
              <a:extLst>
                <a:ext uri="{FF2B5EF4-FFF2-40B4-BE49-F238E27FC236}">
                  <a16:creationId xmlns:a16="http://schemas.microsoft.com/office/drawing/2014/main" id="{9560581C-121A-4D9A-B3AC-4956C71CA3AA}"/>
                </a:ext>
              </a:extLst>
            </xdr:cNvPr>
            <xdr:cNvSpPr txBox="1"/>
          </xdr:nvSpPr>
          <xdr:spPr>
            <a:xfrm>
              <a:off x="13592175" y="1624012"/>
              <a:ext cx="285591"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400" b="0" i="0">
                  <a:latin typeface="Cambria Math" panose="02040503050406030204" pitchFamily="18" charset="0"/>
                </a:rPr>
                <a:t>𝐹_11</a:t>
              </a:r>
              <a:endParaRPr lang="es-CL" sz="1100"/>
            </a:p>
          </xdr:txBody>
        </xdr:sp>
      </mc:Fallback>
    </mc:AlternateContent>
    <xdr:clientData/>
  </xdr:oneCellAnchor>
  <xdr:oneCellAnchor>
    <xdr:from>
      <xdr:col>15</xdr:col>
      <xdr:colOff>666750</xdr:colOff>
      <xdr:row>4</xdr:row>
      <xdr:rowOff>80962</xdr:rowOff>
    </xdr:from>
    <xdr:ext cx="285591" cy="219163"/>
    <mc:AlternateContent xmlns:mc="http://schemas.openxmlformats.org/markup-compatibility/2006" xmlns:a14="http://schemas.microsoft.com/office/drawing/2010/main">
      <mc:Choice Requires="a14">
        <xdr:sp macro="" textlink="">
          <xdr:nvSpPr>
            <xdr:cNvPr id="12" name="CuadroTexto 11">
              <a:extLst>
                <a:ext uri="{FF2B5EF4-FFF2-40B4-BE49-F238E27FC236}">
                  <a16:creationId xmlns:a16="http://schemas.microsoft.com/office/drawing/2014/main" id="{EADBD748-D904-4837-9A41-A6486C6D7F49}"/>
                </a:ext>
              </a:extLst>
            </xdr:cNvPr>
            <xdr:cNvSpPr txBox="1"/>
          </xdr:nvSpPr>
          <xdr:spPr>
            <a:xfrm>
              <a:off x="17116425" y="1081087"/>
              <a:ext cx="285591"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400" b="0" i="1">
                            <a:latin typeface="Cambria Math" panose="02040503050406030204" pitchFamily="18" charset="0"/>
                          </a:rPr>
                        </m:ctrlPr>
                      </m:sSubPr>
                      <m:e>
                        <m:r>
                          <a:rPr lang="es-CL" sz="1400" b="0" i="1">
                            <a:latin typeface="Cambria Math" panose="02040503050406030204" pitchFamily="18" charset="0"/>
                          </a:rPr>
                          <m:t>𝐹</m:t>
                        </m:r>
                      </m:e>
                      <m:sub>
                        <m:r>
                          <a:rPr lang="es-CL" sz="1400" b="0" i="1">
                            <a:latin typeface="Cambria Math" panose="02040503050406030204" pitchFamily="18" charset="0"/>
                          </a:rPr>
                          <m:t>12</m:t>
                        </m:r>
                      </m:sub>
                    </m:sSub>
                  </m:oMath>
                </m:oMathPara>
              </a14:m>
              <a:endParaRPr lang="es-CL" sz="1100"/>
            </a:p>
          </xdr:txBody>
        </xdr:sp>
      </mc:Choice>
      <mc:Fallback xmlns="">
        <xdr:sp macro="" textlink="">
          <xdr:nvSpPr>
            <xdr:cNvPr id="12" name="CuadroTexto 11">
              <a:extLst>
                <a:ext uri="{FF2B5EF4-FFF2-40B4-BE49-F238E27FC236}">
                  <a16:creationId xmlns:a16="http://schemas.microsoft.com/office/drawing/2014/main" id="{EADBD748-D904-4837-9A41-A6486C6D7F49}"/>
                </a:ext>
              </a:extLst>
            </xdr:cNvPr>
            <xdr:cNvSpPr txBox="1"/>
          </xdr:nvSpPr>
          <xdr:spPr>
            <a:xfrm>
              <a:off x="17116425" y="1081087"/>
              <a:ext cx="285591"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400" b="0" i="0">
                  <a:latin typeface="Cambria Math" panose="02040503050406030204" pitchFamily="18" charset="0"/>
                </a:rPr>
                <a:t>𝐹_12</a:t>
              </a:r>
              <a:endParaRPr lang="es-CL" sz="1100"/>
            </a:p>
          </xdr:txBody>
        </xdr:sp>
      </mc:Fallback>
    </mc:AlternateContent>
    <xdr:clientData/>
  </xdr:oneCellAnchor>
  <xdr:oneCellAnchor>
    <xdr:from>
      <xdr:col>15</xdr:col>
      <xdr:colOff>666750</xdr:colOff>
      <xdr:row>6</xdr:row>
      <xdr:rowOff>61912</xdr:rowOff>
    </xdr:from>
    <xdr:ext cx="285591" cy="219163"/>
    <mc:AlternateContent xmlns:mc="http://schemas.openxmlformats.org/markup-compatibility/2006" xmlns:a14="http://schemas.microsoft.com/office/drawing/2010/main">
      <mc:Choice Requires="a14">
        <xdr:sp macro="" textlink="">
          <xdr:nvSpPr>
            <xdr:cNvPr id="13" name="CuadroTexto 12">
              <a:extLst>
                <a:ext uri="{FF2B5EF4-FFF2-40B4-BE49-F238E27FC236}">
                  <a16:creationId xmlns:a16="http://schemas.microsoft.com/office/drawing/2014/main" id="{C9BBC449-C984-4521-A95D-BEB426DB35FB}"/>
                </a:ext>
              </a:extLst>
            </xdr:cNvPr>
            <xdr:cNvSpPr txBox="1"/>
          </xdr:nvSpPr>
          <xdr:spPr>
            <a:xfrm>
              <a:off x="17116425" y="1443037"/>
              <a:ext cx="285591"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400" b="0" i="1">
                            <a:latin typeface="Cambria Math" panose="02040503050406030204" pitchFamily="18" charset="0"/>
                          </a:rPr>
                        </m:ctrlPr>
                      </m:sSubPr>
                      <m:e>
                        <m:r>
                          <a:rPr lang="es-CL" sz="1400" b="0" i="1">
                            <a:latin typeface="Cambria Math" panose="02040503050406030204" pitchFamily="18" charset="0"/>
                          </a:rPr>
                          <m:t>𝐹</m:t>
                        </m:r>
                      </m:e>
                      <m:sub>
                        <m:r>
                          <a:rPr lang="es-CL" sz="1400" b="0" i="1">
                            <a:latin typeface="Cambria Math" panose="02040503050406030204" pitchFamily="18" charset="0"/>
                          </a:rPr>
                          <m:t>13</m:t>
                        </m:r>
                      </m:sub>
                    </m:sSub>
                  </m:oMath>
                </m:oMathPara>
              </a14:m>
              <a:endParaRPr lang="es-CL" sz="1100"/>
            </a:p>
          </xdr:txBody>
        </xdr:sp>
      </mc:Choice>
      <mc:Fallback xmlns="">
        <xdr:sp macro="" textlink="">
          <xdr:nvSpPr>
            <xdr:cNvPr id="13" name="CuadroTexto 12">
              <a:extLst>
                <a:ext uri="{FF2B5EF4-FFF2-40B4-BE49-F238E27FC236}">
                  <a16:creationId xmlns:a16="http://schemas.microsoft.com/office/drawing/2014/main" id="{C9BBC449-C984-4521-A95D-BEB426DB35FB}"/>
                </a:ext>
              </a:extLst>
            </xdr:cNvPr>
            <xdr:cNvSpPr txBox="1"/>
          </xdr:nvSpPr>
          <xdr:spPr>
            <a:xfrm>
              <a:off x="17116425" y="1443037"/>
              <a:ext cx="285591"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400" b="0" i="0">
                  <a:latin typeface="Cambria Math" panose="02040503050406030204" pitchFamily="18" charset="0"/>
                </a:rPr>
                <a:t>𝐹_13</a:t>
              </a:r>
              <a:endParaRPr lang="es-CL" sz="1100"/>
            </a:p>
          </xdr:txBody>
        </xdr:sp>
      </mc:Fallback>
    </mc:AlternateContent>
    <xdr:clientData/>
  </xdr:oneCellAnchor>
  <xdr:oneCellAnchor>
    <xdr:from>
      <xdr:col>15</xdr:col>
      <xdr:colOff>676275</xdr:colOff>
      <xdr:row>8</xdr:row>
      <xdr:rowOff>90487</xdr:rowOff>
    </xdr:from>
    <xdr:ext cx="289759" cy="219163"/>
    <mc:AlternateContent xmlns:mc="http://schemas.openxmlformats.org/markup-compatibility/2006" xmlns:a14="http://schemas.microsoft.com/office/drawing/2010/main">
      <mc:Choice Requires="a14">
        <xdr:sp macro="" textlink="">
          <xdr:nvSpPr>
            <xdr:cNvPr id="14" name="CuadroTexto 13">
              <a:extLst>
                <a:ext uri="{FF2B5EF4-FFF2-40B4-BE49-F238E27FC236}">
                  <a16:creationId xmlns:a16="http://schemas.microsoft.com/office/drawing/2014/main" id="{2B286300-FDA7-4FA3-B5E5-D2A3BBF647F5}"/>
                </a:ext>
              </a:extLst>
            </xdr:cNvPr>
            <xdr:cNvSpPr txBox="1"/>
          </xdr:nvSpPr>
          <xdr:spPr>
            <a:xfrm>
              <a:off x="17125950" y="1852612"/>
              <a:ext cx="289759"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400" b="0" i="1">
                            <a:latin typeface="Cambria Math" panose="02040503050406030204" pitchFamily="18" charset="0"/>
                          </a:rPr>
                        </m:ctrlPr>
                      </m:sSubPr>
                      <m:e>
                        <m:r>
                          <a:rPr lang="es-CL" sz="1400" b="0" i="1">
                            <a:latin typeface="Cambria Math" panose="02040503050406030204" pitchFamily="18" charset="0"/>
                          </a:rPr>
                          <m:t>𝐹</m:t>
                        </m:r>
                      </m:e>
                      <m:sub>
                        <m:r>
                          <a:rPr lang="es-CL" sz="1400" b="0" i="1">
                            <a:latin typeface="Cambria Math" panose="02040503050406030204" pitchFamily="18" charset="0"/>
                          </a:rPr>
                          <m:t>20</m:t>
                        </m:r>
                      </m:sub>
                    </m:sSub>
                  </m:oMath>
                </m:oMathPara>
              </a14:m>
              <a:endParaRPr lang="es-CL" sz="1100"/>
            </a:p>
          </xdr:txBody>
        </xdr:sp>
      </mc:Choice>
      <mc:Fallback xmlns="">
        <xdr:sp macro="" textlink="">
          <xdr:nvSpPr>
            <xdr:cNvPr id="14" name="CuadroTexto 13">
              <a:extLst>
                <a:ext uri="{FF2B5EF4-FFF2-40B4-BE49-F238E27FC236}">
                  <a16:creationId xmlns:a16="http://schemas.microsoft.com/office/drawing/2014/main" id="{2B286300-FDA7-4FA3-B5E5-D2A3BBF647F5}"/>
                </a:ext>
              </a:extLst>
            </xdr:cNvPr>
            <xdr:cNvSpPr txBox="1"/>
          </xdr:nvSpPr>
          <xdr:spPr>
            <a:xfrm>
              <a:off x="17125950" y="1852612"/>
              <a:ext cx="289759"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400" b="0" i="0">
                  <a:latin typeface="Cambria Math" panose="02040503050406030204" pitchFamily="18" charset="0"/>
                </a:rPr>
                <a:t>𝐹_20</a:t>
              </a:r>
              <a:endParaRPr lang="es-CL" sz="1100"/>
            </a:p>
          </xdr:txBody>
        </xdr:sp>
      </mc:Fallback>
    </mc:AlternateContent>
    <xdr:clientData/>
  </xdr:oneCellAnchor>
  <xdr:oneCellAnchor>
    <xdr:from>
      <xdr:col>15</xdr:col>
      <xdr:colOff>685800</xdr:colOff>
      <xdr:row>10</xdr:row>
      <xdr:rowOff>61912</xdr:rowOff>
    </xdr:from>
    <xdr:ext cx="618952" cy="219163"/>
    <mc:AlternateContent xmlns:mc="http://schemas.openxmlformats.org/markup-compatibility/2006" xmlns:a14="http://schemas.microsoft.com/office/drawing/2010/main">
      <mc:Choice Requires="a14">
        <xdr:sp macro="" textlink="">
          <xdr:nvSpPr>
            <xdr:cNvPr id="15" name="CuadroTexto 14">
              <a:extLst>
                <a:ext uri="{FF2B5EF4-FFF2-40B4-BE49-F238E27FC236}">
                  <a16:creationId xmlns:a16="http://schemas.microsoft.com/office/drawing/2014/main" id="{27A96CED-F748-4697-8C2E-D3DCAC0ED628}"/>
                </a:ext>
              </a:extLst>
            </xdr:cNvPr>
            <xdr:cNvSpPr txBox="1"/>
          </xdr:nvSpPr>
          <xdr:spPr>
            <a:xfrm>
              <a:off x="17135475" y="2205037"/>
              <a:ext cx="618952"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400" b="0" i="1">
                            <a:latin typeface="Cambria Math" panose="02040503050406030204" pitchFamily="18" charset="0"/>
                          </a:rPr>
                        </m:ctrlPr>
                      </m:sSubPr>
                      <m:e>
                        <m:r>
                          <a:rPr lang="es-CL" sz="1400" b="0" i="1">
                            <a:latin typeface="Cambria Math" panose="02040503050406030204" pitchFamily="18" charset="0"/>
                          </a:rPr>
                          <m:t>𝐹</m:t>
                        </m:r>
                      </m:e>
                      <m:sub>
                        <m:r>
                          <a:rPr lang="es-CL" sz="1400" b="0" i="1">
                            <a:latin typeface="Cambria Math" panose="02040503050406030204" pitchFamily="18" charset="0"/>
                          </a:rPr>
                          <m:t>𝑎𝑙𝑐𝑜h𝑜𝑙</m:t>
                        </m:r>
                      </m:sub>
                    </m:sSub>
                  </m:oMath>
                </m:oMathPara>
              </a14:m>
              <a:endParaRPr lang="es-CL" sz="1100"/>
            </a:p>
          </xdr:txBody>
        </xdr:sp>
      </mc:Choice>
      <mc:Fallback xmlns="">
        <xdr:sp macro="" textlink="">
          <xdr:nvSpPr>
            <xdr:cNvPr id="15" name="CuadroTexto 14">
              <a:extLst>
                <a:ext uri="{FF2B5EF4-FFF2-40B4-BE49-F238E27FC236}">
                  <a16:creationId xmlns:a16="http://schemas.microsoft.com/office/drawing/2014/main" id="{27A96CED-F748-4697-8C2E-D3DCAC0ED628}"/>
                </a:ext>
              </a:extLst>
            </xdr:cNvPr>
            <xdr:cNvSpPr txBox="1"/>
          </xdr:nvSpPr>
          <xdr:spPr>
            <a:xfrm>
              <a:off x="17135475" y="2205037"/>
              <a:ext cx="618952" cy="2191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400" b="0" i="0">
                  <a:latin typeface="Cambria Math" panose="02040503050406030204" pitchFamily="18" charset="0"/>
                </a:rPr>
                <a:t>𝐹_𝑎𝑙𝑐𝑜ℎ𝑜𝑙</a:t>
              </a:r>
              <a:endParaRPr lang="es-CL" sz="1100"/>
            </a:p>
          </xdr:txBody>
        </xdr:sp>
      </mc:Fallback>
    </mc:AlternateContent>
    <xdr:clientData/>
  </xdr:oneCellAnchor>
  <xdr:oneCellAnchor>
    <xdr:from>
      <xdr:col>10</xdr:col>
      <xdr:colOff>209550</xdr:colOff>
      <xdr:row>15</xdr:row>
      <xdr:rowOff>66675</xdr:rowOff>
    </xdr:from>
    <xdr:ext cx="244875" cy="187872"/>
    <mc:AlternateContent xmlns:mc="http://schemas.openxmlformats.org/markup-compatibility/2006" xmlns:a14="http://schemas.microsoft.com/office/drawing/2010/main">
      <mc:Choice Requires="a14">
        <xdr:sp macro="" textlink="">
          <xdr:nvSpPr>
            <xdr:cNvPr id="16" name="CuadroTexto 15">
              <a:extLst>
                <a:ext uri="{FF2B5EF4-FFF2-40B4-BE49-F238E27FC236}">
                  <a16:creationId xmlns:a16="http://schemas.microsoft.com/office/drawing/2014/main" id="{BDC81D7F-6A02-4A80-A1E9-7219CB6C5666}"/>
                </a:ext>
              </a:extLst>
            </xdr:cNvPr>
            <xdr:cNvSpPr txBox="1"/>
          </xdr:nvSpPr>
          <xdr:spPr>
            <a:xfrm>
              <a:off x="12849225" y="3162300"/>
              <a:ext cx="244875"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200" b="0" i="1">
                            <a:latin typeface="Cambria Math" panose="02040503050406030204" pitchFamily="18" charset="0"/>
                          </a:rPr>
                        </m:ctrlPr>
                      </m:sSubPr>
                      <m:e>
                        <m:r>
                          <a:rPr lang="es-CL" sz="1200" b="0" i="1">
                            <a:latin typeface="Cambria Math" panose="02040503050406030204" pitchFamily="18" charset="0"/>
                          </a:rPr>
                          <m:t>𝐹</m:t>
                        </m:r>
                      </m:e>
                      <m:sub>
                        <m:r>
                          <a:rPr lang="es-CL" sz="1200" b="0" i="1">
                            <a:latin typeface="Cambria Math" panose="02040503050406030204" pitchFamily="18" charset="0"/>
                          </a:rPr>
                          <m:t>11</m:t>
                        </m:r>
                      </m:sub>
                    </m:sSub>
                  </m:oMath>
                </m:oMathPara>
              </a14:m>
              <a:endParaRPr lang="es-CL" sz="1050"/>
            </a:p>
          </xdr:txBody>
        </xdr:sp>
      </mc:Choice>
      <mc:Fallback xmlns="">
        <xdr:sp macro="" textlink="">
          <xdr:nvSpPr>
            <xdr:cNvPr id="16" name="CuadroTexto 15">
              <a:extLst>
                <a:ext uri="{FF2B5EF4-FFF2-40B4-BE49-F238E27FC236}">
                  <a16:creationId xmlns:a16="http://schemas.microsoft.com/office/drawing/2014/main" id="{BDC81D7F-6A02-4A80-A1E9-7219CB6C5666}"/>
                </a:ext>
              </a:extLst>
            </xdr:cNvPr>
            <xdr:cNvSpPr txBox="1"/>
          </xdr:nvSpPr>
          <xdr:spPr>
            <a:xfrm>
              <a:off x="12849225" y="3162300"/>
              <a:ext cx="244875"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𝐹_11</a:t>
              </a:r>
              <a:endParaRPr lang="es-CL" sz="1050"/>
            </a:p>
          </xdr:txBody>
        </xdr:sp>
      </mc:Fallback>
    </mc:AlternateContent>
    <xdr:clientData/>
  </xdr:oneCellAnchor>
  <xdr:oneCellAnchor>
    <xdr:from>
      <xdr:col>10</xdr:col>
      <xdr:colOff>171450</xdr:colOff>
      <xdr:row>17</xdr:row>
      <xdr:rowOff>57150</xdr:rowOff>
    </xdr:from>
    <xdr:ext cx="333745" cy="194412"/>
    <mc:AlternateContent xmlns:mc="http://schemas.openxmlformats.org/markup-compatibility/2006" xmlns:a14="http://schemas.microsoft.com/office/drawing/2010/main">
      <mc:Choice Requires="a14">
        <xdr:sp macro="" textlink="">
          <xdr:nvSpPr>
            <xdr:cNvPr id="17" name="CuadroTexto 16">
              <a:extLst>
                <a:ext uri="{FF2B5EF4-FFF2-40B4-BE49-F238E27FC236}">
                  <a16:creationId xmlns:a16="http://schemas.microsoft.com/office/drawing/2014/main" id="{3F319272-4B41-4F90-8C90-1546F3D1A0F1}"/>
                </a:ext>
              </a:extLst>
            </xdr:cNvPr>
            <xdr:cNvSpPr txBox="1"/>
          </xdr:nvSpPr>
          <xdr:spPr>
            <a:xfrm>
              <a:off x="12811125" y="3533775"/>
              <a:ext cx="333745" cy="1944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Sup>
                      <m:sSubSupPr>
                        <m:ctrlPr>
                          <a:rPr lang="es-CL" sz="1200" b="0" i="1">
                            <a:latin typeface="Cambria Math" panose="02040503050406030204" pitchFamily="18" charset="0"/>
                          </a:rPr>
                        </m:ctrlPr>
                      </m:sSubSupPr>
                      <m:e>
                        <m:r>
                          <a:rPr lang="es-CL" sz="1200" b="0" i="1">
                            <a:latin typeface="Cambria Math" panose="02040503050406030204" pitchFamily="18" charset="0"/>
                          </a:rPr>
                          <m:t>𝑓</m:t>
                        </m:r>
                      </m:e>
                      <m:sub>
                        <m:r>
                          <a:rPr lang="es-CL" sz="1200" b="0" i="1">
                            <a:latin typeface="Cambria Math" panose="02040503050406030204" pitchFamily="18" charset="0"/>
                          </a:rPr>
                          <m:t>𝑇𝐻𝐶</m:t>
                        </m:r>
                      </m:sub>
                      <m:sup>
                        <m:r>
                          <a:rPr lang="es-CL" sz="1200" b="0" i="1">
                            <a:latin typeface="Cambria Math" panose="02040503050406030204" pitchFamily="18" charset="0"/>
                          </a:rPr>
                          <m:t>11</m:t>
                        </m:r>
                      </m:sup>
                    </m:sSubSup>
                  </m:oMath>
                </m:oMathPara>
              </a14:m>
              <a:endParaRPr lang="es-CL" sz="1050"/>
            </a:p>
          </xdr:txBody>
        </xdr:sp>
      </mc:Choice>
      <mc:Fallback xmlns="">
        <xdr:sp macro="" textlink="">
          <xdr:nvSpPr>
            <xdr:cNvPr id="17" name="CuadroTexto 16">
              <a:extLst>
                <a:ext uri="{FF2B5EF4-FFF2-40B4-BE49-F238E27FC236}">
                  <a16:creationId xmlns:a16="http://schemas.microsoft.com/office/drawing/2014/main" id="{3F319272-4B41-4F90-8C90-1546F3D1A0F1}"/>
                </a:ext>
              </a:extLst>
            </xdr:cNvPr>
            <xdr:cNvSpPr txBox="1"/>
          </xdr:nvSpPr>
          <xdr:spPr>
            <a:xfrm>
              <a:off x="12811125" y="3533775"/>
              <a:ext cx="333745" cy="1944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𝑓_𝑇𝐻𝐶^11</a:t>
              </a:r>
              <a:endParaRPr lang="es-CL" sz="1050"/>
            </a:p>
          </xdr:txBody>
        </xdr:sp>
      </mc:Fallback>
    </mc:AlternateContent>
    <xdr:clientData/>
  </xdr:oneCellAnchor>
  <xdr:oneCellAnchor>
    <xdr:from>
      <xdr:col>10</xdr:col>
      <xdr:colOff>161925</xdr:colOff>
      <xdr:row>19</xdr:row>
      <xdr:rowOff>76200</xdr:rowOff>
    </xdr:from>
    <xdr:ext cx="329257" cy="194412"/>
    <mc:AlternateContent xmlns:mc="http://schemas.openxmlformats.org/markup-compatibility/2006" xmlns:a14="http://schemas.microsoft.com/office/drawing/2010/main">
      <mc:Choice Requires="a14">
        <xdr:sp macro="" textlink="">
          <xdr:nvSpPr>
            <xdr:cNvPr id="18" name="CuadroTexto 17">
              <a:extLst>
                <a:ext uri="{FF2B5EF4-FFF2-40B4-BE49-F238E27FC236}">
                  <a16:creationId xmlns:a16="http://schemas.microsoft.com/office/drawing/2014/main" id="{0A1C9524-2D27-4695-9924-EE6FE5C19F1D}"/>
                </a:ext>
              </a:extLst>
            </xdr:cNvPr>
            <xdr:cNvSpPr txBox="1"/>
          </xdr:nvSpPr>
          <xdr:spPr>
            <a:xfrm>
              <a:off x="12801600" y="3933825"/>
              <a:ext cx="329257" cy="1944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Sup>
                      <m:sSubSupPr>
                        <m:ctrlPr>
                          <a:rPr lang="es-CL" sz="1200" b="0" i="1">
                            <a:latin typeface="Cambria Math" panose="02040503050406030204" pitchFamily="18" charset="0"/>
                          </a:rPr>
                        </m:ctrlPr>
                      </m:sSubSupPr>
                      <m:e>
                        <m:r>
                          <a:rPr lang="es-CL" sz="1200" b="0" i="1">
                            <a:latin typeface="Cambria Math" panose="02040503050406030204" pitchFamily="18" charset="0"/>
                          </a:rPr>
                          <m:t>𝑓</m:t>
                        </m:r>
                      </m:e>
                      <m:sub>
                        <m:r>
                          <a:rPr lang="es-CL" sz="1200" b="0" i="1">
                            <a:latin typeface="Cambria Math" panose="02040503050406030204" pitchFamily="18" charset="0"/>
                          </a:rPr>
                          <m:t>𝐶𝐵𝐷</m:t>
                        </m:r>
                      </m:sub>
                      <m:sup>
                        <m:r>
                          <a:rPr lang="es-CL" sz="1200" b="0" i="1">
                            <a:latin typeface="Cambria Math" panose="02040503050406030204" pitchFamily="18" charset="0"/>
                          </a:rPr>
                          <m:t>11</m:t>
                        </m:r>
                      </m:sup>
                    </m:sSubSup>
                  </m:oMath>
                </m:oMathPara>
              </a14:m>
              <a:endParaRPr lang="es-CL" sz="1050"/>
            </a:p>
          </xdr:txBody>
        </xdr:sp>
      </mc:Choice>
      <mc:Fallback xmlns="">
        <xdr:sp macro="" textlink="">
          <xdr:nvSpPr>
            <xdr:cNvPr id="18" name="CuadroTexto 17">
              <a:extLst>
                <a:ext uri="{FF2B5EF4-FFF2-40B4-BE49-F238E27FC236}">
                  <a16:creationId xmlns:a16="http://schemas.microsoft.com/office/drawing/2014/main" id="{0A1C9524-2D27-4695-9924-EE6FE5C19F1D}"/>
                </a:ext>
              </a:extLst>
            </xdr:cNvPr>
            <xdr:cNvSpPr txBox="1"/>
          </xdr:nvSpPr>
          <xdr:spPr>
            <a:xfrm>
              <a:off x="12801600" y="3933825"/>
              <a:ext cx="329257" cy="1944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𝑓_𝐶𝐵𝐷^11</a:t>
              </a:r>
              <a:endParaRPr lang="es-CL" sz="1050"/>
            </a:p>
          </xdr:txBody>
        </xdr:sp>
      </mc:Fallback>
    </mc:AlternateContent>
    <xdr:clientData/>
  </xdr:oneCellAnchor>
  <xdr:oneCellAnchor>
    <xdr:from>
      <xdr:col>10</xdr:col>
      <xdr:colOff>142875</xdr:colOff>
      <xdr:row>21</xdr:row>
      <xdr:rowOff>85725</xdr:rowOff>
    </xdr:from>
    <xdr:ext cx="399789" cy="192745"/>
    <mc:AlternateContent xmlns:mc="http://schemas.openxmlformats.org/markup-compatibility/2006" xmlns:a14="http://schemas.microsoft.com/office/drawing/2010/main">
      <mc:Choice Requires="a14">
        <xdr:sp macro="" textlink="">
          <xdr:nvSpPr>
            <xdr:cNvPr id="19" name="CuadroTexto 18">
              <a:extLst>
                <a:ext uri="{FF2B5EF4-FFF2-40B4-BE49-F238E27FC236}">
                  <a16:creationId xmlns:a16="http://schemas.microsoft.com/office/drawing/2014/main" id="{EB8882CE-5996-4788-A7D9-BA6D005BCA9A}"/>
                </a:ext>
              </a:extLst>
            </xdr:cNvPr>
            <xdr:cNvSpPr txBox="1"/>
          </xdr:nvSpPr>
          <xdr:spPr>
            <a:xfrm>
              <a:off x="12782550" y="4324350"/>
              <a:ext cx="399789" cy="1927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Sup>
                      <m:sSubSupPr>
                        <m:ctrlPr>
                          <a:rPr lang="es-CL" sz="1200" b="0" i="1">
                            <a:latin typeface="Cambria Math" panose="02040503050406030204" pitchFamily="18" charset="0"/>
                          </a:rPr>
                        </m:ctrlPr>
                      </m:sSubSupPr>
                      <m:e>
                        <m:r>
                          <a:rPr lang="es-CL" sz="1200" b="0" i="1">
                            <a:latin typeface="Cambria Math" panose="02040503050406030204" pitchFamily="18" charset="0"/>
                          </a:rPr>
                          <m:t>𝑓</m:t>
                        </m:r>
                      </m:e>
                      <m:sub>
                        <m:r>
                          <a:rPr lang="es-CL" sz="1200" b="0" i="1">
                            <a:latin typeface="Cambria Math" panose="02040503050406030204" pitchFamily="18" charset="0"/>
                          </a:rPr>
                          <m:t>𝑜𝑡𝑟𝑜𝑠</m:t>
                        </m:r>
                      </m:sub>
                      <m:sup>
                        <m:r>
                          <a:rPr lang="es-CL" sz="1200" b="0" i="1">
                            <a:latin typeface="Cambria Math" panose="02040503050406030204" pitchFamily="18" charset="0"/>
                          </a:rPr>
                          <m:t>11</m:t>
                        </m:r>
                      </m:sup>
                    </m:sSubSup>
                  </m:oMath>
                </m:oMathPara>
              </a14:m>
              <a:endParaRPr lang="es-CL" sz="1050"/>
            </a:p>
          </xdr:txBody>
        </xdr:sp>
      </mc:Choice>
      <mc:Fallback xmlns="">
        <xdr:sp macro="" textlink="">
          <xdr:nvSpPr>
            <xdr:cNvPr id="19" name="CuadroTexto 18">
              <a:extLst>
                <a:ext uri="{FF2B5EF4-FFF2-40B4-BE49-F238E27FC236}">
                  <a16:creationId xmlns:a16="http://schemas.microsoft.com/office/drawing/2014/main" id="{EB8882CE-5996-4788-A7D9-BA6D005BCA9A}"/>
                </a:ext>
              </a:extLst>
            </xdr:cNvPr>
            <xdr:cNvSpPr txBox="1"/>
          </xdr:nvSpPr>
          <xdr:spPr>
            <a:xfrm>
              <a:off x="12782550" y="4324350"/>
              <a:ext cx="399789" cy="1927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𝑓_𝑜𝑡𝑟𝑜𝑠^11</a:t>
              </a:r>
              <a:endParaRPr lang="es-CL" sz="1050"/>
            </a:p>
          </xdr:txBody>
        </xdr:sp>
      </mc:Fallback>
    </mc:AlternateContent>
    <xdr:clientData/>
  </xdr:oneCellAnchor>
  <xdr:oneCellAnchor>
    <xdr:from>
      <xdr:col>10</xdr:col>
      <xdr:colOff>142875</xdr:colOff>
      <xdr:row>23</xdr:row>
      <xdr:rowOff>85725</xdr:rowOff>
    </xdr:from>
    <xdr:ext cx="513987" cy="195759"/>
    <mc:AlternateContent xmlns:mc="http://schemas.openxmlformats.org/markup-compatibility/2006" xmlns:a14="http://schemas.microsoft.com/office/drawing/2010/main">
      <mc:Choice Requires="a14">
        <xdr:sp macro="" textlink="">
          <xdr:nvSpPr>
            <xdr:cNvPr id="20" name="CuadroTexto 19">
              <a:extLst>
                <a:ext uri="{FF2B5EF4-FFF2-40B4-BE49-F238E27FC236}">
                  <a16:creationId xmlns:a16="http://schemas.microsoft.com/office/drawing/2014/main" id="{E315D049-FCC4-4D17-8BFC-1ED3420AA813}"/>
                </a:ext>
              </a:extLst>
            </xdr:cNvPr>
            <xdr:cNvSpPr txBox="1"/>
          </xdr:nvSpPr>
          <xdr:spPr>
            <a:xfrm>
              <a:off x="12782550" y="4705350"/>
              <a:ext cx="513987" cy="1957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Sup>
                      <m:sSubSupPr>
                        <m:ctrlPr>
                          <a:rPr lang="es-CL" sz="1200" b="0" i="1">
                            <a:latin typeface="Cambria Math" panose="02040503050406030204" pitchFamily="18" charset="0"/>
                          </a:rPr>
                        </m:ctrlPr>
                      </m:sSubSupPr>
                      <m:e>
                        <m:r>
                          <a:rPr lang="es-CL" sz="1200" b="0" i="1">
                            <a:latin typeface="Cambria Math" panose="02040503050406030204" pitchFamily="18" charset="0"/>
                          </a:rPr>
                          <m:t>𝑓</m:t>
                        </m:r>
                      </m:e>
                      <m:sub>
                        <m:r>
                          <a:rPr lang="es-CL" sz="1200" b="0" i="1">
                            <a:latin typeface="Cambria Math" panose="02040503050406030204" pitchFamily="18" charset="0"/>
                          </a:rPr>
                          <m:t>𝑎𝑙𝑐𝑜h𝑜𝑙</m:t>
                        </m:r>
                      </m:sub>
                      <m:sup>
                        <m:r>
                          <a:rPr lang="es-CL" sz="1200" b="0" i="1">
                            <a:latin typeface="Cambria Math" panose="02040503050406030204" pitchFamily="18" charset="0"/>
                          </a:rPr>
                          <m:t>11</m:t>
                        </m:r>
                      </m:sup>
                    </m:sSubSup>
                  </m:oMath>
                </m:oMathPara>
              </a14:m>
              <a:endParaRPr lang="es-CL" sz="1050"/>
            </a:p>
          </xdr:txBody>
        </xdr:sp>
      </mc:Choice>
      <mc:Fallback xmlns="">
        <xdr:sp macro="" textlink="">
          <xdr:nvSpPr>
            <xdr:cNvPr id="20" name="CuadroTexto 19">
              <a:extLst>
                <a:ext uri="{FF2B5EF4-FFF2-40B4-BE49-F238E27FC236}">
                  <a16:creationId xmlns:a16="http://schemas.microsoft.com/office/drawing/2014/main" id="{E315D049-FCC4-4D17-8BFC-1ED3420AA813}"/>
                </a:ext>
              </a:extLst>
            </xdr:cNvPr>
            <xdr:cNvSpPr txBox="1"/>
          </xdr:nvSpPr>
          <xdr:spPr>
            <a:xfrm>
              <a:off x="12782550" y="4705350"/>
              <a:ext cx="513987" cy="1957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𝑓_𝑎𝑙𝑐𝑜ℎ𝑜𝑙^11</a:t>
              </a:r>
              <a:endParaRPr lang="es-CL" sz="1050"/>
            </a:p>
          </xdr:txBody>
        </xdr:sp>
      </mc:Fallback>
    </mc:AlternateContent>
    <xdr:clientData/>
  </xdr:oneCellAnchor>
  <xdr:oneCellAnchor>
    <xdr:from>
      <xdr:col>10</xdr:col>
      <xdr:colOff>209550</xdr:colOff>
      <xdr:row>27</xdr:row>
      <xdr:rowOff>66675</xdr:rowOff>
    </xdr:from>
    <xdr:ext cx="244875" cy="187872"/>
    <mc:AlternateContent xmlns:mc="http://schemas.openxmlformats.org/markup-compatibility/2006" xmlns:a14="http://schemas.microsoft.com/office/drawing/2010/main">
      <mc:Choice Requires="a14">
        <xdr:sp macro="" textlink="">
          <xdr:nvSpPr>
            <xdr:cNvPr id="21" name="CuadroTexto 20">
              <a:extLst>
                <a:ext uri="{FF2B5EF4-FFF2-40B4-BE49-F238E27FC236}">
                  <a16:creationId xmlns:a16="http://schemas.microsoft.com/office/drawing/2014/main" id="{4B438D10-1ABF-453C-BB5E-7A9CB9228FE5}"/>
                </a:ext>
              </a:extLst>
            </xdr:cNvPr>
            <xdr:cNvSpPr txBox="1"/>
          </xdr:nvSpPr>
          <xdr:spPr>
            <a:xfrm>
              <a:off x="12849225" y="5448300"/>
              <a:ext cx="244875"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200" b="0" i="1">
                            <a:latin typeface="Cambria Math" panose="02040503050406030204" pitchFamily="18" charset="0"/>
                          </a:rPr>
                        </m:ctrlPr>
                      </m:sSubPr>
                      <m:e>
                        <m:r>
                          <a:rPr lang="es-CL" sz="1200" b="0" i="1">
                            <a:latin typeface="Cambria Math" panose="02040503050406030204" pitchFamily="18" charset="0"/>
                          </a:rPr>
                          <m:t>𝐹</m:t>
                        </m:r>
                      </m:e>
                      <m:sub>
                        <m:r>
                          <a:rPr lang="es-CL" sz="1200" b="0" i="1">
                            <a:latin typeface="Cambria Math" panose="02040503050406030204" pitchFamily="18" charset="0"/>
                          </a:rPr>
                          <m:t>12</m:t>
                        </m:r>
                      </m:sub>
                    </m:sSub>
                  </m:oMath>
                </m:oMathPara>
              </a14:m>
              <a:endParaRPr lang="es-CL" sz="1050"/>
            </a:p>
          </xdr:txBody>
        </xdr:sp>
      </mc:Choice>
      <mc:Fallback xmlns="">
        <xdr:sp macro="" textlink="">
          <xdr:nvSpPr>
            <xdr:cNvPr id="21" name="CuadroTexto 20">
              <a:extLst>
                <a:ext uri="{FF2B5EF4-FFF2-40B4-BE49-F238E27FC236}">
                  <a16:creationId xmlns:a16="http://schemas.microsoft.com/office/drawing/2014/main" id="{4B438D10-1ABF-453C-BB5E-7A9CB9228FE5}"/>
                </a:ext>
              </a:extLst>
            </xdr:cNvPr>
            <xdr:cNvSpPr txBox="1"/>
          </xdr:nvSpPr>
          <xdr:spPr>
            <a:xfrm>
              <a:off x="12849225" y="5448300"/>
              <a:ext cx="244875"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𝐹_12</a:t>
              </a:r>
              <a:endParaRPr lang="es-CL" sz="1050"/>
            </a:p>
          </xdr:txBody>
        </xdr:sp>
      </mc:Fallback>
    </mc:AlternateContent>
    <xdr:clientData/>
  </xdr:oneCellAnchor>
  <xdr:oneCellAnchor>
    <xdr:from>
      <xdr:col>10</xdr:col>
      <xdr:colOff>209550</xdr:colOff>
      <xdr:row>30</xdr:row>
      <xdr:rowOff>66675</xdr:rowOff>
    </xdr:from>
    <xdr:ext cx="244875" cy="187872"/>
    <mc:AlternateContent xmlns:mc="http://schemas.openxmlformats.org/markup-compatibility/2006" xmlns:a14="http://schemas.microsoft.com/office/drawing/2010/main">
      <mc:Choice Requires="a14">
        <xdr:sp macro="" textlink="">
          <xdr:nvSpPr>
            <xdr:cNvPr id="22" name="CuadroTexto 21">
              <a:extLst>
                <a:ext uri="{FF2B5EF4-FFF2-40B4-BE49-F238E27FC236}">
                  <a16:creationId xmlns:a16="http://schemas.microsoft.com/office/drawing/2014/main" id="{698416CD-15C2-449F-9E48-02E0721B4466}"/>
                </a:ext>
              </a:extLst>
            </xdr:cNvPr>
            <xdr:cNvSpPr txBox="1"/>
          </xdr:nvSpPr>
          <xdr:spPr>
            <a:xfrm>
              <a:off x="12849225" y="6019800"/>
              <a:ext cx="244875"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200" b="0" i="1">
                            <a:latin typeface="Cambria Math" panose="02040503050406030204" pitchFamily="18" charset="0"/>
                          </a:rPr>
                        </m:ctrlPr>
                      </m:sSubPr>
                      <m:e>
                        <m:r>
                          <a:rPr lang="es-CL" sz="1200" b="0" i="1">
                            <a:latin typeface="Cambria Math" panose="02040503050406030204" pitchFamily="18" charset="0"/>
                          </a:rPr>
                          <m:t>𝐹</m:t>
                        </m:r>
                      </m:e>
                      <m:sub>
                        <m:r>
                          <a:rPr lang="es-CL" sz="1200" b="0" i="1">
                            <a:latin typeface="Cambria Math" panose="02040503050406030204" pitchFamily="18" charset="0"/>
                          </a:rPr>
                          <m:t>13</m:t>
                        </m:r>
                      </m:sub>
                    </m:sSub>
                  </m:oMath>
                </m:oMathPara>
              </a14:m>
              <a:endParaRPr lang="es-CL" sz="1050"/>
            </a:p>
          </xdr:txBody>
        </xdr:sp>
      </mc:Choice>
      <mc:Fallback xmlns="">
        <xdr:sp macro="" textlink="">
          <xdr:nvSpPr>
            <xdr:cNvPr id="22" name="CuadroTexto 21">
              <a:extLst>
                <a:ext uri="{FF2B5EF4-FFF2-40B4-BE49-F238E27FC236}">
                  <a16:creationId xmlns:a16="http://schemas.microsoft.com/office/drawing/2014/main" id="{698416CD-15C2-449F-9E48-02E0721B4466}"/>
                </a:ext>
              </a:extLst>
            </xdr:cNvPr>
            <xdr:cNvSpPr txBox="1"/>
          </xdr:nvSpPr>
          <xdr:spPr>
            <a:xfrm>
              <a:off x="12849225" y="6019800"/>
              <a:ext cx="244875"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𝐹_13</a:t>
              </a:r>
              <a:endParaRPr lang="es-CL" sz="1050"/>
            </a:p>
          </xdr:txBody>
        </xdr:sp>
      </mc:Fallback>
    </mc:AlternateContent>
    <xdr:clientData/>
  </xdr:oneCellAnchor>
  <xdr:oneCellAnchor>
    <xdr:from>
      <xdr:col>10</xdr:col>
      <xdr:colOff>209550</xdr:colOff>
      <xdr:row>33</xdr:row>
      <xdr:rowOff>66675</xdr:rowOff>
    </xdr:from>
    <xdr:ext cx="248466" cy="187872"/>
    <mc:AlternateContent xmlns:mc="http://schemas.openxmlformats.org/markup-compatibility/2006" xmlns:a14="http://schemas.microsoft.com/office/drawing/2010/main">
      <mc:Choice Requires="a14">
        <xdr:sp macro="" textlink="">
          <xdr:nvSpPr>
            <xdr:cNvPr id="23" name="CuadroTexto 22">
              <a:extLst>
                <a:ext uri="{FF2B5EF4-FFF2-40B4-BE49-F238E27FC236}">
                  <a16:creationId xmlns:a16="http://schemas.microsoft.com/office/drawing/2014/main" id="{ABE59844-5E15-4405-AE0E-12B50A493B02}"/>
                </a:ext>
              </a:extLst>
            </xdr:cNvPr>
            <xdr:cNvSpPr txBox="1"/>
          </xdr:nvSpPr>
          <xdr:spPr>
            <a:xfrm>
              <a:off x="12849225" y="6591300"/>
              <a:ext cx="248466"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200" b="0" i="1">
                            <a:latin typeface="Cambria Math" panose="02040503050406030204" pitchFamily="18" charset="0"/>
                          </a:rPr>
                        </m:ctrlPr>
                      </m:sSubPr>
                      <m:e>
                        <m:r>
                          <a:rPr lang="es-CL" sz="1200" b="0" i="1">
                            <a:latin typeface="Cambria Math" panose="02040503050406030204" pitchFamily="18" charset="0"/>
                          </a:rPr>
                          <m:t>𝐹</m:t>
                        </m:r>
                      </m:e>
                      <m:sub>
                        <m:r>
                          <a:rPr lang="es-CL" sz="1200" b="0" i="1">
                            <a:latin typeface="Cambria Math" panose="02040503050406030204" pitchFamily="18" charset="0"/>
                          </a:rPr>
                          <m:t>20</m:t>
                        </m:r>
                      </m:sub>
                    </m:sSub>
                  </m:oMath>
                </m:oMathPara>
              </a14:m>
              <a:endParaRPr lang="es-CL" sz="1050"/>
            </a:p>
          </xdr:txBody>
        </xdr:sp>
      </mc:Choice>
      <mc:Fallback xmlns="">
        <xdr:sp macro="" textlink="">
          <xdr:nvSpPr>
            <xdr:cNvPr id="23" name="CuadroTexto 22">
              <a:extLst>
                <a:ext uri="{FF2B5EF4-FFF2-40B4-BE49-F238E27FC236}">
                  <a16:creationId xmlns:a16="http://schemas.microsoft.com/office/drawing/2014/main" id="{ABE59844-5E15-4405-AE0E-12B50A493B02}"/>
                </a:ext>
              </a:extLst>
            </xdr:cNvPr>
            <xdr:cNvSpPr txBox="1"/>
          </xdr:nvSpPr>
          <xdr:spPr>
            <a:xfrm>
              <a:off x="12849225" y="6591300"/>
              <a:ext cx="248466"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𝐹_20</a:t>
              </a:r>
              <a:endParaRPr lang="es-CL" sz="1050"/>
            </a:p>
          </xdr:txBody>
        </xdr:sp>
      </mc:Fallback>
    </mc:AlternateContent>
    <xdr:clientData/>
  </xdr:oneCellAnchor>
  <xdr:oneCellAnchor>
    <xdr:from>
      <xdr:col>10</xdr:col>
      <xdr:colOff>209550</xdr:colOff>
      <xdr:row>36</xdr:row>
      <xdr:rowOff>66675</xdr:rowOff>
    </xdr:from>
    <xdr:ext cx="530594" cy="187872"/>
    <mc:AlternateContent xmlns:mc="http://schemas.openxmlformats.org/markup-compatibility/2006" xmlns:a14="http://schemas.microsoft.com/office/drawing/2010/main">
      <mc:Choice Requires="a14">
        <xdr:sp macro="" textlink="">
          <xdr:nvSpPr>
            <xdr:cNvPr id="24" name="CuadroTexto 23">
              <a:extLst>
                <a:ext uri="{FF2B5EF4-FFF2-40B4-BE49-F238E27FC236}">
                  <a16:creationId xmlns:a16="http://schemas.microsoft.com/office/drawing/2014/main" id="{8EFE0B5D-A6BA-4175-A1A5-807D41A946C8}"/>
                </a:ext>
              </a:extLst>
            </xdr:cNvPr>
            <xdr:cNvSpPr txBox="1"/>
          </xdr:nvSpPr>
          <xdr:spPr>
            <a:xfrm>
              <a:off x="12849225" y="7162800"/>
              <a:ext cx="530594"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200" b="0" i="1">
                            <a:latin typeface="Cambria Math" panose="02040503050406030204" pitchFamily="18" charset="0"/>
                          </a:rPr>
                        </m:ctrlPr>
                      </m:sSubPr>
                      <m:e>
                        <m:r>
                          <a:rPr lang="es-CL" sz="1200" b="0" i="1">
                            <a:latin typeface="Cambria Math" panose="02040503050406030204" pitchFamily="18" charset="0"/>
                          </a:rPr>
                          <m:t>𝐹</m:t>
                        </m:r>
                      </m:e>
                      <m:sub>
                        <m:r>
                          <a:rPr lang="es-CL" sz="1200" b="0" i="1">
                            <a:latin typeface="Cambria Math" panose="02040503050406030204" pitchFamily="18" charset="0"/>
                          </a:rPr>
                          <m:t>𝑎𝑙𝑐𝑜h𝑜𝑙</m:t>
                        </m:r>
                      </m:sub>
                    </m:sSub>
                  </m:oMath>
                </m:oMathPara>
              </a14:m>
              <a:endParaRPr lang="es-CL" sz="1050"/>
            </a:p>
          </xdr:txBody>
        </xdr:sp>
      </mc:Choice>
      <mc:Fallback xmlns="">
        <xdr:sp macro="" textlink="">
          <xdr:nvSpPr>
            <xdr:cNvPr id="24" name="CuadroTexto 23">
              <a:extLst>
                <a:ext uri="{FF2B5EF4-FFF2-40B4-BE49-F238E27FC236}">
                  <a16:creationId xmlns:a16="http://schemas.microsoft.com/office/drawing/2014/main" id="{8EFE0B5D-A6BA-4175-A1A5-807D41A946C8}"/>
                </a:ext>
              </a:extLst>
            </xdr:cNvPr>
            <xdr:cNvSpPr txBox="1"/>
          </xdr:nvSpPr>
          <xdr:spPr>
            <a:xfrm>
              <a:off x="12849225" y="7162800"/>
              <a:ext cx="530594" cy="1878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200" b="0" i="0">
                  <a:latin typeface="Cambria Math" panose="02040503050406030204" pitchFamily="18" charset="0"/>
                </a:rPr>
                <a:t>𝐹_𝑎𝑙𝑐𝑜ℎ𝑜𝑙</a:t>
              </a:r>
              <a:endParaRPr lang="es-CL" sz="1050"/>
            </a:p>
          </xdr:txBody>
        </xdr:sp>
      </mc:Fallback>
    </mc:AlternateContent>
    <xdr:clientData/>
  </xdr:oneCellAnchor>
  <xdr:twoCellAnchor>
    <xdr:from>
      <xdr:col>0</xdr:col>
      <xdr:colOff>19050</xdr:colOff>
      <xdr:row>26</xdr:row>
      <xdr:rowOff>9525</xdr:rowOff>
    </xdr:from>
    <xdr:to>
      <xdr:col>4</xdr:col>
      <xdr:colOff>733425</xdr:colOff>
      <xdr:row>31</xdr:row>
      <xdr:rowOff>152400</xdr:rowOff>
    </xdr:to>
    <xdr:sp macro="" textlink="">
      <xdr:nvSpPr>
        <xdr:cNvPr id="2" name="CuadroTexto 1">
          <a:extLst>
            <a:ext uri="{FF2B5EF4-FFF2-40B4-BE49-F238E27FC236}">
              <a16:creationId xmlns:a16="http://schemas.microsoft.com/office/drawing/2014/main" id="{6644D3BA-87C5-4D29-928D-A1C5F45EDB9A}"/>
            </a:ext>
          </a:extLst>
        </xdr:cNvPr>
        <xdr:cNvSpPr txBox="1"/>
      </xdr:nvSpPr>
      <xdr:spPr>
        <a:xfrm>
          <a:off x="19050" y="5248275"/>
          <a:ext cx="3762375" cy="1095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solidFill>
                <a:schemeClr val="dk1"/>
              </a:solidFill>
              <a:effectLst/>
              <a:latin typeface="+mn-lt"/>
              <a:ea typeface="+mn-ea"/>
              <a:cs typeface="+mn-cs"/>
            </a:rPr>
            <a:t>“Md801 Short Path Molecular Distillation System - Buy Md801 Distillation,Md801 Short Path,Md801 Molecular Product on Alibaba.com”. [En línea]. Disponible en: https://www.alibaba.com/product-detail/MD801-Short-Path-Molecular-Distillation-System_60727434147.html. [Accedido: 22-nov-2018].</a:t>
          </a:r>
          <a:endParaRPr lang="es-CL" sz="1100"/>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161925</xdr:colOff>
      <xdr:row>2</xdr:row>
      <xdr:rowOff>38100</xdr:rowOff>
    </xdr:from>
    <xdr:to>
      <xdr:col>1</xdr:col>
      <xdr:colOff>580877</xdr:colOff>
      <xdr:row>16</xdr:row>
      <xdr:rowOff>190148</xdr:rowOff>
    </xdr:to>
    <xdr:pic>
      <xdr:nvPicPr>
        <xdr:cNvPr id="2" name="Imagen 1">
          <a:extLst>
            <a:ext uri="{FF2B5EF4-FFF2-40B4-BE49-F238E27FC236}">
              <a16:creationId xmlns:a16="http://schemas.microsoft.com/office/drawing/2014/main" id="{4F5452F2-782A-4A60-AD8E-ECBE52290886}"/>
            </a:ext>
          </a:extLst>
        </xdr:cNvPr>
        <xdr:cNvPicPr>
          <a:picLocks noChangeAspect="1"/>
        </xdr:cNvPicPr>
      </xdr:nvPicPr>
      <xdr:blipFill>
        <a:blip xmlns:r="http://schemas.openxmlformats.org/officeDocument/2006/relationships" r:embed="rId1"/>
        <a:stretch>
          <a:fillRect/>
        </a:stretch>
      </xdr:blipFill>
      <xdr:spPr>
        <a:xfrm>
          <a:off x="161925" y="676275"/>
          <a:ext cx="1180952" cy="2819048"/>
        </a:xfrm>
        <a:prstGeom prst="rect">
          <a:avLst/>
        </a:prstGeom>
      </xdr:spPr>
    </xdr:pic>
    <xdr:clientData/>
  </xdr:twoCellAnchor>
  <xdr:twoCellAnchor>
    <xdr:from>
      <xdr:col>4</xdr:col>
      <xdr:colOff>400050</xdr:colOff>
      <xdr:row>20</xdr:row>
      <xdr:rowOff>66675</xdr:rowOff>
    </xdr:from>
    <xdr:to>
      <xdr:col>6</xdr:col>
      <xdr:colOff>581025</xdr:colOff>
      <xdr:row>25</xdr:row>
      <xdr:rowOff>123825</xdr:rowOff>
    </xdr:to>
    <xdr:sp macro="" textlink="">
      <xdr:nvSpPr>
        <xdr:cNvPr id="3" name="Rectángulo: esquinas redondeadas 2">
          <a:extLst>
            <a:ext uri="{FF2B5EF4-FFF2-40B4-BE49-F238E27FC236}">
              <a16:creationId xmlns:a16="http://schemas.microsoft.com/office/drawing/2014/main" id="{61398E2D-2467-45A4-8729-10F4F1901ABB}"/>
            </a:ext>
          </a:extLst>
        </xdr:cNvPr>
        <xdr:cNvSpPr/>
      </xdr:nvSpPr>
      <xdr:spPr>
        <a:xfrm>
          <a:off x="3629025" y="4143375"/>
          <a:ext cx="1800225" cy="100965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es-CL" sz="2000" i="1"/>
            <a:t>Mezclador</a:t>
          </a:r>
        </a:p>
      </xdr:txBody>
    </xdr:sp>
    <xdr:clientData/>
  </xdr:twoCellAnchor>
  <xdr:twoCellAnchor>
    <xdr:from>
      <xdr:col>3</xdr:col>
      <xdr:colOff>238125</xdr:colOff>
      <xdr:row>21</xdr:row>
      <xdr:rowOff>28575</xdr:rowOff>
    </xdr:from>
    <xdr:to>
      <xdr:col>4</xdr:col>
      <xdr:colOff>295275</xdr:colOff>
      <xdr:row>21</xdr:row>
      <xdr:rowOff>28575</xdr:rowOff>
    </xdr:to>
    <xdr:cxnSp macro="">
      <xdr:nvCxnSpPr>
        <xdr:cNvPr id="4" name="Conector recto de flecha 3">
          <a:extLst>
            <a:ext uri="{FF2B5EF4-FFF2-40B4-BE49-F238E27FC236}">
              <a16:creationId xmlns:a16="http://schemas.microsoft.com/office/drawing/2014/main" id="{B1496622-A243-4A06-8A4E-E730EC2B5653}"/>
            </a:ext>
          </a:extLst>
        </xdr:cNvPr>
        <xdr:cNvCxnSpPr/>
      </xdr:nvCxnSpPr>
      <xdr:spPr>
        <a:xfrm>
          <a:off x="2619375" y="4295775"/>
          <a:ext cx="90487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247650</xdr:colOff>
      <xdr:row>23</xdr:row>
      <xdr:rowOff>38100</xdr:rowOff>
    </xdr:from>
    <xdr:to>
      <xdr:col>4</xdr:col>
      <xdr:colOff>304800</xdr:colOff>
      <xdr:row>23</xdr:row>
      <xdr:rowOff>38100</xdr:rowOff>
    </xdr:to>
    <xdr:cxnSp macro="">
      <xdr:nvCxnSpPr>
        <xdr:cNvPr id="5" name="Conector recto de flecha 4">
          <a:extLst>
            <a:ext uri="{FF2B5EF4-FFF2-40B4-BE49-F238E27FC236}">
              <a16:creationId xmlns:a16="http://schemas.microsoft.com/office/drawing/2014/main" id="{0674F562-09D5-4D1B-89FC-6F56AC96BED3}"/>
            </a:ext>
          </a:extLst>
        </xdr:cNvPr>
        <xdr:cNvCxnSpPr/>
      </xdr:nvCxnSpPr>
      <xdr:spPr>
        <a:xfrm>
          <a:off x="2628900" y="4686300"/>
          <a:ext cx="90487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247650</xdr:colOff>
      <xdr:row>25</xdr:row>
      <xdr:rowOff>9525</xdr:rowOff>
    </xdr:from>
    <xdr:to>
      <xdr:col>4</xdr:col>
      <xdr:colOff>304800</xdr:colOff>
      <xdr:row>25</xdr:row>
      <xdr:rowOff>9525</xdr:rowOff>
    </xdr:to>
    <xdr:cxnSp macro="">
      <xdr:nvCxnSpPr>
        <xdr:cNvPr id="6" name="Conector recto de flecha 5">
          <a:extLst>
            <a:ext uri="{FF2B5EF4-FFF2-40B4-BE49-F238E27FC236}">
              <a16:creationId xmlns:a16="http://schemas.microsoft.com/office/drawing/2014/main" id="{6A07F6A2-93F7-445D-86B6-B193FFEE58B8}"/>
            </a:ext>
          </a:extLst>
        </xdr:cNvPr>
        <xdr:cNvCxnSpPr/>
      </xdr:nvCxnSpPr>
      <xdr:spPr>
        <a:xfrm>
          <a:off x="2628900" y="5038725"/>
          <a:ext cx="904875"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twoCellAnchor>
    <xdr:from>
      <xdr:col>7</xdr:col>
      <xdr:colOff>9525</xdr:colOff>
      <xdr:row>22</xdr:row>
      <xdr:rowOff>152400</xdr:rowOff>
    </xdr:from>
    <xdr:to>
      <xdr:col>8</xdr:col>
      <xdr:colOff>66675</xdr:colOff>
      <xdr:row>22</xdr:row>
      <xdr:rowOff>152400</xdr:rowOff>
    </xdr:to>
    <xdr:cxnSp macro="">
      <xdr:nvCxnSpPr>
        <xdr:cNvPr id="7" name="Conector recto de flecha 6">
          <a:extLst>
            <a:ext uri="{FF2B5EF4-FFF2-40B4-BE49-F238E27FC236}">
              <a16:creationId xmlns:a16="http://schemas.microsoft.com/office/drawing/2014/main" id="{0125A0A2-94A7-4640-86C0-3B519545BC40}"/>
            </a:ext>
          </a:extLst>
        </xdr:cNvPr>
        <xdr:cNvCxnSpPr/>
      </xdr:nvCxnSpPr>
      <xdr:spPr>
        <a:xfrm>
          <a:off x="5619750" y="4610100"/>
          <a:ext cx="819150" cy="0"/>
        </a:xfrm>
        <a:prstGeom prst="straightConnector1">
          <a:avLst/>
        </a:prstGeom>
        <a:ln>
          <a:tailEnd type="triangle"/>
        </a:ln>
      </xdr:spPr>
      <xdr:style>
        <a:lnRef idx="2">
          <a:schemeClr val="dk1"/>
        </a:lnRef>
        <a:fillRef idx="0">
          <a:schemeClr val="dk1"/>
        </a:fillRef>
        <a:effectRef idx="1">
          <a:schemeClr val="dk1"/>
        </a:effectRef>
        <a:fontRef idx="minor">
          <a:schemeClr val="tx1"/>
        </a:fontRef>
      </xdr:style>
    </xdr:cxnSp>
    <xdr:clientData/>
  </xdr:twoCellAnchor>
  <xdr:oneCellAnchor>
    <xdr:from>
      <xdr:col>2</xdr:col>
      <xdr:colOff>590550</xdr:colOff>
      <xdr:row>20</xdr:row>
      <xdr:rowOff>80962</xdr:rowOff>
    </xdr:from>
    <xdr:ext cx="333616" cy="250453"/>
    <mc:AlternateContent xmlns:mc="http://schemas.openxmlformats.org/markup-compatibility/2006" xmlns:a14="http://schemas.microsoft.com/office/drawing/2010/main">
      <mc:Choice Requires="a14">
        <xdr:sp macro="" textlink="">
          <xdr:nvSpPr>
            <xdr:cNvPr id="8" name="CuadroTexto 7">
              <a:extLst>
                <a:ext uri="{FF2B5EF4-FFF2-40B4-BE49-F238E27FC236}">
                  <a16:creationId xmlns:a16="http://schemas.microsoft.com/office/drawing/2014/main" id="{A1002788-737F-45C3-BAF7-EC963AAE476E}"/>
                </a:ext>
              </a:extLst>
            </xdr:cNvPr>
            <xdr:cNvSpPr txBox="1"/>
          </xdr:nvSpPr>
          <xdr:spPr>
            <a:xfrm>
              <a:off x="2114550" y="4157662"/>
              <a:ext cx="333616"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600" b="0" i="1">
                            <a:latin typeface="Cambria Math" panose="02040503050406030204" pitchFamily="18" charset="0"/>
                          </a:rPr>
                        </m:ctrlPr>
                      </m:sSubPr>
                      <m:e>
                        <m:r>
                          <m:rPr>
                            <m:sty m:val="p"/>
                          </m:rPr>
                          <a:rPr lang="es-CL" sz="1600" b="0" i="0">
                            <a:latin typeface="Cambria Math" panose="02040503050406030204" pitchFamily="18" charset="0"/>
                          </a:rPr>
                          <m:t>F</m:t>
                        </m:r>
                      </m:e>
                      <m:sub>
                        <m:r>
                          <a:rPr lang="es-CL" sz="1600" b="0" i="0">
                            <a:latin typeface="Cambria Math" panose="02040503050406030204" pitchFamily="18" charset="0"/>
                          </a:rPr>
                          <m:t>12</m:t>
                        </m:r>
                      </m:sub>
                    </m:sSub>
                  </m:oMath>
                </m:oMathPara>
              </a14:m>
              <a:endParaRPr lang="es-CL" sz="1600"/>
            </a:p>
          </xdr:txBody>
        </xdr:sp>
      </mc:Choice>
      <mc:Fallback xmlns="">
        <xdr:sp macro="" textlink="">
          <xdr:nvSpPr>
            <xdr:cNvPr id="8" name="CuadroTexto 7">
              <a:extLst>
                <a:ext uri="{FF2B5EF4-FFF2-40B4-BE49-F238E27FC236}">
                  <a16:creationId xmlns:a16="http://schemas.microsoft.com/office/drawing/2014/main" id="{A1002788-737F-45C3-BAF7-EC963AAE476E}"/>
                </a:ext>
              </a:extLst>
            </xdr:cNvPr>
            <xdr:cNvSpPr txBox="1"/>
          </xdr:nvSpPr>
          <xdr:spPr>
            <a:xfrm>
              <a:off x="2114550" y="4157662"/>
              <a:ext cx="333616"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600" b="0" i="0">
                  <a:latin typeface="Cambria Math" panose="02040503050406030204" pitchFamily="18" charset="0"/>
                </a:rPr>
                <a:t>F_12</a:t>
              </a:r>
              <a:endParaRPr lang="es-CL" sz="1600"/>
            </a:p>
          </xdr:txBody>
        </xdr:sp>
      </mc:Fallback>
    </mc:AlternateContent>
    <xdr:clientData/>
  </xdr:oneCellAnchor>
  <xdr:oneCellAnchor>
    <xdr:from>
      <xdr:col>2</xdr:col>
      <xdr:colOff>600075</xdr:colOff>
      <xdr:row>22</xdr:row>
      <xdr:rowOff>80962</xdr:rowOff>
    </xdr:from>
    <xdr:ext cx="333617" cy="250453"/>
    <mc:AlternateContent xmlns:mc="http://schemas.openxmlformats.org/markup-compatibility/2006" xmlns:a14="http://schemas.microsoft.com/office/drawing/2010/main">
      <mc:Choice Requires="a14">
        <xdr:sp macro="" textlink="">
          <xdr:nvSpPr>
            <xdr:cNvPr id="9" name="CuadroTexto 8">
              <a:extLst>
                <a:ext uri="{FF2B5EF4-FFF2-40B4-BE49-F238E27FC236}">
                  <a16:creationId xmlns:a16="http://schemas.microsoft.com/office/drawing/2014/main" id="{564788D2-6541-43E9-9FAF-BDD4BCABA673}"/>
                </a:ext>
              </a:extLst>
            </xdr:cNvPr>
            <xdr:cNvSpPr txBox="1"/>
          </xdr:nvSpPr>
          <xdr:spPr>
            <a:xfrm>
              <a:off x="2124075" y="4538662"/>
              <a:ext cx="333617"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600" b="0" i="1">
                            <a:latin typeface="Cambria Math" panose="02040503050406030204" pitchFamily="18" charset="0"/>
                          </a:rPr>
                        </m:ctrlPr>
                      </m:sSubPr>
                      <m:e>
                        <m:r>
                          <m:rPr>
                            <m:sty m:val="p"/>
                          </m:rPr>
                          <a:rPr lang="es-CL" sz="1600" b="0" i="0">
                            <a:latin typeface="Cambria Math" panose="02040503050406030204" pitchFamily="18" charset="0"/>
                          </a:rPr>
                          <m:t>F</m:t>
                        </m:r>
                      </m:e>
                      <m:sub>
                        <m:r>
                          <a:rPr lang="es-CL" sz="1600" b="0" i="0">
                            <a:latin typeface="Cambria Math" panose="02040503050406030204" pitchFamily="18" charset="0"/>
                          </a:rPr>
                          <m:t>14</m:t>
                        </m:r>
                      </m:sub>
                    </m:sSub>
                  </m:oMath>
                </m:oMathPara>
              </a14:m>
              <a:endParaRPr lang="es-CL" sz="1600"/>
            </a:p>
          </xdr:txBody>
        </xdr:sp>
      </mc:Choice>
      <mc:Fallback xmlns="">
        <xdr:sp macro="" textlink="">
          <xdr:nvSpPr>
            <xdr:cNvPr id="9" name="CuadroTexto 8">
              <a:extLst>
                <a:ext uri="{FF2B5EF4-FFF2-40B4-BE49-F238E27FC236}">
                  <a16:creationId xmlns:a16="http://schemas.microsoft.com/office/drawing/2014/main" id="{564788D2-6541-43E9-9FAF-BDD4BCABA673}"/>
                </a:ext>
              </a:extLst>
            </xdr:cNvPr>
            <xdr:cNvSpPr txBox="1"/>
          </xdr:nvSpPr>
          <xdr:spPr>
            <a:xfrm>
              <a:off x="2124075" y="4538662"/>
              <a:ext cx="333617"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600" b="0" i="0">
                  <a:latin typeface="Cambria Math" panose="02040503050406030204" pitchFamily="18" charset="0"/>
                </a:rPr>
                <a:t>F_14</a:t>
              </a:r>
              <a:endParaRPr lang="es-CL" sz="1600"/>
            </a:p>
          </xdr:txBody>
        </xdr:sp>
      </mc:Fallback>
    </mc:AlternateContent>
    <xdr:clientData/>
  </xdr:oneCellAnchor>
  <xdr:oneCellAnchor>
    <xdr:from>
      <xdr:col>2</xdr:col>
      <xdr:colOff>600075</xdr:colOff>
      <xdr:row>24</xdr:row>
      <xdr:rowOff>42862</xdr:rowOff>
    </xdr:from>
    <xdr:ext cx="338362" cy="250453"/>
    <mc:AlternateContent xmlns:mc="http://schemas.openxmlformats.org/markup-compatibility/2006" xmlns:a14="http://schemas.microsoft.com/office/drawing/2010/main">
      <mc:Choice Requires="a14">
        <xdr:sp macro="" textlink="">
          <xdr:nvSpPr>
            <xdr:cNvPr id="10" name="CuadroTexto 9">
              <a:extLst>
                <a:ext uri="{FF2B5EF4-FFF2-40B4-BE49-F238E27FC236}">
                  <a16:creationId xmlns:a16="http://schemas.microsoft.com/office/drawing/2014/main" id="{03625054-9204-4BEA-8B50-9E9508ABA9EE}"/>
                </a:ext>
              </a:extLst>
            </xdr:cNvPr>
            <xdr:cNvSpPr txBox="1"/>
          </xdr:nvSpPr>
          <xdr:spPr>
            <a:xfrm>
              <a:off x="2124075" y="4881562"/>
              <a:ext cx="338362"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600" b="0" i="1">
                            <a:latin typeface="Cambria Math" panose="02040503050406030204" pitchFamily="18" charset="0"/>
                          </a:rPr>
                        </m:ctrlPr>
                      </m:sSubPr>
                      <m:e>
                        <m:r>
                          <m:rPr>
                            <m:sty m:val="p"/>
                          </m:rPr>
                          <a:rPr lang="es-CL" sz="1600" b="0" i="0">
                            <a:latin typeface="Cambria Math" panose="02040503050406030204" pitchFamily="18" charset="0"/>
                          </a:rPr>
                          <m:t>F</m:t>
                        </m:r>
                      </m:e>
                      <m:sub>
                        <m:r>
                          <a:rPr lang="es-CL" sz="1600" b="0" i="0">
                            <a:latin typeface="Cambria Math" panose="02040503050406030204" pitchFamily="18" charset="0"/>
                          </a:rPr>
                          <m:t>20</m:t>
                        </m:r>
                      </m:sub>
                    </m:sSub>
                  </m:oMath>
                </m:oMathPara>
              </a14:m>
              <a:endParaRPr lang="es-CL" sz="1600"/>
            </a:p>
          </xdr:txBody>
        </xdr:sp>
      </mc:Choice>
      <mc:Fallback xmlns="">
        <xdr:sp macro="" textlink="">
          <xdr:nvSpPr>
            <xdr:cNvPr id="10" name="CuadroTexto 9">
              <a:extLst>
                <a:ext uri="{FF2B5EF4-FFF2-40B4-BE49-F238E27FC236}">
                  <a16:creationId xmlns:a16="http://schemas.microsoft.com/office/drawing/2014/main" id="{03625054-9204-4BEA-8B50-9E9508ABA9EE}"/>
                </a:ext>
              </a:extLst>
            </xdr:cNvPr>
            <xdr:cNvSpPr txBox="1"/>
          </xdr:nvSpPr>
          <xdr:spPr>
            <a:xfrm>
              <a:off x="2124075" y="4881562"/>
              <a:ext cx="338362"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600" b="0" i="0">
                  <a:latin typeface="Cambria Math" panose="02040503050406030204" pitchFamily="18" charset="0"/>
                </a:rPr>
                <a:t>F_20</a:t>
              </a:r>
              <a:endParaRPr lang="es-CL" sz="1600"/>
            </a:p>
          </xdr:txBody>
        </xdr:sp>
      </mc:Fallback>
    </mc:AlternateContent>
    <xdr:clientData/>
  </xdr:oneCellAnchor>
  <xdr:oneCellAnchor>
    <xdr:from>
      <xdr:col>8</xdr:col>
      <xdr:colOff>152400</xdr:colOff>
      <xdr:row>22</xdr:row>
      <xdr:rowOff>52387</xdr:rowOff>
    </xdr:from>
    <xdr:ext cx="333617" cy="250453"/>
    <mc:AlternateContent xmlns:mc="http://schemas.openxmlformats.org/markup-compatibility/2006" xmlns:a14="http://schemas.microsoft.com/office/drawing/2010/main">
      <mc:Choice Requires="a14">
        <xdr:sp macro="" textlink="">
          <xdr:nvSpPr>
            <xdr:cNvPr id="11" name="CuadroTexto 10">
              <a:extLst>
                <a:ext uri="{FF2B5EF4-FFF2-40B4-BE49-F238E27FC236}">
                  <a16:creationId xmlns:a16="http://schemas.microsoft.com/office/drawing/2014/main" id="{B1E4B7D8-5BF1-4F65-8DA3-E82F5CD3AC25}"/>
                </a:ext>
              </a:extLst>
            </xdr:cNvPr>
            <xdr:cNvSpPr txBox="1"/>
          </xdr:nvSpPr>
          <xdr:spPr>
            <a:xfrm>
              <a:off x="6524625" y="4510087"/>
              <a:ext cx="333617"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600" b="0" i="1">
                            <a:latin typeface="Cambria Math" panose="02040503050406030204" pitchFamily="18" charset="0"/>
                          </a:rPr>
                        </m:ctrlPr>
                      </m:sSubPr>
                      <m:e>
                        <m:r>
                          <m:rPr>
                            <m:sty m:val="p"/>
                          </m:rPr>
                          <a:rPr lang="es-CL" sz="1600" b="0" i="0">
                            <a:latin typeface="Cambria Math" panose="02040503050406030204" pitchFamily="18" charset="0"/>
                          </a:rPr>
                          <m:t>F</m:t>
                        </m:r>
                      </m:e>
                      <m:sub>
                        <m:r>
                          <a:rPr lang="es-CL" sz="1600" b="0" i="0">
                            <a:latin typeface="Cambria Math" panose="02040503050406030204" pitchFamily="18" charset="0"/>
                          </a:rPr>
                          <m:t>15</m:t>
                        </m:r>
                      </m:sub>
                    </m:sSub>
                  </m:oMath>
                </m:oMathPara>
              </a14:m>
              <a:endParaRPr lang="es-CL" sz="1600"/>
            </a:p>
          </xdr:txBody>
        </xdr:sp>
      </mc:Choice>
      <mc:Fallback xmlns="">
        <xdr:sp macro="" textlink="">
          <xdr:nvSpPr>
            <xdr:cNvPr id="11" name="CuadroTexto 10">
              <a:extLst>
                <a:ext uri="{FF2B5EF4-FFF2-40B4-BE49-F238E27FC236}">
                  <a16:creationId xmlns:a16="http://schemas.microsoft.com/office/drawing/2014/main" id="{B1E4B7D8-5BF1-4F65-8DA3-E82F5CD3AC25}"/>
                </a:ext>
              </a:extLst>
            </xdr:cNvPr>
            <xdr:cNvSpPr txBox="1"/>
          </xdr:nvSpPr>
          <xdr:spPr>
            <a:xfrm>
              <a:off x="6524625" y="4510087"/>
              <a:ext cx="333617" cy="2504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600" b="0" i="0">
                  <a:latin typeface="Cambria Math" panose="02040503050406030204" pitchFamily="18" charset="0"/>
                </a:rPr>
                <a:t>F_15</a:t>
              </a:r>
              <a:endParaRPr lang="es-CL" sz="1600"/>
            </a:p>
          </xdr:txBody>
        </xdr:sp>
      </mc:Fallback>
    </mc:AlternateContent>
    <xdr:clientData/>
  </xdr:oneCellAnchor>
  <xdr:oneCellAnchor>
    <xdr:from>
      <xdr:col>2</xdr:col>
      <xdr:colOff>209550</xdr:colOff>
      <xdr:row>27</xdr:row>
      <xdr:rowOff>0</xdr:rowOff>
    </xdr:from>
    <xdr:ext cx="65" cy="164404"/>
    <xdr:sp macro="" textlink="">
      <xdr:nvSpPr>
        <xdr:cNvPr id="16" name="CuadroTexto 15">
          <a:extLst>
            <a:ext uri="{FF2B5EF4-FFF2-40B4-BE49-F238E27FC236}">
              <a16:creationId xmlns:a16="http://schemas.microsoft.com/office/drawing/2014/main" id="{32F8F22B-FE01-4A7C-86AC-C404B2752BC8}"/>
            </a:ext>
          </a:extLst>
        </xdr:cNvPr>
        <xdr:cNvSpPr txBox="1"/>
      </xdr:nvSpPr>
      <xdr:spPr>
        <a:xfrm>
          <a:off x="1733550" y="5276850"/>
          <a:ext cx="65" cy="1644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CL" sz="1050"/>
        </a:p>
      </xdr:txBody>
    </xdr:sp>
    <xdr:clientData/>
  </xdr:oneCellAnchor>
  <xdr:twoCellAnchor>
    <xdr:from>
      <xdr:col>10</xdr:col>
      <xdr:colOff>9525</xdr:colOff>
      <xdr:row>3</xdr:row>
      <xdr:rowOff>9526</xdr:rowOff>
    </xdr:from>
    <xdr:to>
      <xdr:col>14</xdr:col>
      <xdr:colOff>733425</xdr:colOff>
      <xdr:row>6</xdr:row>
      <xdr:rowOff>123826</xdr:rowOff>
    </xdr:to>
    <xdr:sp macro="" textlink="">
      <xdr:nvSpPr>
        <xdr:cNvPr id="12" name="CuadroTexto 11">
          <a:extLst>
            <a:ext uri="{FF2B5EF4-FFF2-40B4-BE49-F238E27FC236}">
              <a16:creationId xmlns:a16="http://schemas.microsoft.com/office/drawing/2014/main" id="{0573F364-BBAE-439B-ACF2-AB712C84496F}"/>
            </a:ext>
          </a:extLst>
        </xdr:cNvPr>
        <xdr:cNvSpPr txBox="1"/>
      </xdr:nvSpPr>
      <xdr:spPr>
        <a:xfrm>
          <a:off x="7629525" y="647701"/>
          <a:ext cx="377190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CL" sz="1100">
              <a:solidFill>
                <a:schemeClr val="dk1"/>
              </a:solidFill>
              <a:effectLst/>
              <a:latin typeface="+mn-lt"/>
              <a:ea typeface="+mn-ea"/>
              <a:cs typeface="+mn-cs"/>
            </a:rPr>
            <a:t>Gough Plastics, “mining and industrial catalogue”, 2014. [En línea]. Disponible en: http://www.gough.com.au/pdf/GP4694 GP4740 Industrial Catalogue.pdf. [Accedido: 22-nov-2018].</a:t>
          </a:r>
        </a:p>
        <a:p>
          <a:endParaRPr lang="es-CL" sz="1100"/>
        </a:p>
      </xdr:txBody>
    </xdr:sp>
    <xdr:clientData/>
  </xdr:twoCellAnchor>
</xdr:wsDr>
</file>

<file path=xl/drawings/drawing13.xml><?xml version="1.0" encoding="utf-8"?>
<xdr:wsDr xmlns:xdr="http://schemas.openxmlformats.org/drawingml/2006/spreadsheetDrawing" xmlns:a="http://schemas.openxmlformats.org/drawingml/2006/main">
  <xdr:oneCellAnchor>
    <xdr:from>
      <xdr:col>10</xdr:col>
      <xdr:colOff>409575</xdr:colOff>
      <xdr:row>3</xdr:row>
      <xdr:rowOff>180975</xdr:rowOff>
    </xdr:from>
    <xdr:ext cx="4791076" cy="247697"/>
    <mc:AlternateContent xmlns:mc="http://schemas.openxmlformats.org/markup-compatibility/2006" xmlns:a14="http://schemas.microsoft.com/office/drawing/2010/main">
      <mc:Choice Requires="a14">
        <xdr:sp macro="" textlink="">
          <xdr:nvSpPr>
            <xdr:cNvPr id="2" name="CuadroTexto 1">
              <a:extLst>
                <a:ext uri="{FF2B5EF4-FFF2-40B4-BE49-F238E27FC236}">
                  <a16:creationId xmlns:a16="http://schemas.microsoft.com/office/drawing/2014/main" id="{49E94053-3158-4FAB-A6D1-88285DF726D3}"/>
                </a:ext>
              </a:extLst>
            </xdr:cNvPr>
            <xdr:cNvSpPr txBox="1"/>
          </xdr:nvSpPr>
          <xdr:spPr>
            <a:xfrm>
              <a:off x="9896475" y="876300"/>
              <a:ext cx="4791076" cy="2476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es-ES" sz="1100" b="0"/>
                <a:t> </a:t>
              </a:r>
              <a14:m>
                <m:oMath xmlns:m="http://schemas.openxmlformats.org/officeDocument/2006/math">
                  <m:r>
                    <a:rPr lang="es-ES" sz="1100" b="0" i="1">
                      <a:latin typeface="Cambria Math" panose="02040503050406030204" pitchFamily="18" charset="0"/>
                    </a:rPr>
                    <m:t>𝑉𝑜𝑙𝑢𝑚𝑒𝑛</m:t>
                  </m:r>
                  <m:r>
                    <a:rPr lang="es-ES" sz="1100" b="0" i="1">
                      <a:latin typeface="Cambria Math" panose="02040503050406030204" pitchFamily="18" charset="0"/>
                    </a:rPr>
                    <m:t> </m:t>
                  </m:r>
                  <m:r>
                    <a:rPr lang="es-ES" sz="1100" b="0" i="1">
                      <a:latin typeface="Cambria Math" panose="02040503050406030204" pitchFamily="18" charset="0"/>
                    </a:rPr>
                    <m:t>𝑑𝑒</m:t>
                  </m:r>
                  <m:r>
                    <a:rPr lang="es-ES" sz="1100" b="0" i="1">
                      <a:latin typeface="Cambria Math" panose="02040503050406030204" pitchFamily="18" charset="0"/>
                    </a:rPr>
                    <m:t> </m:t>
                  </m:r>
                  <m:r>
                    <a:rPr lang="es-ES" sz="1100" b="0" i="1">
                      <a:latin typeface="Cambria Math" panose="02040503050406030204" pitchFamily="18" charset="0"/>
                    </a:rPr>
                    <m:t>𝑑𝑖𝑠𝑒</m:t>
                  </m:r>
                  <m:r>
                    <a:rPr lang="es-ES" sz="1100" b="0" i="1">
                      <a:latin typeface="Cambria Math" panose="02040503050406030204" pitchFamily="18" charset="0"/>
                    </a:rPr>
                    <m:t>ñ</m:t>
                  </m:r>
                  <m:r>
                    <a:rPr lang="es-ES" sz="1100" b="0" i="1">
                      <a:latin typeface="Cambria Math" panose="02040503050406030204" pitchFamily="18" charset="0"/>
                    </a:rPr>
                    <m:t>𝑜</m:t>
                  </m:r>
                  <m:r>
                    <a:rPr lang="es-ES" sz="1100" b="0" i="1">
                      <a:latin typeface="Cambria Math" panose="02040503050406030204" pitchFamily="18" charset="0"/>
                      <a:ea typeface="Cambria Math" panose="02040503050406030204" pitchFamily="18" charset="0"/>
                    </a:rPr>
                    <m:t>=</m:t>
                  </m:r>
                  <m:f>
                    <m:fPr>
                      <m:ctrlPr>
                        <a:rPr lang="es-ES" sz="1100" b="0" i="1">
                          <a:latin typeface="Cambria Math" panose="02040503050406030204" pitchFamily="18" charset="0"/>
                          <a:ea typeface="Cambria Math" panose="02040503050406030204" pitchFamily="18" charset="0"/>
                        </a:rPr>
                      </m:ctrlPr>
                    </m:fPr>
                    <m:num>
                      <m:r>
                        <a:rPr lang="es-ES" sz="1100" b="0" i="1">
                          <a:latin typeface="Cambria Math" panose="02040503050406030204" pitchFamily="18" charset="0"/>
                          <a:ea typeface="Cambria Math" panose="02040503050406030204" pitchFamily="18" charset="0"/>
                        </a:rPr>
                        <m:t>𝐹𝑙𝑢𝑗𝑜</m:t>
                      </m:r>
                      <m:r>
                        <a:rPr lang="es-ES" sz="1100" b="0" i="1">
                          <a:latin typeface="Cambria Math" panose="02040503050406030204" pitchFamily="18" charset="0"/>
                          <a:ea typeface="Cambria Math" panose="02040503050406030204" pitchFamily="18" charset="0"/>
                        </a:rPr>
                        <m:t> </m:t>
                      </m:r>
                      <m:r>
                        <a:rPr lang="es-ES" sz="1100" b="0" i="1">
                          <a:latin typeface="Cambria Math" panose="02040503050406030204" pitchFamily="18" charset="0"/>
                          <a:ea typeface="Cambria Math" panose="02040503050406030204" pitchFamily="18" charset="0"/>
                        </a:rPr>
                        <m:t>𝑚</m:t>
                      </m:r>
                      <m:r>
                        <a:rPr lang="es-ES" sz="1100" b="0" i="1">
                          <a:latin typeface="Cambria Math" panose="02040503050406030204" pitchFamily="18" charset="0"/>
                          <a:ea typeface="Cambria Math" panose="02040503050406030204" pitchFamily="18" charset="0"/>
                        </a:rPr>
                        <m:t>á</m:t>
                      </m:r>
                      <m:r>
                        <a:rPr lang="es-ES" sz="1100" b="0" i="1">
                          <a:latin typeface="Cambria Math" panose="02040503050406030204" pitchFamily="18" charset="0"/>
                          <a:ea typeface="Cambria Math" panose="02040503050406030204" pitchFamily="18" charset="0"/>
                        </a:rPr>
                        <m:t>𝑠𝑖𝑐𝑜</m:t>
                      </m:r>
                      <m:r>
                        <a:rPr lang="es-ES" sz="1100" b="0" i="1">
                          <a:latin typeface="Cambria Math" panose="02040503050406030204" pitchFamily="18" charset="0"/>
                          <a:ea typeface="Cambria Math" panose="02040503050406030204" pitchFamily="18" charset="0"/>
                        </a:rPr>
                        <m:t> </m:t>
                      </m:r>
                      <m:r>
                        <a:rPr lang="es-ES" sz="1100" b="0" i="1">
                          <a:latin typeface="Cambria Math" panose="02040503050406030204" pitchFamily="18" charset="0"/>
                          <a:ea typeface="Cambria Math" panose="02040503050406030204" pitchFamily="18" charset="0"/>
                        </a:rPr>
                        <m:t>𝑑𝑒</m:t>
                      </m:r>
                      <m:r>
                        <a:rPr lang="es-ES" sz="1100" b="0" i="1">
                          <a:latin typeface="Cambria Math" panose="02040503050406030204" pitchFamily="18" charset="0"/>
                          <a:ea typeface="Cambria Math" panose="02040503050406030204" pitchFamily="18" charset="0"/>
                        </a:rPr>
                        <m:t> </m:t>
                      </m:r>
                      <m:r>
                        <a:rPr lang="es-ES" sz="1100" b="0" i="1">
                          <a:latin typeface="Cambria Math" panose="02040503050406030204" pitchFamily="18" charset="0"/>
                          <a:ea typeface="Cambria Math" panose="02040503050406030204" pitchFamily="18" charset="0"/>
                        </a:rPr>
                        <m:t>𝑒𝑛𝑡𝑟𝑎𝑑𝑎</m:t>
                      </m:r>
                    </m:num>
                    <m:den>
                      <m:r>
                        <a:rPr lang="es-ES" sz="1100" b="0" i="1">
                          <a:latin typeface="Cambria Math" panose="02040503050406030204" pitchFamily="18" charset="0"/>
                          <a:ea typeface="Cambria Math" panose="02040503050406030204" pitchFamily="18" charset="0"/>
                        </a:rPr>
                        <m:t>𝐷𝑒𝑛𝑠𝑖𝑑𝑎𝑑</m:t>
                      </m:r>
                    </m:den>
                  </m:f>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𝑇𝑖𝑒𝑚𝑝𝑜</m:t>
                  </m:r>
                  <m:r>
                    <a:rPr lang="es-ES" sz="1100" b="0" i="1">
                      <a:latin typeface="Cambria Math" panose="02040503050406030204" pitchFamily="18" charset="0"/>
                      <a:ea typeface="Cambria Math" panose="02040503050406030204" pitchFamily="18" charset="0"/>
                    </a:rPr>
                    <m:t> </m:t>
                  </m:r>
                  <m:r>
                    <a:rPr lang="es-ES" sz="1100" b="0" i="1">
                      <a:latin typeface="Cambria Math" panose="02040503050406030204" pitchFamily="18" charset="0"/>
                      <a:ea typeface="Cambria Math" panose="02040503050406030204" pitchFamily="18" charset="0"/>
                    </a:rPr>
                    <m:t>𝑑𝑒</m:t>
                  </m:r>
                  <m:r>
                    <a:rPr lang="es-ES" sz="1100" b="0" i="1">
                      <a:latin typeface="Cambria Math" panose="02040503050406030204" pitchFamily="18" charset="0"/>
                      <a:ea typeface="Cambria Math" panose="02040503050406030204" pitchFamily="18" charset="0"/>
                    </a:rPr>
                    <m:t> </m:t>
                  </m:r>
                  <m:r>
                    <a:rPr lang="es-ES" sz="1100" b="0" i="1">
                      <a:latin typeface="Cambria Math" panose="02040503050406030204" pitchFamily="18" charset="0"/>
                      <a:ea typeface="Cambria Math" panose="02040503050406030204" pitchFamily="18" charset="0"/>
                    </a:rPr>
                    <m:t>𝑟𝑒𝑡𝑒𝑛𝑐𝑖</m:t>
                  </m:r>
                  <m:r>
                    <a:rPr lang="es-ES" sz="1100" b="0" i="1">
                      <a:latin typeface="Cambria Math" panose="02040503050406030204" pitchFamily="18" charset="0"/>
                      <a:ea typeface="Cambria Math" panose="02040503050406030204" pitchFamily="18" charset="0"/>
                    </a:rPr>
                    <m:t>ó</m:t>
                  </m:r>
                  <m:r>
                    <a:rPr lang="es-ES" sz="1100" b="0" i="1">
                      <a:latin typeface="Cambria Math" panose="02040503050406030204" pitchFamily="18" charset="0"/>
                      <a:ea typeface="Cambria Math" panose="02040503050406030204" pitchFamily="18" charset="0"/>
                    </a:rPr>
                    <m:t>𝑛</m:t>
                  </m:r>
                </m:oMath>
              </a14:m>
              <a:endParaRPr lang="es-ES" sz="1100" b="0">
                <a:ea typeface="Cambria Math" panose="02040503050406030204" pitchFamily="18" charset="0"/>
              </a:endParaRPr>
            </a:p>
          </xdr:txBody>
        </xdr:sp>
      </mc:Choice>
      <mc:Fallback xmlns="">
        <xdr:sp macro="" textlink="">
          <xdr:nvSpPr>
            <xdr:cNvPr id="2" name="CuadroTexto 1">
              <a:extLst>
                <a:ext uri="{FF2B5EF4-FFF2-40B4-BE49-F238E27FC236}">
                  <a16:creationId xmlns:a16="http://schemas.microsoft.com/office/drawing/2014/main" id="{49E94053-3158-4FAB-A6D1-88285DF726D3}"/>
                </a:ext>
              </a:extLst>
            </xdr:cNvPr>
            <xdr:cNvSpPr txBox="1"/>
          </xdr:nvSpPr>
          <xdr:spPr>
            <a:xfrm>
              <a:off x="9896475" y="876300"/>
              <a:ext cx="4791076" cy="2476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es-ES" sz="1100" b="0"/>
                <a:t> </a:t>
              </a:r>
              <a:r>
                <a:rPr lang="es-ES" sz="1100" b="0" i="0">
                  <a:latin typeface="Cambria Math" panose="02040503050406030204" pitchFamily="18" charset="0"/>
                </a:rPr>
                <a:t>𝑉𝑜𝑙𝑢𝑚𝑒𝑛 𝑑𝑒 𝑑𝑖𝑠𝑒ñ𝑜</a:t>
              </a:r>
              <a:r>
                <a:rPr lang="es-ES" sz="1100" b="0" i="0">
                  <a:latin typeface="Cambria Math" panose="02040503050406030204" pitchFamily="18" charset="0"/>
                  <a:ea typeface="Cambria Math" panose="02040503050406030204" pitchFamily="18" charset="0"/>
                </a:rPr>
                <a:t>=(𝐹𝑙𝑢𝑗𝑜 𝑚á𝑠𝑖𝑐𝑜 𝑑𝑒 𝑒𝑛𝑡𝑟𝑎𝑑𝑎)/𝐷𝑒𝑛𝑠𝑖𝑑𝑎𝑑∙𝑇𝑖𝑒𝑚𝑝𝑜 𝑑𝑒 𝑟𝑒𝑡𝑒𝑛𝑐𝑖ó𝑛</a:t>
              </a:r>
              <a:endParaRPr lang="es-ES" sz="1100" b="0">
                <a:ea typeface="Cambria Math" panose="02040503050406030204" pitchFamily="18" charset="0"/>
              </a:endParaRPr>
            </a:p>
          </xdr:txBody>
        </xdr:sp>
      </mc:Fallback>
    </mc:AlternateContent>
    <xdr:clientData/>
  </xdr:oneCellAnchor>
  <xdr:oneCellAnchor>
    <xdr:from>
      <xdr:col>10</xdr:col>
      <xdr:colOff>428625</xdr:colOff>
      <xdr:row>6</xdr:row>
      <xdr:rowOff>19050</xdr:rowOff>
    </xdr:from>
    <xdr:ext cx="3727687" cy="172227"/>
    <mc:AlternateContent xmlns:mc="http://schemas.openxmlformats.org/markup-compatibility/2006" xmlns:a14="http://schemas.microsoft.com/office/drawing/2010/main">
      <mc:Choice Requires="a14">
        <xdr:sp macro="" textlink="">
          <xdr:nvSpPr>
            <xdr:cNvPr id="3" name="CuadroTexto 2">
              <a:extLst>
                <a:ext uri="{FF2B5EF4-FFF2-40B4-BE49-F238E27FC236}">
                  <a16:creationId xmlns:a16="http://schemas.microsoft.com/office/drawing/2014/main" id="{7EBE2911-0A45-48D4-B7C9-5A918FA18BA2}"/>
                </a:ext>
              </a:extLst>
            </xdr:cNvPr>
            <xdr:cNvSpPr txBox="1"/>
          </xdr:nvSpPr>
          <xdr:spPr>
            <a:xfrm>
              <a:off x="9915525" y="1343025"/>
              <a:ext cx="37276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100" b="0" i="1">
                        <a:solidFill>
                          <a:schemeClr val="tx1"/>
                        </a:solidFill>
                        <a:effectLst/>
                        <a:latin typeface="Cambria Math" panose="02040503050406030204" pitchFamily="18" charset="0"/>
                        <a:ea typeface="+mn-ea"/>
                        <a:cs typeface="+mn-cs"/>
                      </a:rPr>
                      <m:t>𝑉𝑜𝑙𝑢𝑚𝑒𝑛</m:t>
                    </m:r>
                    <m:r>
                      <a:rPr lang="es-ES" sz="1100" b="0" i="1">
                        <a:solidFill>
                          <a:schemeClr val="tx1"/>
                        </a:solidFill>
                        <a:effectLst/>
                        <a:latin typeface="Cambria Math" panose="02040503050406030204" pitchFamily="18" charset="0"/>
                        <a:ea typeface="+mn-ea"/>
                        <a:cs typeface="+mn-cs"/>
                      </a:rPr>
                      <m:t> </m:t>
                    </m:r>
                    <m:r>
                      <a:rPr lang="es-ES" sz="1100" b="0" i="1">
                        <a:solidFill>
                          <a:schemeClr val="tx1"/>
                        </a:solidFill>
                        <a:effectLst/>
                        <a:latin typeface="Cambria Math" panose="02040503050406030204" pitchFamily="18" charset="0"/>
                        <a:ea typeface="+mn-ea"/>
                        <a:cs typeface="+mn-cs"/>
                      </a:rPr>
                      <m:t>𝑡𝑜𝑡𝑎𝑙</m:t>
                    </m:r>
                    <m:r>
                      <a:rPr lang="es-ES" sz="1100" b="0" i="1">
                        <a:solidFill>
                          <a:schemeClr val="tx1"/>
                        </a:solidFill>
                        <a:effectLst/>
                        <a:latin typeface="Cambria Math" panose="02040503050406030204" pitchFamily="18" charset="0"/>
                        <a:ea typeface="+mn-ea"/>
                        <a:cs typeface="+mn-cs"/>
                      </a:rPr>
                      <m:t>=</m:t>
                    </m:r>
                    <m:r>
                      <a:rPr lang="es-ES" sz="1100" b="0" i="1">
                        <a:solidFill>
                          <a:schemeClr val="tx1"/>
                        </a:solidFill>
                        <a:effectLst/>
                        <a:latin typeface="Cambria Math" panose="02040503050406030204" pitchFamily="18" charset="0"/>
                        <a:ea typeface="+mn-ea"/>
                        <a:cs typeface="+mn-cs"/>
                      </a:rPr>
                      <m:t>𝑉𝑜𝑙𝑢𝑚𝑒𝑛</m:t>
                    </m:r>
                    <m:r>
                      <a:rPr lang="es-ES" sz="1100" b="0" i="1">
                        <a:solidFill>
                          <a:schemeClr val="tx1"/>
                        </a:solidFill>
                        <a:effectLst/>
                        <a:latin typeface="Cambria Math" panose="02040503050406030204" pitchFamily="18" charset="0"/>
                        <a:ea typeface="+mn-ea"/>
                        <a:cs typeface="+mn-cs"/>
                      </a:rPr>
                      <m:t> </m:t>
                    </m:r>
                    <m:r>
                      <a:rPr lang="es-ES" sz="1100" b="0" i="1">
                        <a:solidFill>
                          <a:schemeClr val="tx1"/>
                        </a:solidFill>
                        <a:effectLst/>
                        <a:latin typeface="Cambria Math" panose="02040503050406030204" pitchFamily="18" charset="0"/>
                        <a:ea typeface="+mn-ea"/>
                        <a:cs typeface="+mn-cs"/>
                      </a:rPr>
                      <m:t>𝑑𝑒</m:t>
                    </m:r>
                    <m:r>
                      <a:rPr lang="es-ES" sz="1100" b="0" i="1">
                        <a:solidFill>
                          <a:schemeClr val="tx1"/>
                        </a:solidFill>
                        <a:effectLst/>
                        <a:latin typeface="Cambria Math" panose="02040503050406030204" pitchFamily="18" charset="0"/>
                        <a:ea typeface="+mn-ea"/>
                        <a:cs typeface="+mn-cs"/>
                      </a:rPr>
                      <m:t> </m:t>
                    </m:r>
                    <m:r>
                      <a:rPr lang="es-ES" sz="1100" b="0" i="1">
                        <a:solidFill>
                          <a:schemeClr val="tx1"/>
                        </a:solidFill>
                        <a:effectLst/>
                        <a:latin typeface="Cambria Math" panose="02040503050406030204" pitchFamily="18" charset="0"/>
                        <a:ea typeface="+mn-ea"/>
                        <a:cs typeface="+mn-cs"/>
                      </a:rPr>
                      <m:t>𝑑𝑖𝑠𝑒</m:t>
                    </m:r>
                    <m:r>
                      <a:rPr lang="es-ES" sz="1100" b="0" i="1">
                        <a:solidFill>
                          <a:schemeClr val="tx1"/>
                        </a:solidFill>
                        <a:effectLst/>
                        <a:latin typeface="Cambria Math" panose="02040503050406030204" pitchFamily="18" charset="0"/>
                        <a:ea typeface="+mn-ea"/>
                        <a:cs typeface="+mn-cs"/>
                      </a:rPr>
                      <m:t>ñ</m:t>
                    </m:r>
                    <m:r>
                      <a:rPr lang="es-ES" sz="1100" b="0" i="1">
                        <a:solidFill>
                          <a:schemeClr val="tx1"/>
                        </a:solidFill>
                        <a:effectLst/>
                        <a:latin typeface="Cambria Math" panose="02040503050406030204" pitchFamily="18" charset="0"/>
                        <a:ea typeface="+mn-ea"/>
                        <a:cs typeface="+mn-cs"/>
                      </a:rPr>
                      <m:t>𝑜</m:t>
                    </m:r>
                    <m:r>
                      <a:rPr lang="es-ES" sz="1100" b="0" i="1">
                        <a:solidFill>
                          <a:schemeClr val="tx1"/>
                        </a:solidFill>
                        <a:effectLst/>
                        <a:latin typeface="Cambria Math" panose="02040503050406030204" pitchFamily="18" charset="0"/>
                        <a:ea typeface="+mn-ea"/>
                        <a:cs typeface="+mn-cs"/>
                      </a:rPr>
                      <m:t>∙</m:t>
                    </m:r>
                    <m:r>
                      <a:rPr lang="es-ES" sz="1100" b="0" i="1">
                        <a:solidFill>
                          <a:schemeClr val="tx1"/>
                        </a:solidFill>
                        <a:effectLst/>
                        <a:latin typeface="Cambria Math" panose="02040503050406030204" pitchFamily="18" charset="0"/>
                        <a:ea typeface="+mn-ea"/>
                        <a:cs typeface="+mn-cs"/>
                      </a:rPr>
                      <m:t>𝐹𝑎𝑐𝑡𝑜𝑟</m:t>
                    </m:r>
                    <m:r>
                      <a:rPr lang="es-ES" sz="1100" b="0" i="1">
                        <a:solidFill>
                          <a:schemeClr val="tx1"/>
                        </a:solidFill>
                        <a:effectLst/>
                        <a:latin typeface="Cambria Math" panose="02040503050406030204" pitchFamily="18" charset="0"/>
                        <a:ea typeface="+mn-ea"/>
                        <a:cs typeface="+mn-cs"/>
                      </a:rPr>
                      <m:t> </m:t>
                    </m:r>
                    <m:r>
                      <a:rPr lang="es-ES" sz="1100" b="0" i="1">
                        <a:solidFill>
                          <a:schemeClr val="tx1"/>
                        </a:solidFill>
                        <a:effectLst/>
                        <a:latin typeface="Cambria Math" panose="02040503050406030204" pitchFamily="18" charset="0"/>
                        <a:ea typeface="+mn-ea"/>
                        <a:cs typeface="+mn-cs"/>
                      </a:rPr>
                      <m:t>𝑑𝑒</m:t>
                    </m:r>
                    <m:r>
                      <a:rPr lang="es-ES" sz="1100" b="0" i="1">
                        <a:solidFill>
                          <a:schemeClr val="tx1"/>
                        </a:solidFill>
                        <a:effectLst/>
                        <a:latin typeface="Cambria Math" panose="02040503050406030204" pitchFamily="18" charset="0"/>
                        <a:ea typeface="+mn-ea"/>
                        <a:cs typeface="+mn-cs"/>
                      </a:rPr>
                      <m:t> </m:t>
                    </m:r>
                    <m:r>
                      <a:rPr lang="es-ES" sz="1100" b="0" i="1">
                        <a:solidFill>
                          <a:schemeClr val="tx1"/>
                        </a:solidFill>
                        <a:effectLst/>
                        <a:latin typeface="Cambria Math" panose="02040503050406030204" pitchFamily="18" charset="0"/>
                        <a:ea typeface="+mn-ea"/>
                        <a:cs typeface="+mn-cs"/>
                      </a:rPr>
                      <m:t>𝑠𝑒𝑔𝑢𝑟𝑖𝑑𝑎𝑑</m:t>
                    </m:r>
                  </m:oMath>
                </m:oMathPara>
              </a14:m>
              <a:endParaRPr lang="es-ES">
                <a:effectLst/>
              </a:endParaRPr>
            </a:p>
          </xdr:txBody>
        </xdr:sp>
      </mc:Choice>
      <mc:Fallback xmlns="">
        <xdr:sp macro="" textlink="">
          <xdr:nvSpPr>
            <xdr:cNvPr id="3" name="CuadroTexto 2">
              <a:extLst>
                <a:ext uri="{FF2B5EF4-FFF2-40B4-BE49-F238E27FC236}">
                  <a16:creationId xmlns:a16="http://schemas.microsoft.com/office/drawing/2014/main" id="{7EBE2911-0A45-48D4-B7C9-5A918FA18BA2}"/>
                </a:ext>
              </a:extLst>
            </xdr:cNvPr>
            <xdr:cNvSpPr txBox="1"/>
          </xdr:nvSpPr>
          <xdr:spPr>
            <a:xfrm>
              <a:off x="9915525" y="1343025"/>
              <a:ext cx="37276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s-ES" sz="1100" b="0" i="0">
                  <a:solidFill>
                    <a:schemeClr val="tx1"/>
                  </a:solidFill>
                  <a:effectLst/>
                  <a:latin typeface="Cambria Math" panose="02040503050406030204" pitchFamily="18" charset="0"/>
                  <a:ea typeface="+mn-ea"/>
                  <a:cs typeface="+mn-cs"/>
                </a:rPr>
                <a:t>𝑉𝑜𝑙𝑢𝑚𝑒𝑛 𝑡𝑜𝑡𝑎𝑙=𝑉𝑜𝑙𝑢𝑚𝑒𝑛 𝑑𝑒 𝑑𝑖𝑠𝑒ñ𝑜∙𝐹𝑎𝑐𝑡𝑜𝑟 𝑑𝑒 𝑠𝑒𝑔𝑢𝑟𝑖𝑑𝑎𝑑</a:t>
              </a:r>
              <a:endParaRPr lang="es-ES">
                <a:effectLst/>
              </a:endParaRPr>
            </a:p>
          </xdr:txBody>
        </xdr:sp>
      </mc:Fallback>
    </mc:AlternateContent>
    <xdr:clientData/>
  </xdr:oneCellAnchor>
  <xdr:oneCellAnchor>
    <xdr:from>
      <xdr:col>10</xdr:col>
      <xdr:colOff>400050</xdr:colOff>
      <xdr:row>8</xdr:row>
      <xdr:rowOff>0</xdr:rowOff>
    </xdr:from>
    <xdr:ext cx="3353418" cy="172227"/>
    <mc:AlternateContent xmlns:mc="http://schemas.openxmlformats.org/markup-compatibility/2006" xmlns:a14="http://schemas.microsoft.com/office/drawing/2010/main">
      <mc:Choice Requires="a14">
        <xdr:sp macro="" textlink="">
          <xdr:nvSpPr>
            <xdr:cNvPr id="4" name="CuadroTexto 3">
              <a:extLst>
                <a:ext uri="{FF2B5EF4-FFF2-40B4-BE49-F238E27FC236}">
                  <a16:creationId xmlns:a16="http://schemas.microsoft.com/office/drawing/2014/main" id="{86C33A0B-6D43-427A-AEFD-56A3FC5BD061}"/>
                </a:ext>
              </a:extLst>
            </xdr:cNvPr>
            <xdr:cNvSpPr txBox="1"/>
          </xdr:nvSpPr>
          <xdr:spPr>
            <a:xfrm>
              <a:off x="9886950" y="1704975"/>
              <a:ext cx="3353418"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𝑉𝑜𝑙𝑢𝑚𝑒𝑛</m:t>
                    </m:r>
                    <m:r>
                      <a:rPr lang="es-ES" sz="1100" b="0" i="1">
                        <a:latin typeface="Cambria Math" panose="02040503050406030204" pitchFamily="18" charset="0"/>
                      </a:rPr>
                      <m:t> </m:t>
                    </m:r>
                    <m:r>
                      <a:rPr lang="es-ES" sz="1100" b="0" i="1">
                        <a:latin typeface="Cambria Math" panose="02040503050406030204" pitchFamily="18" charset="0"/>
                      </a:rPr>
                      <m:t>𝑡𝑜𝑡𝑎𝑙</m:t>
                    </m:r>
                    <m:r>
                      <a:rPr lang="es-ES" sz="1100" b="0" i="1">
                        <a:latin typeface="Cambria Math" panose="02040503050406030204" pitchFamily="18" charset="0"/>
                      </a:rPr>
                      <m:t>=</m:t>
                    </m:r>
                    <m:r>
                      <a:rPr lang="es-ES" sz="1100" b="0" i="1">
                        <a:latin typeface="Cambria Math" panose="02040503050406030204" pitchFamily="18" charset="0"/>
                      </a:rPr>
                      <m:t>𝑉𝑜𝑙𝑢𝑚𝑒𝑛</m:t>
                    </m:r>
                    <m:r>
                      <a:rPr lang="es-ES" sz="1100" b="0" i="1">
                        <a:latin typeface="Cambria Math" panose="02040503050406030204" pitchFamily="18" charset="0"/>
                      </a:rPr>
                      <m:t> </m:t>
                    </m:r>
                    <m:r>
                      <a:rPr lang="es-ES" sz="1100" b="0" i="1">
                        <a:latin typeface="Cambria Math" panose="02040503050406030204" pitchFamily="18" charset="0"/>
                      </a:rPr>
                      <m:t>𝑐𝑎𝑚𝑝𝑎𝑛𝑎</m:t>
                    </m:r>
                    <m:r>
                      <a:rPr lang="es-ES" sz="1100" b="0" i="1">
                        <a:latin typeface="Cambria Math" panose="02040503050406030204" pitchFamily="18" charset="0"/>
                      </a:rPr>
                      <m:t>+</m:t>
                    </m:r>
                    <m:r>
                      <a:rPr lang="es-ES" sz="1100" b="0" i="1">
                        <a:latin typeface="Cambria Math" panose="02040503050406030204" pitchFamily="18" charset="0"/>
                      </a:rPr>
                      <m:t>𝑉𝑜𝑙𝑢𝑚𝑒𝑛</m:t>
                    </m:r>
                    <m:r>
                      <a:rPr lang="es-ES" sz="1100" b="0" i="1">
                        <a:latin typeface="Cambria Math" panose="02040503050406030204" pitchFamily="18" charset="0"/>
                      </a:rPr>
                      <m:t> </m:t>
                    </m:r>
                    <m:r>
                      <a:rPr lang="es-ES" sz="1100" b="0" i="1">
                        <a:latin typeface="Cambria Math" panose="02040503050406030204" pitchFamily="18" charset="0"/>
                      </a:rPr>
                      <m:t>𝑐𝑜𝑛𝑜</m:t>
                    </m:r>
                  </m:oMath>
                </m:oMathPara>
              </a14:m>
              <a:endParaRPr lang="es-ES" sz="1100"/>
            </a:p>
          </xdr:txBody>
        </xdr:sp>
      </mc:Choice>
      <mc:Fallback xmlns="">
        <xdr:sp macro="" textlink="">
          <xdr:nvSpPr>
            <xdr:cNvPr id="4" name="CuadroTexto 3">
              <a:extLst>
                <a:ext uri="{FF2B5EF4-FFF2-40B4-BE49-F238E27FC236}">
                  <a16:creationId xmlns:a16="http://schemas.microsoft.com/office/drawing/2014/main" id="{86C33A0B-6D43-427A-AEFD-56A3FC5BD061}"/>
                </a:ext>
              </a:extLst>
            </xdr:cNvPr>
            <xdr:cNvSpPr txBox="1"/>
          </xdr:nvSpPr>
          <xdr:spPr>
            <a:xfrm>
              <a:off x="9886950" y="1704975"/>
              <a:ext cx="3353418"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𝑉𝑜𝑙𝑢𝑚𝑒𝑛 𝑡𝑜𝑡𝑎𝑙=𝑉𝑜𝑙𝑢𝑚𝑒𝑛 𝑐𝑎𝑚𝑝𝑎𝑛𝑎+𝑉𝑜𝑙𝑢𝑚𝑒𝑛 𝑐𝑜𝑛𝑜</a:t>
              </a:r>
              <a:endParaRPr lang="es-ES" sz="1100"/>
            </a:p>
          </xdr:txBody>
        </xdr:sp>
      </mc:Fallback>
    </mc:AlternateContent>
    <xdr:clientData/>
  </xdr:oneCellAnchor>
  <xdr:oneCellAnchor>
    <xdr:from>
      <xdr:col>10</xdr:col>
      <xdr:colOff>381000</xdr:colOff>
      <xdr:row>9</xdr:row>
      <xdr:rowOff>104775</xdr:rowOff>
    </xdr:from>
    <xdr:ext cx="2975943" cy="318036"/>
    <mc:AlternateContent xmlns:mc="http://schemas.openxmlformats.org/markup-compatibility/2006" xmlns:a14="http://schemas.microsoft.com/office/drawing/2010/main">
      <mc:Choice Requires="a14">
        <xdr:sp macro="" textlink="">
          <xdr:nvSpPr>
            <xdr:cNvPr id="5" name="CuadroTexto 4">
              <a:extLst>
                <a:ext uri="{FF2B5EF4-FFF2-40B4-BE49-F238E27FC236}">
                  <a16:creationId xmlns:a16="http://schemas.microsoft.com/office/drawing/2014/main" id="{99F5FCD1-6DA5-4310-8EA4-6FC6D2289FEC}"/>
                </a:ext>
              </a:extLst>
            </xdr:cNvPr>
            <xdr:cNvSpPr txBox="1"/>
          </xdr:nvSpPr>
          <xdr:spPr>
            <a:xfrm>
              <a:off x="9867900" y="2000250"/>
              <a:ext cx="2975943"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𝑉𝑜𝑙𝑢𝑚𝑒𝑛</m:t>
                    </m:r>
                    <m:r>
                      <a:rPr lang="es-ES" sz="1100" b="0" i="1">
                        <a:latin typeface="Cambria Math" panose="02040503050406030204" pitchFamily="18" charset="0"/>
                      </a:rPr>
                      <m:t> </m:t>
                    </m:r>
                    <m:r>
                      <a:rPr lang="es-ES" sz="1100" b="0" i="1">
                        <a:latin typeface="Cambria Math" panose="02040503050406030204" pitchFamily="18" charset="0"/>
                      </a:rPr>
                      <m:t>𝑐𝑎𝑚𝑝𝑎𝑛𝑎</m:t>
                    </m:r>
                    <m:r>
                      <a:rPr lang="es-ES" sz="1100" b="0" i="1">
                        <a:latin typeface="Cambria Math" panose="02040503050406030204" pitchFamily="18" charset="0"/>
                      </a:rPr>
                      <m:t>=</m:t>
                    </m:r>
                    <m:f>
                      <m:fPr>
                        <m:ctrlPr>
                          <a:rPr lang="es-CL" sz="1100" b="0" i="1">
                            <a:latin typeface="Cambria Math" panose="02040503050406030204" pitchFamily="18" charset="0"/>
                          </a:rPr>
                        </m:ctrlPr>
                      </m:fPr>
                      <m:num>
                        <m:r>
                          <a:rPr lang="es-CL" sz="1100" b="0" i="1">
                            <a:latin typeface="Cambria Math" panose="02040503050406030204" pitchFamily="18" charset="0"/>
                          </a:rPr>
                          <m:t>2</m:t>
                        </m:r>
                      </m:num>
                      <m:den>
                        <m:r>
                          <a:rPr lang="es-CL" sz="1100" b="0" i="1">
                            <a:latin typeface="Cambria Math" panose="02040503050406030204" pitchFamily="18" charset="0"/>
                          </a:rPr>
                          <m:t>3</m:t>
                        </m:r>
                      </m:den>
                    </m:f>
                    <m:r>
                      <a:rPr lang="es-CL" sz="1100" b="0" i="1">
                        <a:latin typeface="Cambria Math" panose="02040503050406030204" pitchFamily="18" charset="0"/>
                        <a:ea typeface="Cambria Math" panose="02040503050406030204" pitchFamily="18" charset="0"/>
                      </a:rPr>
                      <m:t>∙</m:t>
                    </m:r>
                    <m:r>
                      <a:rPr lang="es-CL" sz="1100" b="0" i="1">
                        <a:latin typeface="Cambria Math" panose="02040503050406030204" pitchFamily="18" charset="0"/>
                        <a:ea typeface="Cambria Math" panose="02040503050406030204" pitchFamily="18" charset="0"/>
                      </a:rPr>
                      <m:t>𝑟𝑎𝑑𝑖𝑜</m:t>
                    </m:r>
                    <m:r>
                      <a:rPr lang="es-CL" sz="1100" b="0" i="1">
                        <a:latin typeface="Cambria Math" panose="02040503050406030204" pitchFamily="18" charset="0"/>
                        <a:ea typeface="Cambria Math" panose="02040503050406030204" pitchFamily="18" charset="0"/>
                      </a:rPr>
                      <m:t> </m:t>
                    </m:r>
                    <m:r>
                      <a:rPr lang="es-CL" sz="1100" b="0" i="1">
                        <a:latin typeface="Cambria Math" panose="02040503050406030204" pitchFamily="18" charset="0"/>
                        <a:ea typeface="Cambria Math" panose="02040503050406030204" pitchFamily="18" charset="0"/>
                      </a:rPr>
                      <m:t>𝑑𝑒</m:t>
                    </m:r>
                    <m:r>
                      <a:rPr lang="es-CL" sz="1100" b="0" i="1">
                        <a:latin typeface="Cambria Math" panose="02040503050406030204" pitchFamily="18" charset="0"/>
                        <a:ea typeface="Cambria Math" panose="02040503050406030204" pitchFamily="18" charset="0"/>
                      </a:rPr>
                      <m:t> </m:t>
                    </m:r>
                    <m:r>
                      <a:rPr lang="es-CL" sz="1100" b="0" i="1">
                        <a:latin typeface="Cambria Math" panose="02040503050406030204" pitchFamily="18" charset="0"/>
                        <a:ea typeface="Cambria Math" panose="02040503050406030204" pitchFamily="18" charset="0"/>
                      </a:rPr>
                      <m:t>𝑐𝑎𝑚𝑝𝑎𝑛</m:t>
                    </m:r>
                    <m:sSup>
                      <m:sSupPr>
                        <m:ctrlPr>
                          <a:rPr lang="es-CL" sz="1100" b="0" i="1">
                            <a:latin typeface="Cambria Math" panose="02040503050406030204" pitchFamily="18" charset="0"/>
                            <a:ea typeface="Cambria Math" panose="02040503050406030204" pitchFamily="18" charset="0"/>
                          </a:rPr>
                        </m:ctrlPr>
                      </m:sSupPr>
                      <m:e>
                        <m:r>
                          <a:rPr lang="es-CL" sz="1100" b="0" i="1">
                            <a:latin typeface="Cambria Math" panose="02040503050406030204" pitchFamily="18" charset="0"/>
                            <a:ea typeface="Cambria Math" panose="02040503050406030204" pitchFamily="18" charset="0"/>
                          </a:rPr>
                          <m:t>𝑎</m:t>
                        </m:r>
                      </m:e>
                      <m:sup>
                        <m:r>
                          <a:rPr lang="es-CL" sz="1100" b="0" i="1">
                            <a:latin typeface="Cambria Math" panose="02040503050406030204" pitchFamily="18" charset="0"/>
                            <a:ea typeface="Cambria Math" panose="02040503050406030204" pitchFamily="18" charset="0"/>
                          </a:rPr>
                          <m:t>3</m:t>
                        </m:r>
                      </m:sup>
                    </m:sSup>
                    <m:r>
                      <a:rPr lang="es-CL" sz="1100" b="0" i="1">
                        <a:solidFill>
                          <a:schemeClr val="tx1"/>
                        </a:solidFill>
                        <a:effectLst/>
                        <a:latin typeface="Cambria Math" panose="02040503050406030204" pitchFamily="18" charset="0"/>
                        <a:ea typeface="Cambria Math" panose="02040503050406030204" pitchFamily="18" charset="0"/>
                        <a:cs typeface="+mn-cs"/>
                      </a:rPr>
                      <m:t>∙</m:t>
                    </m:r>
                    <m:r>
                      <a:rPr lang="es-CL" sz="1100" b="0" i="1">
                        <a:solidFill>
                          <a:schemeClr val="tx1"/>
                        </a:solidFill>
                        <a:effectLst/>
                        <a:latin typeface="Cambria Math" panose="02040503050406030204" pitchFamily="18" charset="0"/>
                        <a:ea typeface="Cambria Math" panose="02040503050406030204" pitchFamily="18" charset="0"/>
                        <a:cs typeface="+mn-cs"/>
                      </a:rPr>
                      <m:t>𝜋</m:t>
                    </m:r>
                  </m:oMath>
                </m:oMathPara>
              </a14:m>
              <a:endParaRPr lang="es-ES" sz="1100"/>
            </a:p>
          </xdr:txBody>
        </xdr:sp>
      </mc:Choice>
      <mc:Fallback xmlns="">
        <xdr:sp macro="" textlink="">
          <xdr:nvSpPr>
            <xdr:cNvPr id="5" name="CuadroTexto 4">
              <a:extLst>
                <a:ext uri="{FF2B5EF4-FFF2-40B4-BE49-F238E27FC236}">
                  <a16:creationId xmlns:a16="http://schemas.microsoft.com/office/drawing/2014/main" id="{99F5FCD1-6DA5-4310-8EA4-6FC6D2289FEC}"/>
                </a:ext>
              </a:extLst>
            </xdr:cNvPr>
            <xdr:cNvSpPr txBox="1"/>
          </xdr:nvSpPr>
          <xdr:spPr>
            <a:xfrm>
              <a:off x="9867900" y="2000250"/>
              <a:ext cx="2975943"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𝑉𝑜𝑙𝑢𝑚𝑒𝑛 𝑐𝑎𝑚𝑝𝑎𝑛𝑎=</a:t>
              </a:r>
              <a:r>
                <a:rPr lang="es-CL" sz="1100" b="0" i="0">
                  <a:latin typeface="Cambria Math" panose="02040503050406030204" pitchFamily="18" charset="0"/>
                </a:rPr>
                <a:t>2/3</a:t>
              </a:r>
              <a:r>
                <a:rPr lang="es-CL" sz="1100" b="0" i="0">
                  <a:latin typeface="Cambria Math" panose="02040503050406030204" pitchFamily="18" charset="0"/>
                  <a:ea typeface="Cambria Math" panose="02040503050406030204" pitchFamily="18" charset="0"/>
                </a:rPr>
                <a:t>∙𝑟𝑎𝑑𝑖𝑜 𝑑𝑒 𝑐𝑎𝑚𝑝𝑎𝑛𝑎^3</a:t>
              </a:r>
              <a:r>
                <a:rPr lang="es-CL" sz="1100" b="0" i="0">
                  <a:solidFill>
                    <a:schemeClr val="tx1"/>
                  </a:solidFill>
                  <a:effectLst/>
                  <a:latin typeface="Cambria Math" panose="02040503050406030204" pitchFamily="18" charset="0"/>
                  <a:ea typeface="Cambria Math" panose="02040503050406030204" pitchFamily="18" charset="0"/>
                  <a:cs typeface="+mn-cs"/>
                </a:rPr>
                <a:t>∙𝜋</a:t>
              </a:r>
              <a:endParaRPr lang="es-ES" sz="1100"/>
            </a:p>
          </xdr:txBody>
        </xdr:sp>
      </mc:Fallback>
    </mc:AlternateContent>
    <xdr:clientData/>
  </xdr:oneCellAnchor>
  <xdr:oneCellAnchor>
    <xdr:from>
      <xdr:col>10</xdr:col>
      <xdr:colOff>361950</xdr:colOff>
      <xdr:row>11</xdr:row>
      <xdr:rowOff>123825</xdr:rowOff>
    </xdr:from>
    <xdr:ext cx="3545458" cy="318036"/>
    <mc:AlternateContent xmlns:mc="http://schemas.openxmlformats.org/markup-compatibility/2006" xmlns:a14="http://schemas.microsoft.com/office/drawing/2010/main">
      <mc:Choice Requires="a14">
        <xdr:sp macro="" textlink="">
          <xdr:nvSpPr>
            <xdr:cNvPr id="12" name="CuadroTexto 5">
              <a:extLst>
                <a:ext uri="{FF2B5EF4-FFF2-40B4-BE49-F238E27FC236}">
                  <a16:creationId xmlns:a16="http://schemas.microsoft.com/office/drawing/2014/main" id="{78442764-8B81-47B9-98DD-1333250F587B}"/>
                </a:ext>
              </a:extLst>
            </xdr:cNvPr>
            <xdr:cNvSpPr txBox="1"/>
          </xdr:nvSpPr>
          <xdr:spPr>
            <a:xfrm>
              <a:off x="9848850" y="2419350"/>
              <a:ext cx="3545458"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𝑉𝑜𝑙𝑢𝑚𝑒𝑛</m:t>
                    </m:r>
                    <m:r>
                      <a:rPr lang="es-CL" sz="1100" b="0" i="1">
                        <a:latin typeface="Cambria Math" panose="02040503050406030204" pitchFamily="18" charset="0"/>
                      </a:rPr>
                      <m:t> </m:t>
                    </m:r>
                    <m:r>
                      <a:rPr lang="es-CL" sz="1100" b="0" i="1">
                        <a:latin typeface="Cambria Math" panose="02040503050406030204" pitchFamily="18" charset="0"/>
                      </a:rPr>
                      <m:t>𝑐𝑜𝑛𝑜</m:t>
                    </m:r>
                    <m:r>
                      <a:rPr lang="es-CL" sz="1100" b="0" i="1">
                        <a:latin typeface="Cambria Math" panose="02040503050406030204" pitchFamily="18" charset="0"/>
                      </a:rPr>
                      <m:t>=</m:t>
                    </m:r>
                    <m:f>
                      <m:fPr>
                        <m:ctrlPr>
                          <a:rPr lang="es-CL" sz="1100" b="0" i="1">
                            <a:latin typeface="Cambria Math" panose="02040503050406030204" pitchFamily="18" charset="0"/>
                          </a:rPr>
                        </m:ctrlPr>
                      </m:fPr>
                      <m:num>
                        <m:r>
                          <a:rPr lang="es-CL" sz="1100" b="0" i="1">
                            <a:latin typeface="Cambria Math" panose="02040503050406030204" pitchFamily="18" charset="0"/>
                          </a:rPr>
                          <m:t>1</m:t>
                        </m:r>
                      </m:num>
                      <m:den>
                        <m:r>
                          <a:rPr lang="es-CL" sz="1100" b="0" i="1">
                            <a:latin typeface="Cambria Math" panose="02040503050406030204" pitchFamily="18" charset="0"/>
                          </a:rPr>
                          <m:t>3</m:t>
                        </m:r>
                      </m:den>
                    </m:f>
                    <m:r>
                      <a:rPr lang="es-CL" sz="1100" b="0" i="1">
                        <a:latin typeface="Cambria Math" panose="02040503050406030204" pitchFamily="18" charset="0"/>
                      </a:rPr>
                      <m:t>∙</m:t>
                    </m:r>
                    <m:r>
                      <a:rPr lang="es-CL" sz="1100" b="0" i="1">
                        <a:solidFill>
                          <a:schemeClr val="tx1"/>
                        </a:solidFill>
                        <a:effectLst/>
                        <a:latin typeface="Cambria Math" panose="02040503050406030204" pitchFamily="18" charset="0"/>
                        <a:ea typeface="+mn-ea"/>
                        <a:cs typeface="+mn-cs"/>
                      </a:rPr>
                      <m:t>𝑟𝑎𝑑𝑖𝑜</m:t>
                    </m:r>
                    <m:r>
                      <a:rPr lang="es-CL" sz="1100" b="0" i="1">
                        <a:solidFill>
                          <a:schemeClr val="tx1"/>
                        </a:solidFill>
                        <a:effectLst/>
                        <a:latin typeface="Cambria Math" panose="02040503050406030204" pitchFamily="18" charset="0"/>
                        <a:ea typeface="+mn-ea"/>
                        <a:cs typeface="+mn-cs"/>
                      </a:rPr>
                      <m:t> </m:t>
                    </m:r>
                    <m:r>
                      <a:rPr lang="es-CL" sz="1100" b="0" i="1">
                        <a:solidFill>
                          <a:schemeClr val="tx1"/>
                        </a:solidFill>
                        <a:effectLst/>
                        <a:latin typeface="Cambria Math" panose="02040503050406030204" pitchFamily="18" charset="0"/>
                        <a:ea typeface="+mn-ea"/>
                        <a:cs typeface="+mn-cs"/>
                      </a:rPr>
                      <m:t>𝑑𝑒</m:t>
                    </m:r>
                    <m:r>
                      <a:rPr lang="es-CL" sz="1100" b="0" i="1">
                        <a:solidFill>
                          <a:schemeClr val="tx1"/>
                        </a:solidFill>
                        <a:effectLst/>
                        <a:latin typeface="Cambria Math" panose="02040503050406030204" pitchFamily="18" charset="0"/>
                        <a:ea typeface="+mn-ea"/>
                        <a:cs typeface="+mn-cs"/>
                      </a:rPr>
                      <m:t> </m:t>
                    </m:r>
                    <m:r>
                      <a:rPr lang="es-CL" sz="1100" b="0" i="1">
                        <a:solidFill>
                          <a:schemeClr val="tx1"/>
                        </a:solidFill>
                        <a:effectLst/>
                        <a:latin typeface="Cambria Math" panose="02040503050406030204" pitchFamily="18" charset="0"/>
                        <a:ea typeface="+mn-ea"/>
                        <a:cs typeface="+mn-cs"/>
                      </a:rPr>
                      <m:t>𝑐𝑎𝑚𝑝𝑎𝑛</m:t>
                    </m:r>
                    <m:sSup>
                      <m:sSupPr>
                        <m:ctrlPr>
                          <a:rPr lang="es-CL" sz="1100" b="0" i="1">
                            <a:solidFill>
                              <a:schemeClr val="tx1"/>
                            </a:solidFill>
                            <a:effectLst/>
                            <a:latin typeface="Cambria Math" panose="02040503050406030204" pitchFamily="18" charset="0"/>
                            <a:ea typeface="+mn-ea"/>
                            <a:cs typeface="+mn-cs"/>
                          </a:rPr>
                        </m:ctrlPr>
                      </m:sSupPr>
                      <m:e>
                        <m:r>
                          <a:rPr lang="es-CL" sz="1100" b="0" i="1">
                            <a:solidFill>
                              <a:schemeClr val="tx1"/>
                            </a:solidFill>
                            <a:effectLst/>
                            <a:latin typeface="Cambria Math" panose="02040503050406030204" pitchFamily="18" charset="0"/>
                            <a:ea typeface="+mn-ea"/>
                            <a:cs typeface="+mn-cs"/>
                          </a:rPr>
                          <m:t>𝑎</m:t>
                        </m:r>
                      </m:e>
                      <m:sup>
                        <m:r>
                          <a:rPr lang="es-CL" sz="1100" b="0" i="1">
                            <a:solidFill>
                              <a:schemeClr val="tx1"/>
                            </a:solidFill>
                            <a:effectLst/>
                            <a:latin typeface="Cambria Math" panose="02040503050406030204" pitchFamily="18" charset="0"/>
                            <a:ea typeface="+mn-ea"/>
                            <a:cs typeface="+mn-cs"/>
                          </a:rPr>
                          <m:t>2</m:t>
                        </m:r>
                      </m:sup>
                    </m:sSup>
                    <m:r>
                      <a:rPr lang="es-CL" sz="1100" b="0" i="1">
                        <a:latin typeface="Cambria Math" panose="02040503050406030204" pitchFamily="18" charset="0"/>
                      </a:rPr>
                      <m:t>∙</m:t>
                    </m:r>
                    <m:r>
                      <a:rPr lang="es-CL" sz="1100" b="0" i="1">
                        <a:latin typeface="Cambria Math" panose="02040503050406030204" pitchFamily="18" charset="0"/>
                        <a:ea typeface="Cambria Math" panose="02040503050406030204" pitchFamily="18" charset="0"/>
                      </a:rPr>
                      <m:t>𝜋</m:t>
                    </m:r>
                    <m:r>
                      <a:rPr lang="es-CL" sz="1100" b="0" i="1">
                        <a:latin typeface="Cambria Math" panose="02040503050406030204" pitchFamily="18" charset="0"/>
                        <a:ea typeface="Cambria Math" panose="02040503050406030204" pitchFamily="18" charset="0"/>
                      </a:rPr>
                      <m:t>∙</m:t>
                    </m:r>
                    <m:r>
                      <a:rPr lang="es-CL" sz="1100" b="0" i="1">
                        <a:latin typeface="Cambria Math" panose="02040503050406030204" pitchFamily="18" charset="0"/>
                        <a:ea typeface="Cambria Math" panose="02040503050406030204" pitchFamily="18" charset="0"/>
                      </a:rPr>
                      <m:t>𝐴𝑙𝑡𝑢𝑟𝑎</m:t>
                    </m:r>
                    <m:r>
                      <a:rPr lang="es-CL" sz="1100" b="0" i="1">
                        <a:latin typeface="Cambria Math" panose="02040503050406030204" pitchFamily="18" charset="0"/>
                        <a:ea typeface="Cambria Math" panose="02040503050406030204" pitchFamily="18" charset="0"/>
                      </a:rPr>
                      <m:t> </m:t>
                    </m:r>
                    <m:r>
                      <a:rPr lang="es-CL" sz="1100" b="0" i="1">
                        <a:latin typeface="Cambria Math" panose="02040503050406030204" pitchFamily="18" charset="0"/>
                        <a:ea typeface="Cambria Math" panose="02040503050406030204" pitchFamily="18" charset="0"/>
                      </a:rPr>
                      <m:t>𝑐𝑜𝑛𝑜</m:t>
                    </m:r>
                  </m:oMath>
                </m:oMathPara>
              </a14:m>
              <a:endParaRPr lang="es-ES" sz="1100"/>
            </a:p>
          </xdr:txBody>
        </xdr:sp>
      </mc:Choice>
      <mc:Fallback xmlns="">
        <xdr:sp macro="" textlink="">
          <xdr:nvSpPr>
            <xdr:cNvPr id="6" name="CuadroTexto 5">
              <a:extLst>
                <a:ext uri="{FF2B5EF4-FFF2-40B4-BE49-F238E27FC236}">
                  <a16:creationId xmlns:a16="http://schemas.microsoft.com/office/drawing/2014/main" id="{78442764-8B81-47B9-98DD-1333250F587B}"/>
                </a:ext>
              </a:extLst>
            </xdr:cNvPr>
            <xdr:cNvSpPr txBox="1"/>
          </xdr:nvSpPr>
          <xdr:spPr>
            <a:xfrm>
              <a:off x="9848850" y="2419350"/>
              <a:ext cx="3545458"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𝑉𝑜𝑙𝑢𝑚𝑒𝑛 𝑐𝑜𝑛𝑜=1/3∙</a:t>
              </a:r>
              <a:r>
                <a:rPr lang="es-CL" sz="1100" b="0" i="0">
                  <a:solidFill>
                    <a:schemeClr val="tx1"/>
                  </a:solidFill>
                  <a:effectLst/>
                  <a:latin typeface="Cambria Math" panose="02040503050406030204" pitchFamily="18" charset="0"/>
                  <a:ea typeface="+mn-ea"/>
                  <a:cs typeface="+mn-cs"/>
                </a:rPr>
                <a:t>𝑟𝑎𝑑𝑖𝑜 𝑑𝑒 𝑐𝑎𝑚𝑝𝑎𝑛𝑎^2</a:t>
              </a:r>
              <a:r>
                <a:rPr lang="es-CL" sz="1100" b="0" i="0">
                  <a:latin typeface="Cambria Math" panose="02040503050406030204" pitchFamily="18" charset="0"/>
                </a:rPr>
                <a:t>∙</a:t>
              </a:r>
              <a:r>
                <a:rPr lang="es-CL" sz="1100" b="0" i="0">
                  <a:latin typeface="Cambria Math" panose="02040503050406030204" pitchFamily="18" charset="0"/>
                  <a:ea typeface="Cambria Math" panose="02040503050406030204" pitchFamily="18" charset="0"/>
                </a:rPr>
                <a:t>𝜋∙𝐴𝑙𝑡𝑢𝑟𝑎 𝑐𝑜𝑛𝑜</a:t>
              </a:r>
              <a:endParaRPr lang="es-ES" sz="1100"/>
            </a:p>
          </xdr:txBody>
        </xdr:sp>
      </mc:Fallback>
    </mc:AlternateContent>
    <xdr:clientData/>
  </xdr:oneCellAnchor>
  <xdr:oneCellAnchor>
    <xdr:from>
      <xdr:col>4</xdr:col>
      <xdr:colOff>19050</xdr:colOff>
      <xdr:row>4</xdr:row>
      <xdr:rowOff>85725</xdr:rowOff>
    </xdr:from>
    <xdr:ext cx="3733800" cy="2362200"/>
    <xdr:pic>
      <xdr:nvPicPr>
        <xdr:cNvPr id="7" name="Imagen 6">
          <a:extLst>
            <a:ext uri="{FF2B5EF4-FFF2-40B4-BE49-F238E27FC236}">
              <a16:creationId xmlns:a16="http://schemas.microsoft.com/office/drawing/2014/main" id="{05B7097A-D0DC-4C9F-B3C6-AF51BBC82B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33950" y="1028700"/>
          <a:ext cx="3733800" cy="2362200"/>
        </a:xfrm>
        <a:prstGeom prst="rect">
          <a:avLst/>
        </a:prstGeom>
      </xdr:spPr>
    </xdr:pic>
    <xdr:clientData/>
  </xdr:oneCellAnchor>
  <xdr:twoCellAnchor>
    <xdr:from>
      <xdr:col>16</xdr:col>
      <xdr:colOff>752476</xdr:colOff>
      <xdr:row>10</xdr:row>
      <xdr:rowOff>190499</xdr:rowOff>
    </xdr:from>
    <xdr:to>
      <xdr:col>20</xdr:col>
      <xdr:colOff>19051</xdr:colOff>
      <xdr:row>15</xdr:row>
      <xdr:rowOff>161925</xdr:rowOff>
    </xdr:to>
    <xdr:sp macro="" textlink="">
      <xdr:nvSpPr>
        <xdr:cNvPr id="11" name="CuadroTexto 7">
          <a:extLst>
            <a:ext uri="{FF2B5EF4-FFF2-40B4-BE49-F238E27FC236}">
              <a16:creationId xmlns:a16="http://schemas.microsoft.com/office/drawing/2014/main" id="{022535E0-9E08-4896-BAAC-AD54B62A8BA2}"/>
            </a:ext>
          </a:extLst>
        </xdr:cNvPr>
        <xdr:cNvSpPr txBox="1"/>
      </xdr:nvSpPr>
      <xdr:spPr>
        <a:xfrm>
          <a:off x="14811376" y="2285999"/>
          <a:ext cx="2781300" cy="8191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b="1"/>
            <a:t>Observación: El radio</a:t>
          </a:r>
          <a:r>
            <a:rPr lang="es-CL" sz="1100" b="1" baseline="0"/>
            <a:t> de campana/cono fue calculado mediante un software externo (Wolfram Alpha). Al cambiar datos, el radio no se actualizará automáticamente.</a:t>
          </a:r>
        </a:p>
      </xdr:txBody>
    </xdr:sp>
    <xdr:clientData/>
  </xdr:twoCellAnchor>
  <xdr:twoCellAnchor>
    <xdr:from>
      <xdr:col>9</xdr:col>
      <xdr:colOff>0</xdr:colOff>
      <xdr:row>21</xdr:row>
      <xdr:rowOff>0</xdr:rowOff>
    </xdr:from>
    <xdr:to>
      <xdr:col>13</xdr:col>
      <xdr:colOff>752475</xdr:colOff>
      <xdr:row>36</xdr:row>
      <xdr:rowOff>57150</xdr:rowOff>
    </xdr:to>
    <xdr:sp macro="" textlink="">
      <xdr:nvSpPr>
        <xdr:cNvPr id="9" name="CuadroTexto 8">
          <a:extLst>
            <a:ext uri="{FF2B5EF4-FFF2-40B4-BE49-F238E27FC236}">
              <a16:creationId xmlns:a16="http://schemas.microsoft.com/office/drawing/2014/main" id="{91832774-C094-48D4-8850-A8F272AA547D}"/>
            </a:ext>
          </a:extLst>
        </xdr:cNvPr>
        <xdr:cNvSpPr txBox="1"/>
      </xdr:nvSpPr>
      <xdr:spPr>
        <a:xfrm>
          <a:off x="8724900" y="4162425"/>
          <a:ext cx="3800475" cy="278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t>- La</a:t>
          </a:r>
          <a:r>
            <a:rPr lang="es-CL" sz="1100" baseline="0"/>
            <a:t> densidad de la planta de cannabis se consideró como el promedio del rango de densidad de la hoja de arroz. </a:t>
          </a:r>
        </a:p>
        <a:p>
          <a:r>
            <a:rPr lang="es-CL" sz="1100" baseline="0"/>
            <a:t>- La biomasa no necesita pretratamiento [6].</a:t>
          </a:r>
        </a:p>
        <a:p>
          <a:r>
            <a:rPr lang="es-CL" sz="1100" baseline="0"/>
            <a:t>- Parámetros de eficiencia son independientes del microorganismo utilizado y de la planta.</a:t>
          </a:r>
        </a:p>
        <a:p>
          <a:endParaRPr lang="es-CL" sz="1100"/>
        </a:p>
      </xdr:txBody>
    </xdr:sp>
    <xdr:clientData/>
  </xdr:twoCellAnchor>
  <xdr:twoCellAnchor>
    <xdr:from>
      <xdr:col>15</xdr:col>
      <xdr:colOff>9525</xdr:colOff>
      <xdr:row>21</xdr:row>
      <xdr:rowOff>9525</xdr:rowOff>
    </xdr:from>
    <xdr:to>
      <xdr:col>20</xdr:col>
      <xdr:colOff>0</xdr:colOff>
      <xdr:row>39</xdr:row>
      <xdr:rowOff>9525</xdr:rowOff>
    </xdr:to>
    <xdr:sp macro="" textlink="">
      <xdr:nvSpPr>
        <xdr:cNvPr id="10" name="CuadroTexto 9">
          <a:extLst>
            <a:ext uri="{FF2B5EF4-FFF2-40B4-BE49-F238E27FC236}">
              <a16:creationId xmlns:a16="http://schemas.microsoft.com/office/drawing/2014/main" id="{B6E3F61D-F19B-4F2B-B843-25EA313E5111}"/>
            </a:ext>
          </a:extLst>
        </xdr:cNvPr>
        <xdr:cNvSpPr txBox="1"/>
      </xdr:nvSpPr>
      <xdr:spPr>
        <a:xfrm>
          <a:off x="13306425" y="4171950"/>
          <a:ext cx="4267200" cy="3409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t>-</a:t>
          </a:r>
          <a:r>
            <a:rPr lang="es-CL" sz="1100" baseline="0"/>
            <a:t> </a:t>
          </a:r>
          <a:r>
            <a:rPr lang="es-CL" sz="1100" baseline="0">
              <a:solidFill>
                <a:schemeClr val="dk1"/>
              </a:solidFill>
              <a:effectLst/>
              <a:latin typeface="+mn-lt"/>
              <a:ea typeface="+mn-ea"/>
              <a:cs typeface="+mn-cs"/>
            </a:rPr>
            <a:t>El supuesto sobre la densidad de la planta se considera de gran importancia debido a la poca similitud existente entre la planta de arroz y de cannabis. Sin embargo, se espera que la densidad real de esta última sea de un orden de magnitud similar, en especial considerando que la biomasa entra molida al digestor.</a:t>
          </a:r>
        </a:p>
        <a:p>
          <a:r>
            <a:rPr lang="es-CL" sz="1100" baseline="0">
              <a:solidFill>
                <a:schemeClr val="dk1"/>
              </a:solidFill>
              <a:effectLst/>
              <a:latin typeface="+mn-lt"/>
              <a:ea typeface="+mn-ea"/>
              <a:cs typeface="+mn-cs"/>
            </a:rPr>
            <a:t>- Otro supuesto importante es que la biomasa no necesita pretratamiento. La planta, al ser lignocelulósica, normalmente requeriría un tratamiento para remover la lignina. Sin embargo, la molienda es una opción para lograr esto, por lo que no sería necesario agregar una etapa adicional.</a:t>
          </a:r>
        </a:p>
        <a:p>
          <a:r>
            <a:rPr lang="es-CL" sz="1100" baseline="0">
              <a:solidFill>
                <a:schemeClr val="dk1"/>
              </a:solidFill>
              <a:effectLst/>
              <a:latin typeface="+mn-lt"/>
              <a:ea typeface="+mn-ea"/>
              <a:cs typeface="+mn-cs"/>
            </a:rPr>
            <a:t>- El volumen dimensionado es similar a algunos equipos existentes [7-9].</a:t>
          </a:r>
        </a:p>
        <a:p>
          <a:r>
            <a:rPr lang="es-CL" sz="1100" baseline="0">
              <a:solidFill>
                <a:schemeClr val="dk1"/>
              </a:solidFill>
              <a:effectLst/>
              <a:latin typeface="+mn-lt"/>
              <a:ea typeface="+mn-ea"/>
              <a:cs typeface="+mn-cs"/>
            </a:rPr>
            <a:t>- Debido a falta de información específica, se usan parámetros de rendimiento para la formación de metano encontrados en literatura. Estos parámetros se consideran globales, es decir, no dependen del microorganismo ni del tipo de planta a fermentar. Este supuesto es importante dado que, en primera instancia, las bacterias no necesariamente presentarán el mismo comportamiento frente a distintas plantas.</a:t>
          </a:r>
          <a:endParaRPr lang="es-CL" sz="1100"/>
        </a:p>
      </xdr:txBody>
    </xdr:sp>
    <xdr:clientData/>
  </xdr:twoCellAnchor>
  <xdr:twoCellAnchor>
    <xdr:from>
      <xdr:col>9</xdr:col>
      <xdr:colOff>28575</xdr:colOff>
      <xdr:row>39</xdr:row>
      <xdr:rowOff>19049</xdr:rowOff>
    </xdr:from>
    <xdr:to>
      <xdr:col>13</xdr:col>
      <xdr:colOff>733425</xdr:colOff>
      <xdr:row>71</xdr:row>
      <xdr:rowOff>180974</xdr:rowOff>
    </xdr:to>
    <xdr:sp macro="" textlink="">
      <xdr:nvSpPr>
        <xdr:cNvPr id="6" name="CuadroTexto 5">
          <a:extLst>
            <a:ext uri="{FF2B5EF4-FFF2-40B4-BE49-F238E27FC236}">
              <a16:creationId xmlns:a16="http://schemas.microsoft.com/office/drawing/2014/main" id="{3D57BD81-CFFF-4ECA-AAEE-518D37D2F4D7}"/>
            </a:ext>
          </a:extLst>
        </xdr:cNvPr>
        <xdr:cNvSpPr txBox="1"/>
      </xdr:nvSpPr>
      <xdr:spPr>
        <a:xfrm>
          <a:off x="8753475" y="7962899"/>
          <a:ext cx="3752850" cy="6296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solidFill>
                <a:schemeClr val="dk1"/>
              </a:solidFill>
              <a:effectLst/>
              <a:latin typeface="+mn-lt"/>
              <a:ea typeface="+mn-ea"/>
              <a:cs typeface="+mn-cs"/>
            </a:rPr>
            <a:t>Y. Olaya Arboleda, I. Agrícola LUIS OCTAVIO GONZÁLEZ SALCEDO, I. Civil, y P. Asociado, “FUNDAMENTOS PARA EL DISEÑO DE BIODIGESTORES Módulo para la asignatura de Construcciones Agrícolas”.</a:t>
          </a:r>
        </a:p>
        <a:p>
          <a:r>
            <a:rPr lang="es-CL" sz="1100">
              <a:solidFill>
                <a:schemeClr val="dk1"/>
              </a:solidFill>
              <a:effectLst/>
              <a:latin typeface="+mn-lt"/>
              <a:ea typeface="+mn-ea"/>
              <a:cs typeface="+mn-cs"/>
            </a:rPr>
            <a:t>D. Xiong, D. Wang, X. Liu, S. Peng, J. Huang, y Y. Li, “Leaf density explains variation in leaf mass per area in rice between cultivars and nitrogen treatments”, </a:t>
          </a:r>
          <a:r>
            <a:rPr lang="es-CL" sz="1100" i="1">
              <a:solidFill>
                <a:schemeClr val="dk1"/>
              </a:solidFill>
              <a:effectLst/>
              <a:latin typeface="+mn-lt"/>
              <a:ea typeface="+mn-ea"/>
              <a:cs typeface="+mn-cs"/>
            </a:rPr>
            <a:t>Ann. Bot.</a:t>
          </a:r>
          <a:r>
            <a:rPr lang="es-CL" sz="1100">
              <a:solidFill>
                <a:schemeClr val="dk1"/>
              </a:solidFill>
              <a:effectLst/>
              <a:latin typeface="+mn-lt"/>
              <a:ea typeface="+mn-ea"/>
              <a:cs typeface="+mn-cs"/>
            </a:rPr>
            <a:t>, vol. 117, n</a:t>
          </a:r>
          <a:r>
            <a:rPr lang="es-CL" sz="1100" baseline="30000">
              <a:solidFill>
                <a:schemeClr val="dk1"/>
              </a:solidFill>
              <a:effectLst/>
              <a:latin typeface="+mn-lt"/>
              <a:ea typeface="+mn-ea"/>
              <a:cs typeface="+mn-cs"/>
            </a:rPr>
            <a:t>o</a:t>
          </a:r>
          <a:r>
            <a:rPr lang="es-CL" sz="1100">
              <a:solidFill>
                <a:schemeClr val="dk1"/>
              </a:solidFill>
              <a:effectLst/>
              <a:latin typeface="+mn-lt"/>
              <a:ea typeface="+mn-ea"/>
              <a:cs typeface="+mn-cs"/>
            </a:rPr>
            <a:t> 6, pp. 963–971, may 2016.</a:t>
          </a:r>
        </a:p>
        <a:p>
          <a:r>
            <a:rPr lang="es-CL" sz="1100">
              <a:solidFill>
                <a:schemeClr val="dk1"/>
              </a:solidFill>
              <a:effectLst/>
              <a:latin typeface="+mn-lt"/>
              <a:ea typeface="+mn-ea"/>
              <a:cs typeface="+mn-cs"/>
            </a:rPr>
            <a:t>R. Chandra, H. Takeuchi, y T. Hasegawa, “Methane production from lignocellulosic agricultural crop wastes: A review in context to second generation of biofuel production”, </a:t>
          </a:r>
          <a:r>
            <a:rPr lang="es-CL" sz="1100" i="1">
              <a:solidFill>
                <a:schemeClr val="dk1"/>
              </a:solidFill>
              <a:effectLst/>
              <a:latin typeface="+mn-lt"/>
              <a:ea typeface="+mn-ea"/>
              <a:cs typeface="+mn-cs"/>
            </a:rPr>
            <a:t>Renew. Sustain. Energy Rev.</a:t>
          </a:r>
          <a:r>
            <a:rPr lang="es-CL" sz="1100">
              <a:solidFill>
                <a:schemeClr val="dk1"/>
              </a:solidFill>
              <a:effectLst/>
              <a:latin typeface="+mn-lt"/>
              <a:ea typeface="+mn-ea"/>
              <a:cs typeface="+mn-cs"/>
            </a:rPr>
            <a:t>, vol. 16, n</a:t>
          </a:r>
          <a:r>
            <a:rPr lang="es-CL" sz="1100" baseline="30000">
              <a:solidFill>
                <a:schemeClr val="dk1"/>
              </a:solidFill>
              <a:effectLst/>
              <a:latin typeface="+mn-lt"/>
              <a:ea typeface="+mn-ea"/>
              <a:cs typeface="+mn-cs"/>
            </a:rPr>
            <a:t>o</a:t>
          </a:r>
          <a:r>
            <a:rPr lang="es-CL" sz="1100">
              <a:solidFill>
                <a:schemeClr val="dk1"/>
              </a:solidFill>
              <a:effectLst/>
              <a:latin typeface="+mn-lt"/>
              <a:ea typeface="+mn-ea"/>
              <a:cs typeface="+mn-cs"/>
            </a:rPr>
            <a:t> 3, pp. 1462–1476, abr. 2012.</a:t>
          </a:r>
        </a:p>
        <a:p>
          <a:r>
            <a:rPr lang="es-CL" sz="1100">
              <a:solidFill>
                <a:schemeClr val="dk1"/>
              </a:solidFill>
              <a:effectLst/>
              <a:latin typeface="+mn-lt"/>
              <a:ea typeface="+mn-ea"/>
              <a:cs typeface="+mn-cs"/>
            </a:rPr>
            <a:t>S. Schult, F. Schult, D. Philip, P. K. Kaleena, K. Valivittan, y C. P. G. Kumar, “Phytochemical Screening and Antimicrobial Activity of”, vol. 10, n</a:t>
          </a:r>
          <a:r>
            <a:rPr lang="es-CL" sz="1100" baseline="30000">
              <a:solidFill>
                <a:schemeClr val="dk1"/>
              </a:solidFill>
              <a:effectLst/>
              <a:latin typeface="+mn-lt"/>
              <a:ea typeface="+mn-ea"/>
              <a:cs typeface="+mn-cs"/>
            </a:rPr>
            <a:t>o</a:t>
          </a:r>
          <a:r>
            <a:rPr lang="es-CL" sz="1100">
              <a:solidFill>
                <a:schemeClr val="dk1"/>
              </a:solidFill>
              <a:effectLst/>
              <a:latin typeface="+mn-lt"/>
              <a:ea typeface="+mn-ea"/>
              <a:cs typeface="+mn-cs"/>
            </a:rPr>
            <a:t> 4, pp. 512–518, 2011.</a:t>
          </a:r>
        </a:p>
        <a:p>
          <a:r>
            <a:rPr lang="es-CL" sz="1100">
              <a:solidFill>
                <a:schemeClr val="dk1"/>
              </a:solidFill>
              <a:effectLst/>
              <a:latin typeface="+mn-lt"/>
              <a:ea typeface="+mn-ea"/>
              <a:cs typeface="+mn-cs"/>
            </a:rPr>
            <a:t>“Carbon dioxide - Density and Specific Weight”. [En línea]. Disponible en: https://www.engineeringtoolbox.com/carbon-dioxide-density-specific-weight-temperature-pressure-d_2018.html. [Accedido: 22-nov-2018].</a:t>
          </a:r>
        </a:p>
        <a:p>
          <a:r>
            <a:rPr lang="es-CL" sz="1100">
              <a:solidFill>
                <a:schemeClr val="dk1"/>
              </a:solidFill>
              <a:effectLst/>
              <a:latin typeface="+mn-lt"/>
              <a:ea typeface="+mn-ea"/>
              <a:cs typeface="+mn-cs"/>
            </a:rPr>
            <a:t>“Methane - Density and Specific Weight”. [En línea]. Disponible en: https://www.engineeringtoolbox.com/methane-density-specific-weight-temperature-pressure-d_2020.html. [Accedido: 22-nov-2018].</a:t>
          </a:r>
        </a:p>
        <a:p>
          <a:r>
            <a:rPr lang="es-CL" sz="1100">
              <a:solidFill>
                <a:schemeClr val="dk1"/>
              </a:solidFill>
              <a:effectLst/>
              <a:latin typeface="+mn-lt"/>
              <a:ea typeface="+mn-ea"/>
              <a:cs typeface="+mn-cs"/>
            </a:rPr>
            <a:t>Biodigestores Ecuador, “CATÁLOGO DE BIODIGESTORES PARA LA REGIÓN MODELOS Y PRECIOS PARA EL SECTOR PORCÍCOLA CATÁLOGO DE MODELOS Y PRECIOS”, 2017.</a:t>
          </a:r>
        </a:p>
        <a:p>
          <a:r>
            <a:rPr lang="es-CL" sz="1100">
              <a:solidFill>
                <a:schemeClr val="dk1"/>
              </a:solidFill>
              <a:effectLst/>
              <a:latin typeface="+mn-lt"/>
              <a:ea typeface="+mn-ea"/>
              <a:cs typeface="+mn-cs"/>
            </a:rPr>
            <a:t>R. Argentina, “ROTOPLAS BIODIGESTORES”. 2017.</a:t>
          </a:r>
        </a:p>
        <a:p>
          <a:r>
            <a:rPr lang="es-CL" sz="1100">
              <a:solidFill>
                <a:schemeClr val="dk1"/>
              </a:solidFill>
              <a:effectLst/>
              <a:latin typeface="+mn-lt"/>
              <a:ea typeface="+mn-ea"/>
              <a:cs typeface="+mn-cs"/>
            </a:rPr>
            <a:t>“PLANTAS DE BIOGAS COLOMBIA, Sistema BIOBOLSA, Producción de biogas. Ingreso manual o automatico de desechos organicos al biodigestor para uso en fuego, generar electricidad. Sistema Biobolsa convierte los desechos del ganado en combustible rico en metano (biogás) y en bioabono (biol)”.</a:t>
          </a:r>
        </a:p>
        <a:p>
          <a:endParaRPr lang="es-CL"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602748F-49F9-4856-A47B-CDA4AEE6298A}" name="Tabla1" displayName="Tabla1" ref="D33:G36" totalsRowShown="0" headerRowDxfId="5" headerRowBorderDxfId="4" tableBorderDxfId="3" totalsRowBorderDxfId="2">
  <autoFilter ref="D33:G36" xr:uid="{B081C3A6-BF11-4A7E-9763-51D05B9595E5}"/>
  <tableColumns count="4">
    <tableColumn id="1" xr3:uid="{729FD38F-DADB-4EF6-AB5B-0F33ED7FA7BB}" name="F_cbd" dataDxfId="1"/>
    <tableColumn id="2" xr3:uid="{C9958CF6-F381-482B-B756-7CA823AB40B2}" name="F_otros" dataDxfId="0"/>
    <tableColumn id="3" xr3:uid="{D69C9D13-4736-44D9-8DFC-834751CBF739}" name="X_otros"/>
    <tableColumn id="4" xr3:uid="{A7F175AB-C787-44CA-B7FB-4C169ADF4190}" name="="/>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4C3D3-ABD3-4F13-B943-DE27A78BA4DF}">
  <dimension ref="A1:BE50"/>
  <sheetViews>
    <sheetView tabSelected="1" zoomScale="70" zoomScaleNormal="70" workbookViewId="0">
      <pane xSplit="10" topLeftCell="P1" activePane="topRight" state="frozen"/>
      <selection pane="topRight" activeCell="U26" sqref="U26"/>
    </sheetView>
  </sheetViews>
  <sheetFormatPr baseColWidth="10" defaultColWidth="11.42578125" defaultRowHeight="15" x14ac:dyDescent="0.25"/>
  <cols>
    <col min="1" max="1" width="11.140625" style="1" customWidth="1"/>
    <col min="2" max="4" width="11.42578125" style="1"/>
    <col min="5" max="6" width="11.42578125" style="1" customWidth="1"/>
    <col min="7" max="7" width="11.42578125" style="1"/>
    <col min="8" max="8" width="17.140625" style="1" bestFit="1" customWidth="1"/>
    <col min="9" max="9" width="17.7109375" style="1" bestFit="1" customWidth="1"/>
    <col min="10" max="10" width="17.140625" style="1" customWidth="1"/>
    <col min="11" max="11" width="16.42578125" customWidth="1"/>
    <col min="12" max="12" width="13.7109375" customWidth="1"/>
    <col min="13" max="13" width="13.5703125" customWidth="1"/>
    <col min="17" max="17" width="18.42578125" style="7" customWidth="1"/>
    <col min="18" max="20" width="11.42578125" style="7"/>
    <col min="21" max="21" width="11.140625" style="7" customWidth="1"/>
    <col min="22" max="30" width="11.42578125" style="7"/>
    <col min="31" max="31" width="15.85546875" style="7" customWidth="1"/>
    <col min="32" max="33" width="11.42578125" style="7"/>
    <col min="34" max="34" width="13.42578125" style="7" customWidth="1"/>
    <col min="35" max="41" width="11.42578125" style="7"/>
    <col min="42" max="43" width="14.28515625" style="7" customWidth="1"/>
    <col min="44" max="57" width="11.42578125" style="7"/>
  </cols>
  <sheetData>
    <row r="1" spans="1:57" s="7" customFormat="1" ht="15.75" customHeight="1" thickBot="1" x14ac:dyDescent="0.3">
      <c r="A1" s="320" t="s">
        <v>0</v>
      </c>
      <c r="B1" s="321"/>
      <c r="C1" s="321"/>
      <c r="D1" s="321"/>
      <c r="E1" s="321"/>
      <c r="F1" s="321"/>
      <c r="G1" s="322"/>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row>
    <row r="2" spans="1:57" s="7" customFormat="1" ht="18.75" customHeight="1" x14ac:dyDescent="0.25">
      <c r="A2" s="323"/>
      <c r="B2" s="324"/>
      <c r="C2" s="324"/>
      <c r="D2" s="324"/>
      <c r="E2" s="324"/>
      <c r="F2" s="324"/>
      <c r="G2" s="325"/>
      <c r="H2" s="251"/>
      <c r="I2" s="310" t="s">
        <v>1</v>
      </c>
      <c r="J2" s="311"/>
      <c r="K2" s="298" t="s">
        <v>2</v>
      </c>
      <c r="L2" s="298"/>
      <c r="M2" s="298"/>
      <c r="N2" s="298"/>
      <c r="O2" s="298"/>
      <c r="P2" s="298"/>
      <c r="Q2" s="298"/>
      <c r="R2" s="298"/>
      <c r="S2" s="298"/>
      <c r="T2" s="298"/>
      <c r="U2" s="298"/>
      <c r="V2" s="298"/>
      <c r="W2" s="298"/>
      <c r="X2" s="298"/>
      <c r="Y2" s="298"/>
      <c r="Z2" s="298"/>
      <c r="AA2" s="298"/>
      <c r="AB2" s="298"/>
      <c r="AC2" s="298"/>
      <c r="AD2" s="298"/>
      <c r="AE2" s="298"/>
      <c r="AF2" s="298"/>
      <c r="AG2" s="298"/>
      <c r="AH2" s="298"/>
      <c r="AI2" s="298"/>
      <c r="AJ2" s="2"/>
      <c r="AK2" s="2"/>
      <c r="AL2" s="2"/>
      <c r="AM2" s="2"/>
      <c r="AN2" s="2"/>
      <c r="AO2" s="2"/>
      <c r="AP2" s="2"/>
      <c r="AQ2" s="2"/>
      <c r="AR2" s="2"/>
      <c r="AS2" s="251"/>
      <c r="AT2" s="251"/>
      <c r="AU2" s="251"/>
      <c r="AV2" s="251"/>
      <c r="AW2" s="251"/>
      <c r="AX2" s="251"/>
      <c r="AY2" s="251"/>
      <c r="AZ2" s="251"/>
      <c r="BA2" s="251"/>
      <c r="BB2" s="251"/>
      <c r="BC2" s="251"/>
      <c r="BD2" s="251"/>
      <c r="BE2" s="251"/>
    </row>
    <row r="3" spans="1:57" s="7" customFormat="1" ht="15.75" customHeight="1" thickBot="1" x14ac:dyDescent="0.3">
      <c r="A3" s="326"/>
      <c r="B3" s="327"/>
      <c r="C3" s="327"/>
      <c r="D3" s="327"/>
      <c r="E3" s="327"/>
      <c r="F3" s="327"/>
      <c r="G3" s="328"/>
      <c r="H3" s="251"/>
      <c r="I3" s="312"/>
      <c r="J3" s="313"/>
      <c r="K3" s="2" t="s">
        <v>3</v>
      </c>
      <c r="L3" s="2" t="s">
        <v>4</v>
      </c>
      <c r="M3" s="2" t="s">
        <v>5</v>
      </c>
      <c r="N3" s="2" t="s">
        <v>6</v>
      </c>
      <c r="O3" s="2" t="s">
        <v>7</v>
      </c>
      <c r="P3" s="2" t="s">
        <v>8</v>
      </c>
      <c r="Q3" s="2" t="s">
        <v>9</v>
      </c>
      <c r="R3" s="2" t="s">
        <v>10</v>
      </c>
      <c r="S3" s="2" t="s">
        <v>11</v>
      </c>
      <c r="T3" s="2" t="s">
        <v>12</v>
      </c>
      <c r="U3" s="2" t="s">
        <v>13</v>
      </c>
      <c r="V3" s="2" t="s">
        <v>14</v>
      </c>
      <c r="W3" s="2" t="s">
        <v>15</v>
      </c>
      <c r="X3" s="2" t="s">
        <v>16</v>
      </c>
      <c r="Y3" s="2" t="s">
        <v>17</v>
      </c>
      <c r="Z3" s="2" t="s">
        <v>18</v>
      </c>
      <c r="AA3" s="2" t="s">
        <v>19</v>
      </c>
      <c r="AB3" s="2" t="s">
        <v>20</v>
      </c>
      <c r="AC3" s="2" t="s">
        <v>21</v>
      </c>
      <c r="AD3" s="2" t="s">
        <v>22</v>
      </c>
      <c r="AE3" s="2" t="s">
        <v>23</v>
      </c>
      <c r="AF3" s="2" t="s">
        <v>24</v>
      </c>
      <c r="AG3" s="2" t="s">
        <v>25</v>
      </c>
      <c r="AH3" s="2" t="s">
        <v>26</v>
      </c>
      <c r="AI3" s="153" t="s">
        <v>27</v>
      </c>
      <c r="AJ3" s="2" t="s">
        <v>28</v>
      </c>
      <c r="AK3" s="2" t="s">
        <v>29</v>
      </c>
      <c r="AL3" s="2" t="s">
        <v>30</v>
      </c>
      <c r="AM3" s="2" t="s">
        <v>31</v>
      </c>
      <c r="AN3" s="2" t="s">
        <v>32</v>
      </c>
      <c r="AO3" s="2" t="s">
        <v>33</v>
      </c>
      <c r="AP3" s="2" t="s">
        <v>34</v>
      </c>
      <c r="AQ3" s="2" t="s">
        <v>35</v>
      </c>
      <c r="AR3" s="2" t="s">
        <v>36</v>
      </c>
      <c r="AS3" s="251"/>
      <c r="AT3" s="251"/>
      <c r="AU3" s="251"/>
      <c r="AV3" s="251"/>
      <c r="AW3" s="251"/>
      <c r="AX3" s="251"/>
      <c r="AY3" s="251"/>
      <c r="AZ3" s="251"/>
      <c r="BA3" s="251"/>
      <c r="BB3" s="251"/>
      <c r="BC3" s="251"/>
      <c r="BD3" s="251"/>
      <c r="BE3" s="251"/>
    </row>
    <row r="4" spans="1:57" s="7" customFormat="1" ht="15.75" x14ac:dyDescent="0.25">
      <c r="A4" s="302"/>
      <c r="B4" s="303"/>
      <c r="C4" s="303"/>
      <c r="D4" s="303"/>
      <c r="E4" s="303"/>
      <c r="F4" s="303"/>
      <c r="G4" s="304"/>
      <c r="H4" s="251"/>
      <c r="I4" s="314" t="s">
        <v>37</v>
      </c>
      <c r="J4" s="315"/>
      <c r="K4" s="22"/>
      <c r="L4" s="3"/>
      <c r="M4" s="4">
        <f>'Memoria de cálculo'!B7</f>
        <v>48754.312038605</v>
      </c>
      <c r="N4" s="4">
        <f>'Memoria de cálculo'!B8</f>
        <v>32038.547911083286</v>
      </c>
      <c r="O4" s="4">
        <f>N4*I39</f>
        <v>32038.547911083286</v>
      </c>
      <c r="P4" s="3"/>
      <c r="Q4" s="3"/>
      <c r="R4" s="130"/>
      <c r="S4" s="130"/>
      <c r="T4" s="130"/>
      <c r="U4" s="3"/>
      <c r="V4" s="3"/>
      <c r="W4" s="128"/>
      <c r="X4" s="54"/>
      <c r="Y4" s="54"/>
      <c r="Z4" s="3"/>
      <c r="AA4" s="3"/>
      <c r="AB4" s="3"/>
      <c r="AC4" s="3"/>
      <c r="AD4" s="3"/>
      <c r="AE4" s="3"/>
      <c r="AF4" s="3"/>
      <c r="AG4" s="3"/>
      <c r="AH4" s="3"/>
      <c r="AI4" s="3"/>
      <c r="AJ4" s="54"/>
      <c r="AK4" s="4">
        <f>O4-(P7*'Memoria de cálculo'!B13+P12*'Memoria de cálculo'!B15)</f>
        <v>31266.446766033059</v>
      </c>
      <c r="AL4" s="4">
        <f>AK4</f>
        <v>31266.446766033059</v>
      </c>
      <c r="AM4" s="54"/>
      <c r="AN4" s="54"/>
      <c r="AO4" s="54"/>
      <c r="AP4" s="54"/>
      <c r="AQ4" s="54"/>
      <c r="AR4" s="54"/>
      <c r="AS4" s="251"/>
      <c r="AT4" s="251"/>
      <c r="AU4" s="251"/>
      <c r="AV4" s="251"/>
      <c r="AW4" s="251"/>
      <c r="AX4" s="251"/>
      <c r="AY4" s="251"/>
      <c r="AZ4" s="251"/>
      <c r="BA4" s="251"/>
      <c r="BB4" s="251"/>
      <c r="BC4" s="251"/>
      <c r="BD4" s="251"/>
      <c r="BE4" s="251"/>
    </row>
    <row r="5" spans="1:57" s="7" customFormat="1" ht="15.75" x14ac:dyDescent="0.25">
      <c r="A5" s="305"/>
      <c r="B5" s="306"/>
      <c r="C5" s="306"/>
      <c r="D5" s="306"/>
      <c r="E5" s="306"/>
      <c r="F5" s="306"/>
      <c r="G5" s="307"/>
      <c r="H5" s="251"/>
      <c r="I5" s="316" t="s">
        <v>38</v>
      </c>
      <c r="J5" s="317"/>
      <c r="K5" s="23">
        <f>'Memoria de cálculo'!B4</f>
        <v>120730189.51907656</v>
      </c>
      <c r="L5" s="3"/>
      <c r="M5" s="3"/>
      <c r="N5" s="157"/>
      <c r="O5" s="157"/>
      <c r="P5" s="3"/>
      <c r="Q5" s="128"/>
      <c r="R5" s="126"/>
      <c r="S5" s="126"/>
      <c r="T5" s="126"/>
      <c r="U5" s="55"/>
      <c r="V5" s="3"/>
      <c r="W5" s="2"/>
      <c r="X5" s="54"/>
      <c r="Y5" s="54"/>
      <c r="Z5" s="3"/>
      <c r="AA5" s="3"/>
      <c r="AB5" s="3"/>
      <c r="AC5" s="3"/>
      <c r="AD5" s="3"/>
      <c r="AE5" s="4">
        <f>'Memoria de cálculo'!G12</f>
        <v>120730189.51907656</v>
      </c>
      <c r="AF5" s="3"/>
      <c r="AG5" s="3"/>
      <c r="AH5" s="3"/>
      <c r="AI5" s="3"/>
      <c r="AJ5" s="4">
        <f>'Memoria de cálculo'!G2</f>
        <v>16715.764127521714</v>
      </c>
      <c r="AK5" s="157"/>
      <c r="AL5" s="157"/>
      <c r="AM5" s="54"/>
      <c r="AN5" s="54"/>
      <c r="AO5" s="54"/>
      <c r="AP5" s="54"/>
      <c r="AQ5" s="54"/>
      <c r="AR5" s="54"/>
      <c r="AS5" s="251"/>
      <c r="AT5" s="251"/>
      <c r="AU5" s="251"/>
      <c r="AV5" s="251"/>
      <c r="AW5" s="251"/>
      <c r="AX5" s="251"/>
      <c r="AY5" s="251"/>
      <c r="AZ5" s="251"/>
      <c r="BA5" s="251"/>
      <c r="BB5" s="251"/>
      <c r="BC5" s="251"/>
      <c r="BD5" s="251"/>
      <c r="BE5" s="251"/>
    </row>
    <row r="6" spans="1:57" s="7" customFormat="1" ht="15.75" x14ac:dyDescent="0.25">
      <c r="A6" s="305"/>
      <c r="B6" s="306"/>
      <c r="C6" s="306"/>
      <c r="D6" s="306"/>
      <c r="E6" s="306"/>
      <c r="F6" s="306"/>
      <c r="G6" s="307"/>
      <c r="H6" s="251"/>
      <c r="I6" s="316" t="s">
        <v>39</v>
      </c>
      <c r="J6" s="317"/>
      <c r="K6" s="22"/>
      <c r="L6" s="4">
        <f>'Memoria de cálculo'!G5</f>
        <v>362190.56855722965</v>
      </c>
      <c r="M6" s="3"/>
      <c r="N6" s="3"/>
      <c r="O6" s="3"/>
      <c r="P6" s="3"/>
      <c r="Q6" s="128"/>
      <c r="R6" s="126"/>
      <c r="S6" s="126"/>
      <c r="T6" s="126"/>
      <c r="U6" s="22"/>
      <c r="V6" s="3"/>
      <c r="W6" s="3"/>
      <c r="X6" s="3"/>
      <c r="Y6" s="3"/>
      <c r="Z6" s="3"/>
      <c r="AA6" s="3"/>
      <c r="AB6" s="3"/>
      <c r="AC6" s="3"/>
      <c r="AD6" s="3"/>
      <c r="AE6" s="3"/>
      <c r="AF6" s="3"/>
      <c r="AG6" s="3"/>
      <c r="AH6" s="3"/>
      <c r="AI6" s="3"/>
      <c r="AJ6" s="54"/>
      <c r="AK6" s="54"/>
      <c r="AL6" s="54"/>
      <c r="AM6" s="54"/>
      <c r="AN6" s="54"/>
      <c r="AO6" s="54"/>
      <c r="AP6" s="54"/>
      <c r="AQ6" s="54"/>
      <c r="AR6" s="54"/>
      <c r="AS6" s="251"/>
      <c r="AT6" s="251"/>
      <c r="AU6" s="251"/>
      <c r="AV6" s="251"/>
      <c r="AW6" s="251"/>
      <c r="AX6" s="251"/>
      <c r="AY6" s="251"/>
      <c r="AZ6" s="251"/>
      <c r="BA6" s="251"/>
      <c r="BB6" s="251"/>
      <c r="BC6" s="251"/>
      <c r="BD6" s="251"/>
      <c r="BE6" s="251"/>
    </row>
    <row r="7" spans="1:57" s="7" customFormat="1" ht="15.75" x14ac:dyDescent="0.25">
      <c r="A7" s="305"/>
      <c r="B7" s="306"/>
      <c r="C7" s="306"/>
      <c r="D7" s="306"/>
      <c r="E7" s="306"/>
      <c r="F7" s="306"/>
      <c r="G7" s="307"/>
      <c r="H7" s="251"/>
      <c r="I7" s="316" t="s">
        <v>40</v>
      </c>
      <c r="J7" s="317"/>
      <c r="K7" s="22"/>
      <c r="L7" s="3"/>
      <c r="M7" s="3"/>
      <c r="N7" s="3"/>
      <c r="O7" s="3"/>
      <c r="P7" s="4">
        <f>'Memoria de cálculo'!G11</f>
        <v>752.20938573847707</v>
      </c>
      <c r="Q7" s="129">
        <f>P7*I41</f>
        <v>752.20938573847707</v>
      </c>
      <c r="R7" s="127">
        <f>Q7*I42</f>
        <v>752.20938573847707</v>
      </c>
      <c r="S7" s="127">
        <f>R7*I43</f>
        <v>752.20938573847707</v>
      </c>
      <c r="T7" s="127">
        <f>S7-AC7</f>
        <v>626.84115478206422</v>
      </c>
      <c r="U7" s="23">
        <f>(('9.Destilación Flash'!H27+'9.Destilación Flash'!H28+'9.Destilación Flash'!H30)*130*'Memoria de cálculo'!B21)/(1000*'Memoria de cálculo'!B13)</f>
        <v>620.87933290580384</v>
      </c>
      <c r="V7" s="3"/>
      <c r="W7" s="3"/>
      <c r="X7" s="3"/>
      <c r="Y7" s="3"/>
      <c r="Z7" s="3"/>
      <c r="AA7" s="3"/>
      <c r="AB7" s="3"/>
      <c r="AC7" s="5">
        <f>S12*0.6/0.4</f>
        <v>125.3682309564129</v>
      </c>
      <c r="AD7" s="3"/>
      <c r="AE7" s="3"/>
      <c r="AF7" s="3"/>
      <c r="AG7" s="3"/>
      <c r="AH7" s="3"/>
      <c r="AI7" s="3"/>
      <c r="AJ7" s="54"/>
      <c r="AK7" s="54"/>
      <c r="AL7" s="54"/>
      <c r="AM7" s="54"/>
      <c r="AN7" s="54"/>
      <c r="AO7" s="54"/>
      <c r="AP7" s="54"/>
      <c r="AQ7" s="54"/>
      <c r="AR7" s="54"/>
      <c r="AS7" s="251" t="s">
        <v>41</v>
      </c>
      <c r="AT7" s="251"/>
      <c r="AU7" s="251"/>
      <c r="AV7" s="251"/>
      <c r="AW7" s="251"/>
      <c r="AX7" s="251"/>
      <c r="AY7" s="251"/>
      <c r="AZ7" s="251"/>
      <c r="BA7" s="251"/>
      <c r="BB7" s="251"/>
      <c r="BC7" s="251"/>
      <c r="BD7" s="251"/>
      <c r="BE7" s="251"/>
    </row>
    <row r="8" spans="1:57" s="113" customFormat="1" ht="15.75" x14ac:dyDescent="0.25">
      <c r="A8" s="305"/>
      <c r="B8" s="306"/>
      <c r="C8" s="306"/>
      <c r="D8" s="306"/>
      <c r="E8" s="306"/>
      <c r="F8" s="306"/>
      <c r="G8" s="307"/>
      <c r="H8" s="251"/>
      <c r="I8" s="316" t="s">
        <v>42</v>
      </c>
      <c r="J8" s="317"/>
      <c r="K8" s="22"/>
      <c r="L8" s="3"/>
      <c r="M8" s="3"/>
      <c r="N8" s="3"/>
      <c r="O8" s="3"/>
      <c r="P8" s="4">
        <f>'Memoria de cálculo'!G11*'Memoria de cálculo'!B9</f>
        <v>75.220938573847704</v>
      </c>
      <c r="Q8" s="129">
        <f>P8</f>
        <v>75.220938573847704</v>
      </c>
      <c r="R8" s="127">
        <f>P8</f>
        <v>75.220938573847704</v>
      </c>
      <c r="S8" s="129">
        <f>R8</f>
        <v>75.220938573847704</v>
      </c>
      <c r="T8" s="127">
        <f>S8- (AC12*'Memoria de cálculo'!B15*0.6*'Memoria de cálculo'!B9)/'Memoria de cálculo'!B13</f>
        <v>69.999079214880595</v>
      </c>
      <c r="U8" s="127">
        <f>(130*'9.Destilación Flash'!H27*'Memoria de cálculo'!B21)/(1000*'Memoria de cálculo'!B13)</f>
        <v>69.444228120816845</v>
      </c>
      <c r="V8" s="5">
        <f>'10.Short Path Distillation'!M28*130</f>
        <v>69.444228120816845</v>
      </c>
      <c r="W8" s="3"/>
      <c r="X8" s="157"/>
      <c r="Y8" s="158">
        <f>V8</f>
        <v>69.444228120816845</v>
      </c>
      <c r="Z8" s="3"/>
      <c r="AA8" s="3"/>
      <c r="AB8" s="3"/>
      <c r="AC8" s="3"/>
      <c r="AD8" s="3"/>
      <c r="AE8" s="3"/>
      <c r="AF8" s="3"/>
      <c r="AG8" s="3"/>
      <c r="AH8" s="3"/>
      <c r="AI8" s="3"/>
      <c r="AJ8" s="54"/>
      <c r="AK8" s="54"/>
      <c r="AL8" s="54"/>
      <c r="AM8" s="54"/>
      <c r="AN8" s="54"/>
      <c r="AO8" s="158">
        <f>V8-Y8</f>
        <v>0</v>
      </c>
      <c r="AP8" s="54"/>
      <c r="AQ8" s="54"/>
      <c r="AR8" s="54"/>
      <c r="AS8" s="251"/>
      <c r="AT8" s="251"/>
      <c r="AU8" s="251"/>
      <c r="AV8" s="251"/>
      <c r="AW8" s="251"/>
      <c r="AX8" s="251"/>
      <c r="AY8" s="251"/>
      <c r="AZ8" s="251"/>
      <c r="BA8" s="251"/>
      <c r="BB8" s="251"/>
      <c r="BC8" s="251"/>
      <c r="BD8" s="251"/>
      <c r="BE8" s="251"/>
    </row>
    <row r="9" spans="1:57" s="113" customFormat="1" ht="15.75" x14ac:dyDescent="0.25">
      <c r="A9" s="305"/>
      <c r="B9" s="306"/>
      <c r="C9" s="306"/>
      <c r="D9" s="306"/>
      <c r="E9" s="306"/>
      <c r="F9" s="306"/>
      <c r="G9" s="307"/>
      <c r="H9" s="251"/>
      <c r="I9" s="316" t="s">
        <v>43</v>
      </c>
      <c r="J9" s="317"/>
      <c r="K9" s="22"/>
      <c r="L9" s="3"/>
      <c r="M9" s="3"/>
      <c r="N9" s="3"/>
      <c r="O9" s="3"/>
      <c r="P9" s="4">
        <f>'Memoria de cálculo'!G11*'Memoria de cálculo'!B10</f>
        <v>52.654657001693401</v>
      </c>
      <c r="Q9" s="129">
        <f>P9</f>
        <v>52.654657001693401</v>
      </c>
      <c r="R9" s="127">
        <f>P9</f>
        <v>52.654657001693401</v>
      </c>
      <c r="S9" s="129">
        <f t="shared" ref="S9" si="0">R9</f>
        <v>52.654657001693401</v>
      </c>
      <c r="T9" s="127">
        <f>S9- (AC12*'Memoria de cálculo'!B15*0.6*'Memoria de cálculo'!B10)/'Memoria de cálculo'!B13</f>
        <v>48.999355450416424</v>
      </c>
      <c r="U9" s="129">
        <f>(130*'9.Destilación Flash'!H28*'Memoria de cálculo'!B22)/(1000*'Memoria de cálculo'!B13)</f>
        <v>48.45053560711586</v>
      </c>
      <c r="V9" s="3"/>
      <c r="W9" s="5">
        <f>'10.Short Path Distillation'!M31*130</f>
        <v>48.45053560711586</v>
      </c>
      <c r="X9" s="5">
        <f>'11. Mezclador'!I39</f>
        <v>31.281183838205664</v>
      </c>
      <c r="Y9" s="3"/>
      <c r="Z9" s="3"/>
      <c r="AA9" s="3"/>
      <c r="AB9" s="3"/>
      <c r="AC9" s="3"/>
      <c r="AD9" s="3"/>
      <c r="AE9" s="3"/>
      <c r="AF9" s="3"/>
      <c r="AG9" s="3"/>
      <c r="AH9" s="3"/>
      <c r="AI9" s="3"/>
      <c r="AJ9" s="54"/>
      <c r="AK9" s="54"/>
      <c r="AL9" s="54"/>
      <c r="AM9" s="5">
        <f>W9-X9</f>
        <v>17.169351768910197</v>
      </c>
      <c r="AN9" s="54"/>
      <c r="AO9" s="54"/>
      <c r="AP9" s="54"/>
      <c r="AQ9" s="54"/>
      <c r="AR9" s="54"/>
      <c r="AS9" s="251"/>
      <c r="AT9" s="251"/>
      <c r="AU9" s="251"/>
      <c r="AV9" s="251"/>
      <c r="AW9" s="251"/>
      <c r="AX9" s="251"/>
      <c r="AY9" s="251"/>
      <c r="AZ9" s="251"/>
      <c r="BA9" s="251"/>
      <c r="BB9" s="251"/>
      <c r="BC9" s="251"/>
      <c r="BD9" s="251"/>
      <c r="BE9" s="251"/>
    </row>
    <row r="10" spans="1:57" s="7" customFormat="1" ht="15.75" x14ac:dyDescent="0.25">
      <c r="A10" s="305"/>
      <c r="B10" s="306"/>
      <c r="C10" s="306"/>
      <c r="D10" s="306"/>
      <c r="E10" s="306"/>
      <c r="F10" s="306"/>
      <c r="G10" s="307"/>
      <c r="H10" s="251"/>
      <c r="I10" s="316" t="s">
        <v>44</v>
      </c>
      <c r="J10" s="317"/>
      <c r="K10" s="22"/>
      <c r="L10" s="3"/>
      <c r="M10" s="3"/>
      <c r="N10" s="3"/>
      <c r="O10" s="3"/>
      <c r="P10" s="5">
        <f xml:space="preserve"> 1500*130</f>
        <v>195000</v>
      </c>
      <c r="Q10" s="128"/>
      <c r="R10" s="126"/>
      <c r="S10" s="126"/>
      <c r="T10" s="126"/>
      <c r="U10" s="22"/>
      <c r="V10" s="3"/>
      <c r="W10" s="3"/>
      <c r="X10" s="3"/>
      <c r="Y10" s="3"/>
      <c r="Z10" s="157"/>
      <c r="AA10" s="5">
        <f>'Memoria de cálculo'!B17</f>
        <v>195000</v>
      </c>
      <c r="AB10" s="3"/>
      <c r="AC10" s="3"/>
      <c r="AD10" s="3"/>
      <c r="AE10" s="3"/>
      <c r="AF10" s="3"/>
      <c r="AG10" s="3"/>
      <c r="AH10" s="3"/>
      <c r="AI10" s="3"/>
      <c r="AJ10" s="54"/>
      <c r="AK10" s="54"/>
      <c r="AL10" s="54"/>
      <c r="AM10" s="54"/>
      <c r="AN10" s="54"/>
      <c r="AO10" s="54"/>
      <c r="AP10" s="54"/>
      <c r="AQ10" s="54"/>
      <c r="AR10" s="54"/>
      <c r="AS10" s="251"/>
      <c r="AT10" s="251"/>
      <c r="AU10" s="251"/>
      <c r="AV10" s="251"/>
      <c r="AW10" s="251"/>
      <c r="AX10" s="251"/>
      <c r="AY10" s="251"/>
      <c r="AZ10" s="251"/>
      <c r="BA10" s="251"/>
      <c r="BB10" s="251"/>
      <c r="BC10" s="251"/>
      <c r="BD10" s="251"/>
      <c r="BE10" s="251"/>
    </row>
    <row r="11" spans="1:57" s="111" customFormat="1" ht="15.75" x14ac:dyDescent="0.25">
      <c r="A11" s="305"/>
      <c r="B11" s="306"/>
      <c r="C11" s="306"/>
      <c r="D11" s="306"/>
      <c r="E11" s="306"/>
      <c r="F11" s="306"/>
      <c r="G11" s="307"/>
      <c r="H11" s="251"/>
      <c r="I11" s="316" t="s">
        <v>45</v>
      </c>
      <c r="J11" s="317"/>
      <c r="K11" s="22"/>
      <c r="L11" s="3"/>
      <c r="M11" s="3"/>
      <c r="N11" s="3"/>
      <c r="O11" s="3"/>
      <c r="P11" s="3"/>
      <c r="Q11" s="3"/>
      <c r="R11" s="131"/>
      <c r="S11" s="131"/>
      <c r="T11" s="131"/>
      <c r="U11" s="3"/>
      <c r="V11" s="3"/>
      <c r="W11" s="3"/>
      <c r="X11" s="3"/>
      <c r="Y11" s="3"/>
      <c r="Z11" s="3"/>
      <c r="AA11" s="3"/>
      <c r="AB11" s="3"/>
      <c r="AC11" s="3"/>
      <c r="AD11" s="3"/>
      <c r="AE11" s="3"/>
      <c r="AF11" s="5">
        <f>'7.Intercambiador de Calor'!B10/('7.Intercambiador de Calor'!G4*0.0353147)</f>
        <v>17810.337443498</v>
      </c>
      <c r="AG11" s="3"/>
      <c r="AH11" s="3"/>
      <c r="AI11" s="3"/>
      <c r="AJ11" s="54"/>
      <c r="AK11" s="54"/>
      <c r="AL11" s="54"/>
      <c r="AM11" s="54"/>
      <c r="AN11" s="54"/>
      <c r="AO11" s="54"/>
      <c r="AP11" s="54"/>
      <c r="AQ11" s="54"/>
      <c r="AR11" s="54"/>
      <c r="AS11" s="251"/>
      <c r="AT11" s="251"/>
      <c r="AU11" s="251"/>
      <c r="AV11" s="251"/>
      <c r="AW11" s="251"/>
      <c r="AX11" s="251"/>
      <c r="AY11" s="251"/>
      <c r="AZ11" s="251"/>
      <c r="BA11" s="251"/>
      <c r="BB11" s="251"/>
      <c r="BC11" s="251"/>
      <c r="BD11" s="251"/>
      <c r="BE11" s="251"/>
    </row>
    <row r="12" spans="1:57" s="7" customFormat="1" ht="15.75" x14ac:dyDescent="0.25">
      <c r="A12" s="305"/>
      <c r="B12" s="306"/>
      <c r="C12" s="306"/>
      <c r="D12" s="306"/>
      <c r="E12" s="306"/>
      <c r="F12" s="306"/>
      <c r="G12" s="307"/>
      <c r="H12" s="251"/>
      <c r="I12" s="316" t="s">
        <v>46</v>
      </c>
      <c r="J12" s="317"/>
      <c r="K12" s="22"/>
      <c r="L12" s="3"/>
      <c r="M12" s="3"/>
      <c r="N12" s="3"/>
      <c r="O12" s="3"/>
      <c r="P12" s="5">
        <f>'Memoria de cálculo'!G10-'Memoria de cálculo'!G11</f>
        <v>83.578820637608601</v>
      </c>
      <c r="Q12" s="5">
        <f>P12</f>
        <v>83.578820637608601</v>
      </c>
      <c r="R12" s="5">
        <f>Q12</f>
        <v>83.578820637608601</v>
      </c>
      <c r="S12" s="4">
        <f>AC12</f>
        <v>83.578820637608601</v>
      </c>
      <c r="T12" s="55"/>
      <c r="U12" s="3"/>
      <c r="V12" s="3"/>
      <c r="W12" s="3"/>
      <c r="X12" s="3"/>
      <c r="Y12" s="3"/>
      <c r="Z12" s="3"/>
      <c r="AA12" s="3"/>
      <c r="AB12" s="3"/>
      <c r="AC12" s="4">
        <f>'Memoria de cálculo'!G10-'Memoria de cálculo'!G11</f>
        <v>83.578820637608601</v>
      </c>
      <c r="AD12" s="3"/>
      <c r="AE12" s="3"/>
      <c r="AF12" s="3"/>
      <c r="AG12" s="3"/>
      <c r="AH12" s="3"/>
      <c r="AI12" s="3"/>
      <c r="AJ12" s="54"/>
      <c r="AK12" s="54"/>
      <c r="AL12" s="54"/>
      <c r="AM12" s="54"/>
      <c r="AN12" s="54"/>
      <c r="AO12" s="54"/>
      <c r="AP12" s="54"/>
      <c r="AQ12" s="54"/>
      <c r="AR12" s="54"/>
      <c r="AS12" s="251"/>
      <c r="AT12" s="251"/>
      <c r="AU12" s="251"/>
      <c r="AV12" s="251"/>
      <c r="AW12" s="251"/>
      <c r="AX12" s="251"/>
      <c r="AY12" s="251"/>
      <c r="AZ12" s="251"/>
      <c r="BA12" s="251"/>
      <c r="BB12" s="251"/>
      <c r="BC12" s="251"/>
      <c r="BD12" s="251"/>
      <c r="BE12" s="251"/>
    </row>
    <row r="13" spans="1:57" s="7" customFormat="1" ht="15.75" x14ac:dyDescent="0.25">
      <c r="A13" s="305"/>
      <c r="B13" s="306"/>
      <c r="C13" s="306"/>
      <c r="D13" s="306"/>
      <c r="E13" s="306"/>
      <c r="F13" s="306"/>
      <c r="G13" s="307"/>
      <c r="H13" s="251"/>
      <c r="I13" s="316" t="s">
        <v>47</v>
      </c>
      <c r="J13" s="317"/>
      <c r="K13" s="22"/>
      <c r="L13" s="3"/>
      <c r="M13" s="3"/>
      <c r="N13" s="3"/>
      <c r="O13" s="3"/>
      <c r="P13" s="3"/>
      <c r="Q13" s="3"/>
      <c r="R13" s="4">
        <f>10*Q7</f>
        <v>7522.0938573847707</v>
      </c>
      <c r="S13" s="4">
        <f>R13</f>
        <v>7522.0938573847707</v>
      </c>
      <c r="T13" s="4">
        <f>S13</f>
        <v>7522.0938573847707</v>
      </c>
      <c r="U13" s="4">
        <f>T13*(1-I45)</f>
        <v>75.220938573847775</v>
      </c>
      <c r="V13" s="157"/>
      <c r="W13" s="3"/>
      <c r="X13" s="157"/>
      <c r="Y13" s="3"/>
      <c r="Z13" s="3"/>
      <c r="AA13" s="3"/>
      <c r="AB13" s="4">
        <f>R13-AG13-AR13</f>
        <v>1.1368683772161603E-13</v>
      </c>
      <c r="AC13" s="3"/>
      <c r="AD13" s="157"/>
      <c r="AE13" s="3"/>
      <c r="AF13" s="3"/>
      <c r="AG13" s="4">
        <f>T13*I45</f>
        <v>7446.8729188109228</v>
      </c>
      <c r="AH13" s="54"/>
      <c r="AI13" s="54"/>
      <c r="AJ13" s="54"/>
      <c r="AK13" s="54"/>
      <c r="AL13" s="54"/>
      <c r="AM13" s="54"/>
      <c r="AN13" s="54"/>
      <c r="AO13" s="54"/>
      <c r="AP13" s="54"/>
      <c r="AQ13" s="54"/>
      <c r="AR13" s="5">
        <f>'10.Short Path Distillation'!M37*130</f>
        <v>75.220938573847775</v>
      </c>
      <c r="AS13" s="251"/>
      <c r="AT13" s="251"/>
      <c r="AU13" s="251"/>
      <c r="AV13" s="251"/>
      <c r="AW13" s="251"/>
      <c r="AX13" s="251"/>
      <c r="AY13" s="251"/>
      <c r="AZ13" s="251"/>
      <c r="BA13" s="251"/>
      <c r="BB13" s="251"/>
      <c r="BC13" s="251"/>
      <c r="BD13" s="251"/>
      <c r="BE13" s="251"/>
    </row>
    <row r="14" spans="1:57" s="7" customFormat="1" ht="15.75" x14ac:dyDescent="0.25">
      <c r="A14" s="305"/>
      <c r="B14" s="306"/>
      <c r="C14" s="306"/>
      <c r="D14" s="306"/>
      <c r="E14" s="306"/>
      <c r="F14" s="306"/>
      <c r="G14" s="307"/>
      <c r="H14" s="251"/>
      <c r="I14" s="316" t="s">
        <v>48</v>
      </c>
      <c r="J14" s="317"/>
      <c r="K14" s="22"/>
      <c r="L14" s="3"/>
      <c r="M14" s="3"/>
      <c r="N14" s="3"/>
      <c r="O14" s="3"/>
      <c r="P14" s="5">
        <f t="shared" ref="P14:U14" si="1">P7-P8-P9</f>
        <v>624.333790162936</v>
      </c>
      <c r="Q14" s="5">
        <f t="shared" si="1"/>
        <v>624.333790162936</v>
      </c>
      <c r="R14" s="5">
        <f t="shared" si="1"/>
        <v>624.333790162936</v>
      </c>
      <c r="S14" s="5">
        <f t="shared" si="1"/>
        <v>624.333790162936</v>
      </c>
      <c r="T14" s="5">
        <f t="shared" si="1"/>
        <v>507.84272011676723</v>
      </c>
      <c r="U14" s="5">
        <f t="shared" si="1"/>
        <v>502.98456917787109</v>
      </c>
      <c r="V14" s="3"/>
      <c r="W14" s="3"/>
      <c r="X14" s="3"/>
      <c r="Y14" s="3"/>
      <c r="Z14" s="3"/>
      <c r="AA14" s="3"/>
      <c r="AB14" s="3"/>
      <c r="AC14" s="3"/>
      <c r="AD14" s="5">
        <f>IF(U7-U8-U9&lt;'11. Mezclador'!I40,Flujos!U7-U8-U9,'11. Mezclador'!I40)</f>
        <v>502.98456917787109</v>
      </c>
      <c r="AE14" s="3"/>
      <c r="AF14" s="3"/>
      <c r="AG14" s="3"/>
      <c r="AH14" s="3"/>
      <c r="AI14" s="54"/>
      <c r="AJ14" s="54"/>
      <c r="AK14" s="54"/>
      <c r="AL14" s="54"/>
      <c r="AM14" s="54"/>
      <c r="AN14" s="5">
        <f>AD14</f>
        <v>502.98456917787109</v>
      </c>
      <c r="AO14" s="159"/>
      <c r="AP14" s="54"/>
      <c r="AQ14" s="54"/>
      <c r="AR14" s="54"/>
      <c r="AS14" s="251"/>
      <c r="AT14" s="251"/>
      <c r="AU14" s="251"/>
      <c r="AV14" s="251"/>
      <c r="AW14" s="251"/>
      <c r="AX14" s="251"/>
      <c r="AY14" s="251"/>
      <c r="AZ14" s="251"/>
      <c r="BA14" s="251"/>
      <c r="BB14" s="251"/>
      <c r="BC14" s="251"/>
      <c r="BD14" s="251"/>
      <c r="BE14" s="251"/>
    </row>
    <row r="15" spans="1:57" s="135" customFormat="1" ht="15.75" x14ac:dyDescent="0.25">
      <c r="A15" s="305"/>
      <c r="B15" s="306"/>
      <c r="C15" s="306"/>
      <c r="D15" s="306"/>
      <c r="E15" s="306"/>
      <c r="F15" s="306"/>
      <c r="G15" s="307"/>
      <c r="H15" s="251"/>
      <c r="I15" s="316" t="s">
        <v>49</v>
      </c>
      <c r="J15" s="317"/>
      <c r="K15" s="22"/>
      <c r="L15" s="3"/>
      <c r="M15" s="3"/>
      <c r="N15" s="3"/>
      <c r="O15" s="3"/>
      <c r="P15" s="3"/>
      <c r="Q15" s="3"/>
      <c r="R15" s="3"/>
      <c r="S15" s="3"/>
      <c r="T15" s="3"/>
      <c r="U15" s="3"/>
      <c r="V15" s="3"/>
      <c r="W15" s="3"/>
      <c r="X15" s="3"/>
      <c r="Y15" s="3"/>
      <c r="Z15" s="3"/>
      <c r="AA15" s="3"/>
      <c r="AB15" s="3"/>
      <c r="AC15" s="3"/>
      <c r="AD15" s="3"/>
      <c r="AE15" s="3"/>
      <c r="AF15" s="3"/>
      <c r="AG15" s="3"/>
      <c r="AH15" s="5">
        <f>'12.Biodigestor (2)'!B12</f>
        <v>58878.824211705156</v>
      </c>
      <c r="AI15" s="54"/>
      <c r="AJ15" s="54"/>
      <c r="AK15" s="54"/>
      <c r="AL15" s="54"/>
      <c r="AM15" s="54"/>
      <c r="AN15" s="54"/>
      <c r="AO15" s="54"/>
      <c r="AP15" s="54"/>
      <c r="AQ15" s="54"/>
      <c r="AR15" s="54"/>
      <c r="AS15" s="251"/>
      <c r="AT15" s="251"/>
      <c r="AU15" s="251"/>
      <c r="AV15" s="251"/>
      <c r="AW15" s="251"/>
      <c r="AX15" s="251"/>
      <c r="AY15" s="251"/>
      <c r="AZ15" s="251"/>
      <c r="BA15" s="251"/>
      <c r="BB15" s="251"/>
      <c r="BC15" s="251"/>
      <c r="BD15" s="251"/>
      <c r="BE15" s="251"/>
    </row>
    <row r="16" spans="1:57" s="135" customFormat="1" ht="15.75" x14ac:dyDescent="0.25">
      <c r="A16" s="305"/>
      <c r="B16" s="306"/>
      <c r="C16" s="306"/>
      <c r="D16" s="306"/>
      <c r="E16" s="306"/>
      <c r="F16" s="306"/>
      <c r="G16" s="307"/>
      <c r="H16" s="251"/>
      <c r="I16" s="316" t="s">
        <v>50</v>
      </c>
      <c r="J16" s="317"/>
      <c r="K16" s="22"/>
      <c r="L16" s="3"/>
      <c r="M16" s="3"/>
      <c r="N16" s="3"/>
      <c r="O16" s="3"/>
      <c r="P16" s="3"/>
      <c r="Q16" s="3"/>
      <c r="R16" s="3"/>
      <c r="S16" s="3"/>
      <c r="T16" s="3"/>
      <c r="U16" s="3"/>
      <c r="V16" s="3"/>
      <c r="W16" s="3"/>
      <c r="X16" s="3"/>
      <c r="Y16" s="3"/>
      <c r="Z16" s="3"/>
      <c r="AA16" s="3"/>
      <c r="AB16" s="3"/>
      <c r="AC16" s="3"/>
      <c r="AD16" s="3"/>
      <c r="AE16" s="3"/>
      <c r="AF16" s="3"/>
      <c r="AG16" s="3"/>
      <c r="AH16" s="3"/>
      <c r="AI16" s="145">
        <f>'12.Biodigestor (2)'!D45/'12.Biodigestor (2)'!B19*130</f>
        <v>80724.957396481521</v>
      </c>
      <c r="AJ16" s="54"/>
      <c r="AK16" s="54"/>
      <c r="AL16" s="54"/>
      <c r="AM16" s="54"/>
      <c r="AN16" s="54"/>
      <c r="AO16" s="54"/>
      <c r="AP16" s="54"/>
      <c r="AQ16" s="54"/>
      <c r="AR16" s="54"/>
      <c r="AS16" s="251"/>
      <c r="AT16" s="251"/>
      <c r="AU16" s="251"/>
      <c r="AV16" s="251"/>
      <c r="AW16" s="251"/>
      <c r="AX16" s="251"/>
      <c r="AY16" s="251"/>
      <c r="AZ16" s="251"/>
      <c r="BA16" s="251"/>
      <c r="BB16" s="251"/>
      <c r="BC16" s="251"/>
      <c r="BD16" s="251"/>
      <c r="BE16" s="251"/>
    </row>
    <row r="17" spans="1:57" s="152" customFormat="1" ht="15.75" x14ac:dyDescent="0.25">
      <c r="A17" s="305"/>
      <c r="B17" s="306"/>
      <c r="C17" s="306"/>
      <c r="D17" s="306"/>
      <c r="E17" s="306"/>
      <c r="F17" s="306"/>
      <c r="G17" s="307"/>
      <c r="H17" s="251"/>
      <c r="I17" s="316" t="s">
        <v>51</v>
      </c>
      <c r="J17" s="317"/>
      <c r="K17" s="22"/>
      <c r="L17" s="3"/>
      <c r="M17" s="3"/>
      <c r="N17" s="3"/>
      <c r="O17" s="3"/>
      <c r="P17" s="3"/>
      <c r="Q17" s="3"/>
      <c r="R17" s="3"/>
      <c r="S17" s="3"/>
      <c r="T17" s="3"/>
      <c r="U17" s="3"/>
      <c r="V17" s="3"/>
      <c r="W17" s="3"/>
      <c r="X17" s="3"/>
      <c r="Y17" s="3"/>
      <c r="Z17" s="3"/>
      <c r="AA17" s="3"/>
      <c r="AB17" s="3"/>
      <c r="AC17" s="3"/>
      <c r="AD17" s="3"/>
      <c r="AE17" s="3"/>
      <c r="AF17" s="3"/>
      <c r="AG17" s="3"/>
      <c r="AH17" s="3"/>
      <c r="AI17" s="54"/>
      <c r="AJ17" s="54"/>
      <c r="AK17" s="54"/>
      <c r="AL17" s="54"/>
      <c r="AM17" s="54"/>
      <c r="AN17" s="54"/>
      <c r="AO17" s="54"/>
      <c r="AP17" s="5">
        <f>'2.Secado'!P16*8*130/2.2</f>
        <v>7314108.1323693432</v>
      </c>
      <c r="AQ17" s="5">
        <f>AP17</f>
        <v>7314108.1323693432</v>
      </c>
      <c r="AR17" s="54"/>
      <c r="AS17" s="251"/>
      <c r="AT17" s="251"/>
      <c r="AU17" s="251"/>
      <c r="AV17" s="251"/>
      <c r="AW17" s="251"/>
      <c r="AX17" s="251"/>
      <c r="AY17" s="251"/>
      <c r="AZ17" s="251"/>
      <c r="BA17" s="251"/>
      <c r="BB17" s="251"/>
      <c r="BC17" s="251"/>
      <c r="BD17" s="251"/>
      <c r="BE17" s="251"/>
    </row>
    <row r="18" spans="1:57" s="7" customFormat="1" ht="16.5" thickBot="1" x14ac:dyDescent="0.3">
      <c r="A18" s="305"/>
      <c r="B18" s="306"/>
      <c r="C18" s="306"/>
      <c r="D18" s="306"/>
      <c r="E18" s="306"/>
      <c r="F18" s="306"/>
      <c r="G18" s="307"/>
      <c r="H18" s="251"/>
      <c r="I18" s="318" t="s">
        <v>52</v>
      </c>
      <c r="J18" s="319"/>
      <c r="K18" s="24"/>
      <c r="L18" s="6"/>
      <c r="M18" s="6"/>
      <c r="N18" s="6"/>
      <c r="O18" s="6"/>
      <c r="P18" s="6"/>
      <c r="Q18" s="6"/>
      <c r="R18" s="6"/>
      <c r="S18" s="6"/>
      <c r="T18" s="6"/>
      <c r="U18" s="6"/>
      <c r="V18" s="54"/>
      <c r="W18" s="6"/>
      <c r="X18" s="6"/>
      <c r="Y18" s="157"/>
      <c r="Z18" s="237">
        <f>X9+Y8+AN14</f>
        <v>603.70998113689359</v>
      </c>
      <c r="AA18" s="6"/>
      <c r="AB18" s="6"/>
      <c r="AC18" s="6"/>
      <c r="AD18" s="6"/>
      <c r="AE18" s="6"/>
      <c r="AF18" s="6"/>
      <c r="AG18" s="6"/>
      <c r="AH18" s="6"/>
      <c r="AI18" s="6"/>
      <c r="AJ18" s="54"/>
      <c r="AK18" s="54"/>
      <c r="AL18" s="54"/>
      <c r="AM18" s="54"/>
      <c r="AN18" s="54"/>
      <c r="AO18" s="54"/>
      <c r="AP18" s="54"/>
      <c r="AQ18" s="54"/>
      <c r="AR18" s="54"/>
      <c r="AS18" s="251"/>
      <c r="AT18" s="251"/>
      <c r="AU18" s="251"/>
      <c r="AV18" s="251"/>
      <c r="AW18" s="251"/>
      <c r="AX18" s="251"/>
      <c r="AY18" s="251"/>
      <c r="AZ18" s="251"/>
      <c r="BA18" s="251"/>
      <c r="BB18" s="251"/>
      <c r="BC18" s="251"/>
      <c r="BD18" s="251"/>
      <c r="BE18" s="251"/>
    </row>
    <row r="19" spans="1:57" s="7" customFormat="1" x14ac:dyDescent="0.25">
      <c r="A19" s="305"/>
      <c r="B19" s="306"/>
      <c r="C19" s="306"/>
      <c r="D19" s="306"/>
      <c r="E19" s="306"/>
      <c r="F19" s="306"/>
      <c r="G19" s="307"/>
      <c r="H19" s="251"/>
      <c r="I19" s="251"/>
      <c r="J19" s="251"/>
      <c r="K19" s="251"/>
      <c r="L19" s="251"/>
      <c r="M19" s="251"/>
      <c r="N19" s="251"/>
      <c r="O19" s="251"/>
      <c r="P19" s="251"/>
      <c r="Q19" s="251"/>
      <c r="R19" s="251"/>
      <c r="S19" s="251"/>
      <c r="T19" s="64"/>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c r="AV19" s="251"/>
      <c r="AW19" s="251"/>
      <c r="AX19" s="251"/>
      <c r="AY19" s="251"/>
      <c r="AZ19" s="251"/>
      <c r="BA19" s="251"/>
      <c r="BB19" s="251"/>
      <c r="BC19" s="251"/>
      <c r="BD19" s="251"/>
      <c r="BE19" s="251"/>
    </row>
    <row r="20" spans="1:57" s="7" customFormat="1" x14ac:dyDescent="0.25">
      <c r="A20" s="305"/>
      <c r="B20" s="306"/>
      <c r="C20" s="306"/>
      <c r="D20" s="306"/>
      <c r="E20" s="306"/>
      <c r="F20" s="306"/>
      <c r="G20" s="307"/>
      <c r="H20" s="251"/>
      <c r="I20" s="251"/>
      <c r="J20" s="251"/>
      <c r="K20" s="251"/>
      <c r="L20" s="251"/>
      <c r="M20" s="251"/>
      <c r="N20" s="251"/>
      <c r="O20" s="251"/>
      <c r="P20" s="251"/>
      <c r="Q20" s="251"/>
      <c r="R20" s="251"/>
      <c r="S20" s="251"/>
      <c r="T20" s="251"/>
      <c r="U20" s="251"/>
      <c r="V20" s="251"/>
      <c r="W20" s="251"/>
      <c r="X20" s="251"/>
      <c r="Y20" s="251"/>
      <c r="Z20" s="251"/>
      <c r="AA20" s="251"/>
      <c r="AB20" s="251"/>
      <c r="AC20" s="251"/>
      <c r="AD20" s="251"/>
      <c r="AE20" s="123"/>
      <c r="AF20" s="123"/>
      <c r="AG20" s="123"/>
      <c r="AH20" s="123"/>
      <c r="AI20" s="123"/>
      <c r="AJ20" s="251"/>
      <c r="AK20" s="251"/>
      <c r="AL20" s="251"/>
      <c r="AM20" s="251"/>
      <c r="AN20" s="251"/>
      <c r="AO20" s="251"/>
      <c r="AP20" s="251"/>
      <c r="AQ20" s="251"/>
      <c r="AR20" s="251"/>
      <c r="AS20" s="251"/>
      <c r="AT20" s="251"/>
      <c r="AU20" s="251"/>
      <c r="AV20" s="251"/>
      <c r="AW20" s="251"/>
      <c r="AX20" s="251"/>
      <c r="AY20" s="251"/>
      <c r="AZ20" s="251"/>
      <c r="BA20" s="251"/>
      <c r="BB20" s="251"/>
      <c r="BC20" s="251"/>
      <c r="BD20" s="251"/>
      <c r="BE20" s="251"/>
    </row>
    <row r="21" spans="1:57" s="7" customFormat="1" x14ac:dyDescent="0.25">
      <c r="A21" s="305"/>
      <c r="B21" s="306"/>
      <c r="C21" s="306"/>
      <c r="D21" s="306"/>
      <c r="E21" s="306"/>
      <c r="F21" s="306"/>
      <c r="G21" s="307"/>
      <c r="H21" s="251"/>
      <c r="I21" s="251"/>
      <c r="J21" s="251"/>
      <c r="K21" s="299" t="s">
        <v>53</v>
      </c>
      <c r="L21" s="299"/>
      <c r="M21" s="299"/>
      <c r="N21" s="300" t="s">
        <v>54</v>
      </c>
      <c r="O21" s="300"/>
      <c r="P21" s="300"/>
      <c r="Q21" s="4">
        <f>K5+M4+AP17+AB13</f>
        <v>128093051.9634845</v>
      </c>
      <c r="R21" s="250" t="s">
        <v>55</v>
      </c>
      <c r="S21" s="251"/>
      <c r="T21" s="251"/>
      <c r="U21" s="287"/>
      <c r="V21" s="251"/>
      <c r="W21" s="251"/>
      <c r="X21" s="251"/>
      <c r="Y21" s="251"/>
      <c r="Z21" s="251"/>
      <c r="AA21" s="251"/>
      <c r="AB21" s="251"/>
      <c r="AC21" s="251"/>
      <c r="AD21" s="251"/>
      <c r="AE21" s="123"/>
      <c r="AF21" s="123"/>
      <c r="AG21" s="123"/>
      <c r="AH21" s="123"/>
      <c r="AI21" s="123"/>
      <c r="AJ21" s="251"/>
      <c r="AK21" s="251"/>
      <c r="AL21" s="251"/>
      <c r="AM21" s="251"/>
      <c r="AN21" s="251"/>
      <c r="AO21" s="251"/>
      <c r="AP21" s="251"/>
      <c r="AQ21" s="251"/>
      <c r="AR21" s="251"/>
      <c r="AS21" s="251"/>
      <c r="AT21" s="251"/>
      <c r="AU21" s="251"/>
      <c r="AV21" s="251"/>
      <c r="AW21" s="251"/>
      <c r="AX21" s="251"/>
      <c r="AY21" s="251"/>
      <c r="AZ21" s="251"/>
      <c r="BA21" s="251"/>
      <c r="BB21" s="251"/>
      <c r="BC21" s="251"/>
      <c r="BD21" s="251"/>
      <c r="BE21" s="251"/>
    </row>
    <row r="22" spans="1:57" s="7" customFormat="1" x14ac:dyDescent="0.25">
      <c r="A22" s="305"/>
      <c r="B22" s="306"/>
      <c r="C22" s="306"/>
      <c r="D22" s="306"/>
      <c r="E22" s="306"/>
      <c r="F22" s="306"/>
      <c r="G22" s="307"/>
      <c r="H22" s="251"/>
      <c r="I22" s="251"/>
      <c r="J22" s="251"/>
      <c r="K22" s="299" t="s">
        <v>56</v>
      </c>
      <c r="L22" s="299"/>
      <c r="M22" s="299"/>
      <c r="N22" s="300" t="s">
        <v>57</v>
      </c>
      <c r="O22" s="300"/>
      <c r="P22" s="300"/>
      <c r="Q22" s="4">
        <f>AE5+(AJ5*997/1000)+AQ17+AC7*'Memoria de cálculo'!B13+Flujos!AC12*'Memoria de cálculo'!B15+Flujos!AM9*'Memoria de cálculo'!B13+Flujos!AO8*'Memoria de cálculo'!B13+Flujos!Z18*'Memoria de cálculo'!B13+'12.Biodigestor (2)'!D41*130+'12.Biodigestor (2)'!D45*130</f>
        <v>128092996.33131598</v>
      </c>
      <c r="R22" s="250" t="s">
        <v>55</v>
      </c>
      <c r="S22" s="251"/>
      <c r="T22" s="251"/>
      <c r="U22" s="251" t="s">
        <v>59</v>
      </c>
      <c r="V22" s="251"/>
      <c r="W22" s="251"/>
      <c r="X22" s="251"/>
      <c r="Y22" s="251"/>
      <c r="Z22" s="251"/>
      <c r="AA22" s="251"/>
      <c r="AB22" s="251"/>
      <c r="AC22" s="251"/>
      <c r="AD22" s="251"/>
      <c r="AE22" s="123"/>
      <c r="AF22" s="123"/>
      <c r="AG22" s="123"/>
      <c r="AH22" s="123"/>
      <c r="AI22" s="123"/>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row>
    <row r="23" spans="1:57" s="7" customFormat="1" ht="15.75" thickBot="1" x14ac:dyDescent="0.3">
      <c r="A23" s="305"/>
      <c r="B23" s="306"/>
      <c r="C23" s="306"/>
      <c r="D23" s="306"/>
      <c r="E23" s="306"/>
      <c r="F23" s="306"/>
      <c r="G23" s="307"/>
      <c r="H23" s="251"/>
      <c r="I23" s="251"/>
      <c r="J23" s="251"/>
      <c r="K23" s="299" t="s">
        <v>60</v>
      </c>
      <c r="L23" s="299"/>
      <c r="M23" s="299"/>
      <c r="N23" s="300"/>
      <c r="O23" s="300"/>
      <c r="P23" s="300"/>
      <c r="Q23" s="167">
        <f>Q21-Q22</f>
        <v>55.632168516516685</v>
      </c>
      <c r="R23" s="250" t="s">
        <v>55</v>
      </c>
      <c r="S23" s="251"/>
      <c r="T23" s="251"/>
      <c r="U23" s="251"/>
      <c r="V23" s="251"/>
      <c r="W23" s="251"/>
      <c r="X23" s="251"/>
      <c r="Y23" s="251"/>
      <c r="Z23" s="251"/>
      <c r="AA23" s="251"/>
      <c r="AB23" s="251"/>
      <c r="AC23" s="251"/>
      <c r="AD23" s="251"/>
      <c r="AE23" s="123"/>
      <c r="AF23" s="123"/>
      <c r="AG23" s="123"/>
      <c r="AH23" s="123"/>
      <c r="AI23" s="123"/>
      <c r="AJ23" s="251"/>
      <c r="AK23" s="251"/>
      <c r="AL23" s="251"/>
      <c r="AM23" s="251"/>
      <c r="AN23" s="251"/>
      <c r="AO23" s="251"/>
      <c r="AP23" s="251"/>
      <c r="AQ23" s="251"/>
      <c r="AR23" s="251"/>
      <c r="AS23" s="251"/>
      <c r="AT23" s="251"/>
      <c r="AU23" s="251"/>
      <c r="AV23" s="251"/>
      <c r="AW23" s="251"/>
      <c r="AX23" s="251"/>
      <c r="AY23" s="251"/>
      <c r="AZ23" s="251"/>
      <c r="BA23" s="251"/>
      <c r="BB23" s="251"/>
      <c r="BC23" s="251"/>
      <c r="BD23" s="251"/>
      <c r="BE23" s="251"/>
    </row>
    <row r="24" spans="1:57" s="7" customFormat="1" x14ac:dyDescent="0.25">
      <c r="A24" s="305"/>
      <c r="B24" s="306"/>
      <c r="C24" s="306"/>
      <c r="D24" s="306"/>
      <c r="E24" s="306"/>
      <c r="F24" s="306"/>
      <c r="G24" s="306"/>
      <c r="H24" s="172" t="s">
        <v>61</v>
      </c>
      <c r="I24" s="173" t="s">
        <v>62</v>
      </c>
      <c r="J24" s="174" t="s">
        <v>63</v>
      </c>
      <c r="K24" s="332" t="s">
        <v>64</v>
      </c>
      <c r="L24" s="332"/>
      <c r="M24" s="333"/>
      <c r="N24" s="330"/>
      <c r="O24" s="331"/>
      <c r="P24" s="331"/>
      <c r="Q24" s="249">
        <f>(Q21-Q22)/Q21</f>
        <v>4.3431058643505315E-7</v>
      </c>
      <c r="R24" s="73" t="s">
        <v>65</v>
      </c>
      <c r="S24" s="251"/>
      <c r="T24" s="251"/>
      <c r="U24" s="251"/>
      <c r="V24" s="251"/>
      <c r="W24" s="251"/>
      <c r="X24" s="251"/>
      <c r="Y24" s="251"/>
      <c r="Z24" s="251"/>
      <c r="AA24" s="251"/>
      <c r="AB24" s="251"/>
      <c r="AC24" s="251"/>
      <c r="AD24" s="251"/>
      <c r="AE24" s="123"/>
      <c r="AF24" s="123"/>
      <c r="AG24" s="123"/>
      <c r="AH24" s="123"/>
      <c r="AI24" s="123"/>
      <c r="AJ24" s="251"/>
      <c r="AK24" s="251"/>
      <c r="AL24" s="251"/>
      <c r="AM24" s="251"/>
      <c r="AN24" s="251"/>
      <c r="AO24" s="251"/>
      <c r="AP24" s="251"/>
      <c r="AQ24" s="251"/>
      <c r="AR24" s="251"/>
      <c r="AS24" s="251"/>
      <c r="AT24" s="251"/>
      <c r="AU24" s="251"/>
      <c r="AV24" s="251"/>
      <c r="AW24" s="251"/>
      <c r="AX24" s="251"/>
      <c r="AY24" s="251"/>
      <c r="AZ24" s="251"/>
      <c r="BA24" s="251"/>
      <c r="BB24" s="251"/>
      <c r="BC24" s="251"/>
      <c r="BD24" s="251"/>
      <c r="BE24" s="251"/>
    </row>
    <row r="25" spans="1:57" s="7" customFormat="1" x14ac:dyDescent="0.25">
      <c r="A25" s="305"/>
      <c r="B25" s="306"/>
      <c r="C25" s="306"/>
      <c r="D25" s="306"/>
      <c r="E25" s="306"/>
      <c r="F25" s="306"/>
      <c r="G25" s="306"/>
      <c r="H25" s="170">
        <f>'Memoria de cálculo'!B2</f>
        <v>149016.50191201529</v>
      </c>
      <c r="I25" s="254" t="s">
        <v>66</v>
      </c>
      <c r="J25" s="255"/>
      <c r="K25" s="251"/>
      <c r="L25" s="251"/>
      <c r="M25" s="251"/>
      <c r="N25" s="251"/>
      <c r="O25" s="251"/>
      <c r="P25" s="251"/>
      <c r="Q25" s="251"/>
      <c r="R25" s="251"/>
      <c r="S25" s="251"/>
      <c r="T25" s="251"/>
      <c r="U25" s="251"/>
      <c r="V25" s="251"/>
      <c r="W25" s="251"/>
      <c r="X25" s="251"/>
      <c r="Y25" s="251"/>
      <c r="Z25" s="251"/>
      <c r="AA25" s="251"/>
      <c r="AB25" s="251"/>
      <c r="AC25" s="251"/>
      <c r="AD25" s="251"/>
      <c r="AE25" s="123"/>
      <c r="AF25" s="123"/>
      <c r="AG25" s="123"/>
      <c r="AH25" s="123"/>
      <c r="AI25" s="123"/>
      <c r="AJ25" s="251"/>
      <c r="AK25" s="251"/>
      <c r="AL25" s="251"/>
      <c r="AM25" s="251"/>
      <c r="AN25" s="251"/>
      <c r="AO25" s="251"/>
      <c r="AP25" s="251"/>
      <c r="AQ25" s="251"/>
      <c r="AR25" s="251"/>
      <c r="AS25" s="251"/>
      <c r="AT25" s="251"/>
      <c r="AU25" s="251"/>
      <c r="AV25" s="251"/>
      <c r="AW25" s="251"/>
      <c r="AX25" s="251"/>
      <c r="AY25" s="251"/>
      <c r="AZ25" s="251"/>
      <c r="BA25" s="251"/>
      <c r="BB25" s="251"/>
      <c r="BC25" s="251"/>
      <c r="BD25" s="251"/>
      <c r="BE25" s="251"/>
    </row>
    <row r="26" spans="1:57" s="7" customFormat="1" x14ac:dyDescent="0.25">
      <c r="A26" s="305"/>
      <c r="B26" s="306"/>
      <c r="C26" s="306"/>
      <c r="D26" s="306"/>
      <c r="E26" s="306"/>
      <c r="F26" s="306"/>
      <c r="G26" s="306"/>
      <c r="H26" s="170">
        <f>'Memoria de cálculo'!B7</f>
        <v>48754.312038605</v>
      </c>
      <c r="I26" s="254" t="s">
        <v>67</v>
      </c>
      <c r="J26" s="255"/>
      <c r="K26" s="251"/>
      <c r="L26" s="251"/>
      <c r="M26" s="251"/>
      <c r="N26" s="64"/>
      <c r="O26" s="251"/>
      <c r="P26" s="251"/>
      <c r="Q26" s="251"/>
      <c r="R26" s="251"/>
      <c r="S26" s="251"/>
      <c r="T26" s="251"/>
      <c r="U26" s="251"/>
      <c r="V26" s="251"/>
      <c r="W26" s="251"/>
      <c r="X26" s="251"/>
      <c r="Y26" s="251"/>
      <c r="Z26" s="251"/>
      <c r="AA26" s="251"/>
      <c r="AB26" s="251"/>
      <c r="AC26" s="251"/>
      <c r="AD26" s="251"/>
      <c r="AE26" s="123"/>
      <c r="AF26" s="123"/>
      <c r="AG26" s="123"/>
      <c r="AH26" s="123"/>
      <c r="AI26" s="123"/>
      <c r="AJ26" s="251"/>
      <c r="AK26" s="251"/>
      <c r="AL26" s="251"/>
      <c r="AM26" s="251"/>
      <c r="AN26" s="251"/>
      <c r="AO26" s="251"/>
      <c r="AP26" s="251"/>
      <c r="AQ26" s="251"/>
      <c r="AR26" s="251"/>
      <c r="AS26" s="251"/>
      <c r="AT26" s="251"/>
      <c r="AU26" s="251"/>
      <c r="AV26" s="251"/>
      <c r="AW26" s="251"/>
      <c r="AX26" s="251"/>
      <c r="AY26" s="251"/>
      <c r="AZ26" s="251"/>
      <c r="BA26" s="251"/>
      <c r="BB26" s="251"/>
      <c r="BC26" s="251"/>
      <c r="BD26" s="251"/>
      <c r="BE26" s="251"/>
    </row>
    <row r="27" spans="1:57" s="7" customFormat="1" x14ac:dyDescent="0.25">
      <c r="A27" s="305"/>
      <c r="B27" s="306"/>
      <c r="C27" s="306"/>
      <c r="D27" s="306"/>
      <c r="E27" s="306"/>
      <c r="F27" s="306"/>
      <c r="G27" s="306"/>
      <c r="H27" s="170">
        <v>615</v>
      </c>
      <c r="I27" s="254" t="s">
        <v>68</v>
      </c>
      <c r="J27" s="255"/>
      <c r="K27" s="251"/>
      <c r="L27" s="251"/>
      <c r="M27" s="251"/>
      <c r="N27" s="251"/>
      <c r="O27" s="251"/>
      <c r="P27" s="251"/>
      <c r="Q27" s="251"/>
      <c r="R27" s="251"/>
      <c r="S27" s="251"/>
      <c r="T27" s="251"/>
      <c r="U27" s="251"/>
      <c r="V27" s="251"/>
      <c r="W27" s="251"/>
      <c r="X27" s="251"/>
      <c r="Y27" s="251"/>
      <c r="Z27" s="251"/>
      <c r="AA27" s="251"/>
      <c r="AB27"/>
      <c r="AC27" s="251"/>
      <c r="AD27" s="251"/>
      <c r="AE27" s="123"/>
      <c r="AF27" s="123"/>
      <c r="AG27" s="123"/>
      <c r="AH27" s="123"/>
      <c r="AI27" s="123"/>
      <c r="AJ27" s="251"/>
      <c r="AK27" s="251"/>
      <c r="AL27" s="251"/>
      <c r="AM27" s="251"/>
      <c r="AN27" s="251"/>
      <c r="AO27" s="251"/>
      <c r="AP27" s="251"/>
      <c r="AQ27" s="251"/>
      <c r="AR27" s="251"/>
      <c r="AS27" s="251"/>
      <c r="AT27" s="251"/>
      <c r="AU27" s="251"/>
      <c r="AV27" s="251"/>
      <c r="AW27" s="251"/>
      <c r="AX27" s="251"/>
      <c r="AY27" s="251"/>
      <c r="AZ27" s="251"/>
      <c r="BA27" s="251"/>
      <c r="BB27" s="251"/>
      <c r="BC27" s="251"/>
      <c r="BD27" s="251"/>
      <c r="BE27" s="251"/>
    </row>
    <row r="28" spans="1:57" s="7" customFormat="1" x14ac:dyDescent="0.25">
      <c r="A28" s="305"/>
      <c r="B28" s="306"/>
      <c r="C28" s="306"/>
      <c r="D28" s="306"/>
      <c r="E28" s="306"/>
      <c r="F28" s="306"/>
      <c r="G28" s="306"/>
      <c r="H28" s="170">
        <f>194400000/10^6/2</f>
        <v>97.2</v>
      </c>
      <c r="I28" s="254" t="s">
        <v>69</v>
      </c>
      <c r="J28" s="255"/>
      <c r="K28" s="251"/>
      <c r="L28" s="251"/>
      <c r="M28" s="251"/>
      <c r="N28" s="251"/>
      <c r="O28" s="251"/>
      <c r="P28" s="251"/>
      <c r="Q28" s="251"/>
      <c r="R28" s="251"/>
      <c r="S28" s="251"/>
      <c r="T28" s="251"/>
      <c r="U28" s="251"/>
      <c r="V28" s="251"/>
      <c r="W28" s="251"/>
      <c r="X28" s="251"/>
      <c r="Y28" s="251"/>
      <c r="Z28" s="251"/>
      <c r="AA28" s="251"/>
      <c r="AB28" s="251"/>
      <c r="AC28" s="251"/>
      <c r="AD28" s="251"/>
      <c r="AE28" s="123"/>
      <c r="AF28" s="123"/>
      <c r="AG28" s="123"/>
      <c r="AH28" s="123"/>
      <c r="AI28" s="123"/>
      <c r="AJ28" s="251"/>
      <c r="AK28" s="251"/>
      <c r="AL28" s="251"/>
      <c r="AM28" s="251"/>
      <c r="AN28" s="251"/>
      <c r="AO28" s="251"/>
      <c r="AP28" s="251"/>
      <c r="AQ28" s="251"/>
      <c r="AR28" s="251"/>
      <c r="AS28" s="251"/>
      <c r="AT28" s="251"/>
      <c r="AU28" s="251"/>
      <c r="AV28" s="251"/>
      <c r="AW28" s="251"/>
      <c r="AX28" s="251"/>
      <c r="AY28" s="251"/>
      <c r="AZ28" s="251"/>
      <c r="BA28" s="251"/>
      <c r="BB28" s="251"/>
      <c r="BC28" s="251"/>
      <c r="BD28" s="251"/>
      <c r="BE28" s="251"/>
    </row>
    <row r="29" spans="1:57" s="7" customFormat="1" x14ac:dyDescent="0.25">
      <c r="A29" s="305"/>
      <c r="B29" s="306"/>
      <c r="C29" s="306"/>
      <c r="D29" s="306"/>
      <c r="E29" s="306"/>
      <c r="F29" s="306"/>
      <c r="G29" s="306"/>
      <c r="H29" s="171">
        <f>87480000/10^6/2</f>
        <v>43.74</v>
      </c>
      <c r="I29" s="257" t="s">
        <v>70</v>
      </c>
      <c r="J29" s="284"/>
      <c r="K29" s="251"/>
      <c r="L29" s="251"/>
      <c r="M29" s="251"/>
      <c r="N29" s="251"/>
      <c r="O29" s="251"/>
      <c r="P29" s="251"/>
      <c r="Q29" s="251"/>
      <c r="R29" s="251"/>
      <c r="S29" s="251"/>
      <c r="T29" s="251"/>
      <c r="U29" s="251"/>
      <c r="V29" s="251"/>
      <c r="W29" s="251"/>
      <c r="X29" s="251"/>
      <c r="Y29" s="251"/>
      <c r="Z29" s="251"/>
      <c r="AA29" s="251"/>
      <c r="AB29" s="251"/>
      <c r="AC29" s="251"/>
      <c r="AD29" s="251"/>
      <c r="AE29" s="123"/>
      <c r="AF29" s="123"/>
      <c r="AG29" s="123"/>
      <c r="AH29" s="123"/>
      <c r="AI29" s="123"/>
      <c r="AJ29" s="251"/>
      <c r="AK29" s="251"/>
      <c r="AL29" s="251"/>
      <c r="AM29" s="251"/>
      <c r="AN29" s="251"/>
      <c r="AO29" s="251"/>
      <c r="AP29" s="251"/>
      <c r="AQ29" s="251"/>
      <c r="AR29" s="251"/>
      <c r="AS29" s="251"/>
      <c r="AT29" s="251"/>
      <c r="AU29" s="251"/>
      <c r="AV29" s="251"/>
      <c r="AW29" s="251"/>
      <c r="AX29" s="251"/>
      <c r="AY29" s="251"/>
      <c r="AZ29" s="251"/>
      <c r="BA29" s="251"/>
      <c r="BB29" s="251"/>
      <c r="BC29" s="251"/>
      <c r="BD29" s="251"/>
      <c r="BE29" s="251"/>
    </row>
    <row r="30" spans="1:57" s="7" customFormat="1" x14ac:dyDescent="0.25">
      <c r="A30" s="305"/>
      <c r="B30" s="306"/>
      <c r="C30" s="306"/>
      <c r="D30" s="306"/>
      <c r="E30" s="306"/>
      <c r="F30" s="306"/>
      <c r="G30" s="307"/>
      <c r="H30" s="251"/>
      <c r="I30" s="251"/>
      <c r="J30" s="251"/>
      <c r="K30" s="251"/>
      <c r="L30" s="251"/>
      <c r="M30" s="251"/>
      <c r="N30" s="251"/>
      <c r="O30" s="251"/>
      <c r="P30" s="251"/>
      <c r="Q30" s="251"/>
      <c r="R30" s="251"/>
      <c r="S30" s="251"/>
      <c r="T30" s="251"/>
      <c r="U30" s="251"/>
      <c r="V30" s="251"/>
      <c r="W30" s="251"/>
      <c r="X30" s="251"/>
      <c r="Y30" s="251"/>
      <c r="Z30" s="251"/>
      <c r="AA30" s="251"/>
      <c r="AB30" s="251"/>
      <c r="AC30" s="251"/>
      <c r="AD30" s="251"/>
      <c r="AE30" s="123"/>
      <c r="AF30" s="123"/>
      <c r="AG30" s="123"/>
      <c r="AH30" s="123"/>
      <c r="AI30" s="123"/>
      <c r="AJ30" s="251"/>
      <c r="AK30" s="251"/>
      <c r="AL30" s="251"/>
      <c r="AM30" s="251"/>
      <c r="AN30" s="251"/>
      <c r="AO30" s="251"/>
      <c r="AP30" s="251"/>
      <c r="AQ30" s="251"/>
      <c r="AR30" s="251"/>
      <c r="AS30" s="251"/>
      <c r="AT30" s="251"/>
      <c r="AU30" s="251"/>
      <c r="AV30" s="251"/>
      <c r="AW30" s="251"/>
      <c r="AX30" s="251"/>
      <c r="AY30" s="251"/>
      <c r="AZ30" s="251"/>
      <c r="BA30" s="251"/>
      <c r="BB30" s="251"/>
      <c r="BC30" s="251"/>
      <c r="BD30" s="251"/>
      <c r="BE30" s="251"/>
    </row>
    <row r="31" spans="1:57" s="7" customFormat="1" x14ac:dyDescent="0.25">
      <c r="A31" s="305"/>
      <c r="B31" s="306"/>
      <c r="C31" s="306"/>
      <c r="D31" s="306"/>
      <c r="E31" s="306"/>
      <c r="F31" s="306"/>
      <c r="G31" s="306"/>
      <c r="H31" s="172" t="s">
        <v>71</v>
      </c>
      <c r="I31" s="173" t="s">
        <v>62</v>
      </c>
      <c r="J31" s="174"/>
      <c r="K31" s="251"/>
      <c r="L31" s="251"/>
      <c r="M31" s="251"/>
      <c r="N31" s="251"/>
      <c r="O31" s="251"/>
      <c r="P31" s="251"/>
      <c r="Q31" s="251"/>
      <c r="R31" s="251"/>
      <c r="S31" s="251"/>
      <c r="T31" s="251"/>
      <c r="U31" s="251"/>
      <c r="V31" s="251"/>
      <c r="W31" s="251"/>
      <c r="X31" s="251"/>
      <c r="Y31" s="251"/>
      <c r="Z31" s="251"/>
      <c r="AA31" s="251"/>
      <c r="AB31" s="251"/>
      <c r="AC31" s="251"/>
      <c r="AD31" s="251"/>
      <c r="AE31" s="123"/>
      <c r="AF31" s="123"/>
      <c r="AG31" s="123"/>
      <c r="AH31" s="123"/>
      <c r="AI31" s="123"/>
      <c r="AJ31" s="251"/>
      <c r="AK31" s="251"/>
      <c r="AL31" s="251"/>
      <c r="AM31" s="251"/>
      <c r="AN31" s="251"/>
      <c r="AO31" s="251"/>
      <c r="AP31" s="251"/>
      <c r="AQ31" s="251"/>
      <c r="AR31" s="251"/>
      <c r="AS31" s="251"/>
      <c r="AT31" s="251"/>
      <c r="AU31" s="251"/>
      <c r="AV31" s="251"/>
      <c r="AW31" s="251"/>
      <c r="AX31" s="251"/>
      <c r="AY31" s="251"/>
      <c r="AZ31" s="251"/>
      <c r="BA31" s="251"/>
      <c r="BB31" s="251"/>
      <c r="BC31" s="251"/>
      <c r="BD31" s="251"/>
      <c r="BE31" s="251"/>
    </row>
    <row r="32" spans="1:57" s="7" customFormat="1" x14ac:dyDescent="0.25">
      <c r="A32" s="305"/>
      <c r="B32" s="306"/>
      <c r="C32" s="306"/>
      <c r="D32" s="306"/>
      <c r="E32" s="306"/>
      <c r="F32" s="306"/>
      <c r="G32" s="306"/>
      <c r="H32" s="253">
        <v>181.82</v>
      </c>
      <c r="I32" s="254" t="s">
        <v>72</v>
      </c>
      <c r="J32" s="255"/>
      <c r="K32"/>
      <c r="L32"/>
      <c r="M32"/>
      <c r="N32"/>
      <c r="O32"/>
      <c r="P32"/>
      <c r="Q32" s="251"/>
      <c r="R32" s="251"/>
      <c r="S32" s="251"/>
      <c r="T32" s="251"/>
      <c r="U32" s="251"/>
      <c r="V32" s="251"/>
      <c r="W32" s="251"/>
      <c r="X32" s="251"/>
      <c r="Y32" s="251"/>
      <c r="Z32" s="251"/>
      <c r="AA32" s="251"/>
      <c r="AB32" s="251"/>
      <c r="AC32" s="251"/>
      <c r="AD32" s="251"/>
      <c r="AE32" s="123"/>
      <c r="AF32" s="123"/>
      <c r="AG32" s="123"/>
      <c r="AH32" s="123"/>
      <c r="AI32" s="123"/>
      <c r="AJ32" s="251"/>
      <c r="AK32" s="251"/>
      <c r="AL32" s="251"/>
      <c r="AM32" s="251"/>
      <c r="AN32" s="251"/>
      <c r="AO32" s="251"/>
      <c r="AP32" s="251"/>
      <c r="AQ32" s="251"/>
      <c r="AR32" s="251"/>
      <c r="AS32" s="251"/>
      <c r="AT32" s="251"/>
      <c r="AU32" s="251"/>
      <c r="AV32" s="251"/>
      <c r="AW32" s="251"/>
      <c r="AX32" s="251"/>
      <c r="AY32" s="251"/>
      <c r="AZ32" s="251"/>
      <c r="BA32" s="251"/>
      <c r="BB32" s="251"/>
      <c r="BC32" s="251"/>
      <c r="BD32" s="251"/>
      <c r="BE32" s="251"/>
    </row>
    <row r="33" spans="1:57" x14ac:dyDescent="0.25">
      <c r="A33" s="305"/>
      <c r="B33" s="306"/>
      <c r="C33" s="306"/>
      <c r="D33" s="306"/>
      <c r="E33" s="306"/>
      <c r="F33" s="306"/>
      <c r="G33" s="306"/>
      <c r="H33" s="256">
        <v>81.819999999999993</v>
      </c>
      <c r="I33" s="257" t="s">
        <v>73</v>
      </c>
      <c r="J33" s="284"/>
      <c r="Q33" s="251"/>
      <c r="R33" s="251"/>
      <c r="S33" s="251"/>
      <c r="T33" s="251"/>
      <c r="U33" s="251"/>
      <c r="V33" s="251"/>
      <c r="W33" s="251"/>
      <c r="X33" s="251"/>
      <c r="Y33" s="251"/>
      <c r="Z33" s="251"/>
      <c r="AA33" s="251"/>
      <c r="AB33" s="251"/>
      <c r="AC33" s="251"/>
      <c r="AD33" s="251"/>
      <c r="AE33" s="123"/>
      <c r="AF33" s="123"/>
      <c r="AG33" s="123"/>
      <c r="AH33" s="123"/>
      <c r="AI33" s="123"/>
      <c r="AJ33" s="251"/>
      <c r="AK33" s="251"/>
      <c r="AL33" s="251"/>
      <c r="AM33" s="251"/>
      <c r="AN33" s="251"/>
      <c r="AO33" s="251"/>
      <c r="AP33" s="251"/>
      <c r="AQ33" s="251"/>
      <c r="AR33" s="251"/>
      <c r="AS33" s="251"/>
      <c r="AT33" s="251"/>
      <c r="AU33" s="251"/>
      <c r="AV33" s="251"/>
      <c r="AW33" s="251"/>
      <c r="AX33" s="251"/>
      <c r="AY33" s="251"/>
      <c r="AZ33" s="251"/>
      <c r="BA33" s="251"/>
      <c r="BB33" s="251"/>
      <c r="BC33" s="251"/>
      <c r="BD33" s="251"/>
      <c r="BE33" s="251"/>
    </row>
    <row r="34" spans="1:57" ht="15.75" thickBot="1" x14ac:dyDescent="0.3">
      <c r="A34" s="305"/>
      <c r="B34" s="306"/>
      <c r="C34" s="306"/>
      <c r="D34" s="306"/>
      <c r="E34" s="306"/>
      <c r="F34" s="306"/>
      <c r="G34" s="307"/>
      <c r="H34" s="251"/>
      <c r="I34" s="251"/>
      <c r="J34" s="251"/>
      <c r="Q34" s="251"/>
      <c r="R34" s="251"/>
      <c r="S34" s="251"/>
      <c r="T34" s="251"/>
      <c r="U34" s="251"/>
      <c r="V34" s="251"/>
      <c r="W34" s="251"/>
      <c r="X34" s="251"/>
      <c r="Y34" s="251"/>
      <c r="Z34" s="251"/>
      <c r="AA34" s="251"/>
      <c r="AB34" s="251"/>
      <c r="AC34" s="251"/>
      <c r="AD34" s="251"/>
      <c r="AE34" s="123"/>
      <c r="AF34" s="123"/>
      <c r="AG34" s="123"/>
      <c r="AH34" s="123"/>
      <c r="AI34" s="123"/>
      <c r="AJ34" s="251"/>
      <c r="AK34" s="251"/>
      <c r="AL34" s="251"/>
      <c r="AM34" s="251"/>
      <c r="AN34" s="251"/>
      <c r="AO34" s="251"/>
      <c r="AP34" s="251"/>
      <c r="AQ34" s="251"/>
      <c r="AR34" s="251"/>
      <c r="AS34" s="251"/>
      <c r="AT34" s="251"/>
      <c r="AU34" s="251"/>
      <c r="AV34" s="251"/>
      <c r="AW34" s="251"/>
      <c r="AX34" s="251"/>
      <c r="AY34" s="251"/>
      <c r="AZ34" s="251"/>
      <c r="BA34" s="251"/>
      <c r="BB34" s="251"/>
      <c r="BC34" s="251"/>
      <c r="BD34" s="251"/>
      <c r="BE34" s="251"/>
    </row>
    <row r="35" spans="1:57" ht="22.5" customHeight="1" x14ac:dyDescent="0.25">
      <c r="A35" s="305"/>
      <c r="B35" s="306"/>
      <c r="C35" s="306"/>
      <c r="D35" s="306"/>
      <c r="E35" s="306"/>
      <c r="F35" s="306"/>
      <c r="G35" s="306"/>
      <c r="H35" s="175"/>
      <c r="I35" s="176" t="s">
        <v>74</v>
      </c>
      <c r="J35" s="177"/>
      <c r="Q35" s="251"/>
      <c r="R35" s="251"/>
      <c r="S35" s="251"/>
      <c r="T35" s="251"/>
      <c r="U35" s="251"/>
      <c r="V35" s="251"/>
      <c r="W35" s="251"/>
      <c r="X35" s="251"/>
      <c r="Y35" s="251"/>
      <c r="Z35" s="251"/>
      <c r="AA35" s="251"/>
      <c r="AB35" s="251"/>
      <c r="AC35" s="251"/>
      <c r="AD35" s="251"/>
      <c r="AE35" s="123"/>
      <c r="AF35" s="123"/>
      <c r="AG35" s="123"/>
      <c r="AH35" s="123"/>
      <c r="AI35" s="123"/>
      <c r="AJ35" s="251"/>
      <c r="AK35" s="251"/>
      <c r="AL35" s="251"/>
      <c r="AM35" s="251"/>
      <c r="AN35" s="251"/>
      <c r="AO35" s="251"/>
      <c r="AP35" s="251"/>
      <c r="AQ35" s="251"/>
      <c r="AR35" s="251"/>
      <c r="AS35" s="251"/>
      <c r="AT35" s="251"/>
      <c r="AU35" s="251"/>
      <c r="AV35" s="251"/>
      <c r="AW35" s="251"/>
      <c r="AX35" s="251"/>
      <c r="AY35" s="251"/>
      <c r="AZ35" s="251"/>
      <c r="BA35" s="251"/>
      <c r="BB35" s="251"/>
      <c r="BC35" s="251"/>
      <c r="BD35" s="251"/>
      <c r="BE35" s="251"/>
    </row>
    <row r="36" spans="1:57" x14ac:dyDescent="0.25">
      <c r="A36" s="305"/>
      <c r="B36" s="306"/>
      <c r="C36" s="306"/>
      <c r="D36" s="306"/>
      <c r="E36" s="306"/>
      <c r="F36" s="306"/>
      <c r="G36" s="306"/>
      <c r="H36" s="329" t="s">
        <v>75</v>
      </c>
      <c r="I36" s="334" t="s">
        <v>76</v>
      </c>
      <c r="J36" s="335" t="s">
        <v>77</v>
      </c>
      <c r="Q36" s="251"/>
      <c r="R36" s="251"/>
      <c r="S36" s="251"/>
      <c r="T36" s="251"/>
      <c r="U36" s="251"/>
      <c r="V36" s="251"/>
      <c r="W36" s="251"/>
      <c r="X36" s="251"/>
      <c r="Y36" s="251"/>
      <c r="Z36" s="251"/>
      <c r="AA36" s="251"/>
      <c r="AB36" s="251"/>
      <c r="AC36" s="251"/>
      <c r="AD36" s="251"/>
      <c r="AE36" s="251"/>
      <c r="AF36" s="251"/>
      <c r="AG36" s="251"/>
      <c r="AH36" s="251"/>
      <c r="AI36" s="251"/>
      <c r="AJ36" s="251"/>
      <c r="AK36" s="251"/>
      <c r="AL36" s="251"/>
      <c r="AM36" s="251"/>
      <c r="AN36" s="251"/>
      <c r="AO36" s="251"/>
      <c r="AP36" s="251"/>
      <c r="AQ36" s="251"/>
      <c r="AR36" s="251"/>
      <c r="AS36" s="251"/>
      <c r="AT36" s="251"/>
      <c r="AU36" s="251"/>
      <c r="AV36" s="251"/>
      <c r="AW36" s="251"/>
      <c r="AX36" s="251"/>
      <c r="AY36" s="251"/>
      <c r="AZ36" s="251"/>
      <c r="BA36" s="251"/>
      <c r="BB36" s="251"/>
      <c r="BC36" s="251"/>
      <c r="BD36" s="251"/>
      <c r="BE36" s="251"/>
    </row>
    <row r="37" spans="1:57" x14ac:dyDescent="0.25">
      <c r="A37" s="305"/>
      <c r="B37" s="306"/>
      <c r="C37" s="306"/>
      <c r="D37" s="306"/>
      <c r="E37" s="306"/>
      <c r="F37" s="306"/>
      <c r="G37" s="306"/>
      <c r="H37" s="329"/>
      <c r="I37" s="334"/>
      <c r="J37" s="335"/>
      <c r="Q37" s="251"/>
      <c r="R37" s="251"/>
      <c r="S37" s="251"/>
      <c r="T37" s="251"/>
      <c r="U37" s="251"/>
      <c r="V37" s="251"/>
      <c r="W37" s="251"/>
      <c r="X37" s="251"/>
      <c r="Y37" s="251"/>
      <c r="Z37" s="251"/>
      <c r="AA37" s="251"/>
      <c r="AB37" s="251"/>
      <c r="AC37" s="251"/>
      <c r="AD37" s="251"/>
      <c r="AE37" s="251"/>
      <c r="AF37" s="251"/>
      <c r="AG37" s="251"/>
      <c r="AH37" s="251"/>
      <c r="AI37" s="251"/>
      <c r="AJ37" s="251"/>
      <c r="AK37" s="251"/>
      <c r="AL37" s="251"/>
      <c r="AM37" s="251"/>
      <c r="AN37" s="251"/>
      <c r="AO37" s="251"/>
      <c r="AP37" s="251"/>
      <c r="AQ37" s="251"/>
      <c r="AR37" s="251"/>
      <c r="AS37" s="251"/>
      <c r="AT37" s="251"/>
      <c r="AU37" s="251"/>
      <c r="AV37" s="251"/>
      <c r="AW37" s="251"/>
      <c r="AX37" s="251"/>
      <c r="AY37" s="251"/>
      <c r="AZ37" s="251"/>
      <c r="BA37" s="251"/>
      <c r="BB37" s="251"/>
      <c r="BC37" s="251"/>
      <c r="BD37" s="251"/>
      <c r="BE37" s="251"/>
    </row>
    <row r="38" spans="1:57" x14ac:dyDescent="0.25">
      <c r="A38" s="305"/>
      <c r="B38" s="306"/>
      <c r="C38" s="306"/>
      <c r="D38" s="306"/>
      <c r="E38" s="306"/>
      <c r="F38" s="306"/>
      <c r="G38" s="306"/>
      <c r="H38" s="290" t="s">
        <v>78</v>
      </c>
      <c r="I38" s="49">
        <v>1</v>
      </c>
      <c r="J38" s="292"/>
      <c r="Q38" s="251"/>
      <c r="R38" s="251"/>
      <c r="S38" s="251"/>
      <c r="T38" s="251"/>
      <c r="U38" s="251"/>
      <c r="V38" s="251"/>
      <c r="W38" s="251"/>
      <c r="X38" s="251"/>
      <c r="Y38" s="251"/>
      <c r="Z38" s="251"/>
      <c r="AA38" s="251"/>
      <c r="AB38" s="251"/>
      <c r="AC38" s="251"/>
      <c r="AD38" s="251"/>
      <c r="AE38" s="251"/>
      <c r="AF38" s="251"/>
      <c r="AG38" s="251"/>
      <c r="AH38" s="251"/>
      <c r="AI38" s="251"/>
      <c r="AJ38" s="251"/>
      <c r="AK38" s="251"/>
      <c r="AL38" s="251"/>
      <c r="AM38" s="251"/>
      <c r="AN38" s="251"/>
      <c r="AO38" s="251"/>
      <c r="AP38" s="251"/>
      <c r="AQ38" s="251"/>
      <c r="AR38" s="251"/>
      <c r="AS38" s="251"/>
      <c r="AT38" s="251"/>
      <c r="AU38" s="251"/>
      <c r="AV38" s="251"/>
      <c r="AW38" s="251"/>
      <c r="AX38" s="251"/>
      <c r="AY38" s="251"/>
      <c r="AZ38" s="251"/>
      <c r="BA38" s="251"/>
      <c r="BB38" s="251"/>
      <c r="BC38" s="251"/>
      <c r="BD38" s="251"/>
      <c r="BE38" s="251"/>
    </row>
    <row r="39" spans="1:57" x14ac:dyDescent="0.25">
      <c r="A39" s="305"/>
      <c r="B39" s="306"/>
      <c r="C39" s="306"/>
      <c r="D39" s="306"/>
      <c r="E39" s="306"/>
      <c r="F39" s="306"/>
      <c r="G39" s="306"/>
      <c r="H39" s="290" t="s">
        <v>79</v>
      </c>
      <c r="I39" s="49">
        <v>1</v>
      </c>
      <c r="J39" s="292" t="s">
        <v>80</v>
      </c>
      <c r="Q39" s="251"/>
      <c r="R39" s="251"/>
      <c r="S39" s="251"/>
      <c r="T39" s="251"/>
      <c r="U39" s="251"/>
      <c r="V39" s="251"/>
      <c r="W39" s="251"/>
      <c r="X39" s="251"/>
      <c r="Y39" s="251"/>
      <c r="Z39" s="251"/>
      <c r="AA39" s="251"/>
      <c r="AB39" s="251"/>
      <c r="AC39" s="251"/>
      <c r="AD39" s="251"/>
      <c r="AE39" s="251"/>
      <c r="AF39" s="251"/>
      <c r="AG39" s="251"/>
      <c r="AH39" s="251"/>
      <c r="AI39" s="251"/>
      <c r="AJ39" s="251"/>
      <c r="AK39" s="251"/>
      <c r="AL39" s="251"/>
      <c r="AM39" s="251"/>
      <c r="AN39" s="251"/>
      <c r="AO39" s="251"/>
      <c r="AP39" s="251"/>
      <c r="AQ39" s="251"/>
      <c r="AR39" s="251"/>
      <c r="AS39" s="251"/>
      <c r="AT39" s="251"/>
      <c r="AU39" s="251"/>
      <c r="AV39" s="251"/>
      <c r="AW39" s="251"/>
      <c r="AX39" s="251"/>
      <c r="AY39" s="251"/>
      <c r="AZ39" s="251"/>
      <c r="BA39" s="251"/>
      <c r="BB39" s="251"/>
      <c r="BC39" s="251"/>
      <c r="BD39" s="251"/>
      <c r="BE39" s="251"/>
    </row>
    <row r="40" spans="1:57" x14ac:dyDescent="0.25">
      <c r="A40" s="305"/>
      <c r="B40" s="306"/>
      <c r="C40" s="306"/>
      <c r="D40" s="306"/>
      <c r="E40" s="306"/>
      <c r="F40" s="306"/>
      <c r="G40" s="306"/>
      <c r="H40" s="290" t="s">
        <v>81</v>
      </c>
      <c r="I40" s="49">
        <v>0.2</v>
      </c>
      <c r="J40" s="292"/>
      <c r="Q40" s="251"/>
      <c r="R40" s="251"/>
      <c r="S40" s="251"/>
      <c r="T40" s="251"/>
      <c r="U40" s="251"/>
      <c r="V40" s="251"/>
      <c r="W40" s="251"/>
      <c r="X40" s="251"/>
      <c r="Y40" s="251"/>
      <c r="Z40" s="251"/>
      <c r="AA40" s="251"/>
      <c r="AB40" s="251"/>
      <c r="AC40" s="251"/>
      <c r="AD40" s="251"/>
      <c r="AE40" s="251"/>
      <c r="AF40" s="251"/>
      <c r="AG40" s="251"/>
      <c r="AH40" s="251"/>
      <c r="AI40" s="251"/>
      <c r="AJ40" s="251"/>
      <c r="AK40" s="251"/>
      <c r="AL40" s="251"/>
      <c r="AM40" s="251"/>
      <c r="AN40" s="251"/>
      <c r="AO40" s="251"/>
      <c r="AP40" s="251"/>
      <c r="AQ40" s="251"/>
      <c r="AR40" s="251"/>
      <c r="AS40" s="251"/>
      <c r="AT40" s="251"/>
      <c r="AU40" s="251"/>
      <c r="AV40" s="251"/>
      <c r="AW40" s="251"/>
      <c r="AX40" s="251"/>
      <c r="AY40" s="251"/>
      <c r="AZ40" s="251"/>
      <c r="BA40" s="251"/>
      <c r="BB40" s="251"/>
      <c r="BC40" s="251"/>
      <c r="BD40" s="251"/>
      <c r="BE40" s="251"/>
    </row>
    <row r="41" spans="1:57" x14ac:dyDescent="0.25">
      <c r="A41" s="305"/>
      <c r="B41" s="306"/>
      <c r="C41" s="306"/>
      <c r="D41" s="306"/>
      <c r="E41" s="306"/>
      <c r="F41" s="306"/>
      <c r="G41" s="306"/>
      <c r="H41" s="290" t="s">
        <v>82</v>
      </c>
      <c r="I41" s="49">
        <v>1</v>
      </c>
      <c r="J41" s="292" t="s">
        <v>80</v>
      </c>
      <c r="Q41" s="251"/>
      <c r="R41" s="251"/>
      <c r="S41" s="251"/>
      <c r="T41" s="251"/>
      <c r="U41" s="251"/>
      <c r="V41" s="251"/>
      <c r="W41" s="251"/>
      <c r="X41" s="251"/>
      <c r="Y41" s="251"/>
      <c r="Z41" s="251"/>
      <c r="AA41" s="251"/>
      <c r="AB41" s="251"/>
      <c r="AC41" s="251"/>
      <c r="AD41" s="251"/>
      <c r="AE41" s="251"/>
      <c r="AF41" s="251"/>
      <c r="AG41" s="251"/>
      <c r="AH41" s="251"/>
      <c r="AI41" s="251"/>
      <c r="AJ41" s="251"/>
      <c r="AK41" s="251"/>
      <c r="AL41" s="251"/>
      <c r="AM41" s="251"/>
      <c r="AN41" s="251"/>
      <c r="AO41" s="251"/>
      <c r="AP41" s="251"/>
      <c r="AQ41" s="251"/>
      <c r="AR41" s="251"/>
      <c r="AS41" s="251"/>
      <c r="AT41" s="251"/>
      <c r="AU41" s="251"/>
      <c r="AV41" s="251"/>
      <c r="AW41" s="251"/>
      <c r="AX41" s="251"/>
      <c r="AY41" s="251"/>
      <c r="AZ41" s="251"/>
      <c r="BA41" s="251"/>
      <c r="BB41" s="251"/>
      <c r="BC41" s="251"/>
      <c r="BD41" s="251"/>
      <c r="BE41" s="251"/>
    </row>
    <row r="42" spans="1:57" x14ac:dyDescent="0.25">
      <c r="A42" s="305"/>
      <c r="B42" s="306"/>
      <c r="C42" s="306"/>
      <c r="D42" s="306"/>
      <c r="E42" s="306"/>
      <c r="F42" s="306"/>
      <c r="G42" s="306"/>
      <c r="H42" s="290" t="s">
        <v>83</v>
      </c>
      <c r="I42" s="49">
        <v>1</v>
      </c>
      <c r="J42" s="292" t="s">
        <v>80</v>
      </c>
      <c r="Q42" s="251"/>
      <c r="R42" s="251"/>
      <c r="S42" s="251"/>
      <c r="T42" s="251"/>
      <c r="U42" s="251"/>
      <c r="V42" s="251"/>
      <c r="W42" s="251"/>
      <c r="X42" s="251"/>
      <c r="Y42" s="251"/>
      <c r="Z42" s="251"/>
      <c r="AA42" s="251"/>
      <c r="AB42" s="251"/>
      <c r="AC42" s="251"/>
      <c r="AD42" s="251"/>
      <c r="AE42" s="251"/>
      <c r="AF42" s="251"/>
      <c r="AG42" s="251"/>
      <c r="AH42" s="251"/>
      <c r="AI42" s="251"/>
      <c r="AJ42" s="251"/>
      <c r="AK42" s="251"/>
      <c r="AL42" s="251"/>
      <c r="AM42" s="251"/>
      <c r="AN42" s="251"/>
      <c r="AO42" s="251"/>
      <c r="AP42" s="251"/>
      <c r="AQ42" s="251"/>
      <c r="AR42" s="251"/>
      <c r="AS42" s="251"/>
      <c r="AT42" s="251"/>
      <c r="AU42" s="251"/>
      <c r="AV42" s="251"/>
      <c r="AW42" s="251"/>
      <c r="AX42" s="251"/>
      <c r="AY42" s="251"/>
      <c r="AZ42" s="251"/>
      <c r="BA42" s="251"/>
      <c r="BB42" s="251"/>
      <c r="BC42" s="251"/>
      <c r="BD42" s="251"/>
      <c r="BE42" s="251"/>
    </row>
    <row r="43" spans="1:57" ht="15.75" thickBot="1" x14ac:dyDescent="0.3">
      <c r="A43" s="308"/>
      <c r="B43" s="309"/>
      <c r="C43" s="309"/>
      <c r="D43" s="309"/>
      <c r="E43" s="309"/>
      <c r="F43" s="309"/>
      <c r="G43" s="309"/>
      <c r="H43" s="290" t="s">
        <v>84</v>
      </c>
      <c r="I43" s="49">
        <v>1</v>
      </c>
      <c r="J43" s="292" t="s">
        <v>80</v>
      </c>
      <c r="Q43" s="251"/>
      <c r="R43" s="251"/>
      <c r="S43" s="251"/>
      <c r="T43" s="251"/>
      <c r="U43" s="251"/>
      <c r="V43" s="251"/>
      <c r="W43" s="251"/>
      <c r="X43" s="251"/>
      <c r="Y43" s="251"/>
      <c r="Z43" s="251"/>
      <c r="AA43" s="251"/>
      <c r="AB43" s="251"/>
      <c r="AC43" s="251"/>
      <c r="AD43" s="251"/>
      <c r="AE43" s="251"/>
      <c r="AF43" s="251"/>
      <c r="AG43" s="251"/>
      <c r="AH43" s="251"/>
      <c r="AI43" s="251"/>
      <c r="AJ43" s="251"/>
      <c r="AK43" s="251"/>
      <c r="AL43" s="251"/>
      <c r="AM43" s="251"/>
      <c r="AN43" s="251"/>
      <c r="AO43" s="251"/>
      <c r="AP43" s="251"/>
      <c r="AQ43" s="251"/>
      <c r="AR43" s="251"/>
      <c r="AS43" s="251"/>
      <c r="AT43" s="251"/>
      <c r="AU43" s="251"/>
      <c r="AV43" s="251"/>
      <c r="AW43" s="251"/>
      <c r="AX43" s="251"/>
      <c r="AY43" s="251"/>
      <c r="AZ43" s="251"/>
      <c r="BA43" s="251"/>
      <c r="BB43" s="251"/>
      <c r="BC43" s="251"/>
      <c r="BD43" s="251"/>
      <c r="BE43" s="251"/>
    </row>
    <row r="44" spans="1:57" x14ac:dyDescent="0.25">
      <c r="A44" s="251"/>
      <c r="B44" s="251"/>
      <c r="C44" s="251"/>
      <c r="D44" s="251"/>
      <c r="E44" s="251"/>
      <c r="F44" s="251"/>
      <c r="G44" s="251"/>
      <c r="H44" s="290" t="s">
        <v>85</v>
      </c>
      <c r="I44" s="49">
        <v>0.83</v>
      </c>
      <c r="J44" s="292"/>
      <c r="Q44" s="251"/>
      <c r="R44" s="251"/>
      <c r="S44" s="251"/>
      <c r="T44" s="251"/>
      <c r="U44" s="251"/>
      <c r="V44" s="251"/>
      <c r="W44" s="251"/>
      <c r="X44" s="251"/>
      <c r="Y44" s="251"/>
      <c r="Z44" s="251"/>
      <c r="AA44" s="251"/>
      <c r="AB44" s="251"/>
      <c r="AC44" s="251"/>
      <c r="AD44" s="251"/>
      <c r="AE44" s="251"/>
      <c r="AF44" s="251"/>
      <c r="AG44" s="251"/>
      <c r="AH44" s="251"/>
      <c r="AI44" s="251"/>
      <c r="AJ44" s="251"/>
      <c r="AK44" s="251"/>
      <c r="AL44" s="251"/>
      <c r="AM44" s="251"/>
      <c r="AN44" s="251"/>
      <c r="AO44" s="251"/>
      <c r="AP44" s="251"/>
      <c r="AQ44" s="251"/>
      <c r="AR44" s="251"/>
      <c r="AS44" s="251"/>
      <c r="AT44" s="251"/>
      <c r="AU44" s="251"/>
      <c r="AV44" s="251"/>
      <c r="AW44" s="251"/>
      <c r="AX44" s="251"/>
      <c r="AY44" s="251"/>
      <c r="AZ44" s="251"/>
      <c r="BA44" s="251"/>
      <c r="BB44" s="251"/>
      <c r="BC44" s="251"/>
      <c r="BD44" s="251"/>
      <c r="BE44" s="251"/>
    </row>
    <row r="45" spans="1:57" x14ac:dyDescent="0.25">
      <c r="A45" s="301"/>
      <c r="B45" s="301"/>
      <c r="C45" s="64"/>
      <c r="D45" s="251"/>
      <c r="E45" s="251"/>
      <c r="F45" s="251"/>
      <c r="G45" s="251"/>
      <c r="H45" s="290" t="s">
        <v>86</v>
      </c>
      <c r="I45" s="154">
        <v>0.99</v>
      </c>
      <c r="J45" s="292"/>
      <c r="Q45" s="251"/>
      <c r="R45" s="251"/>
      <c r="S45" s="251"/>
      <c r="T45" s="251"/>
      <c r="U45" s="251"/>
      <c r="V45" s="251"/>
      <c r="W45" s="251"/>
      <c r="X45" s="251"/>
      <c r="Y45" s="251"/>
      <c r="Z45" s="251"/>
      <c r="AA45" s="251"/>
      <c r="AB45" s="251"/>
      <c r="AC45" s="251"/>
      <c r="AD45" s="251"/>
      <c r="AE45" s="251"/>
      <c r="AF45" s="251"/>
      <c r="AG45" s="251"/>
      <c r="AH45" s="251"/>
      <c r="AI45" s="251"/>
      <c r="AJ45" s="251"/>
      <c r="AK45" s="251"/>
      <c r="AL45" s="251"/>
      <c r="AM45" s="251"/>
      <c r="AN45" s="251"/>
      <c r="AO45" s="251"/>
      <c r="AP45" s="251"/>
      <c r="AQ45" s="251"/>
      <c r="AR45" s="251"/>
      <c r="AS45" s="251"/>
      <c r="AT45" s="251"/>
      <c r="AU45" s="251"/>
      <c r="AV45" s="251"/>
      <c r="AW45" s="251"/>
      <c r="AX45" s="251"/>
      <c r="AY45" s="251"/>
      <c r="AZ45" s="251"/>
      <c r="BA45" s="251"/>
      <c r="BB45" s="251"/>
      <c r="BC45" s="251"/>
      <c r="BD45" s="251"/>
      <c r="BE45" s="251"/>
    </row>
    <row r="46" spans="1:57" x14ac:dyDescent="0.25">
      <c r="A46" s="251"/>
      <c r="B46" s="251"/>
      <c r="C46" s="64"/>
      <c r="D46" s="251"/>
      <c r="E46" s="251"/>
      <c r="F46" s="251"/>
      <c r="G46" s="251"/>
      <c r="H46" s="290" t="s">
        <v>87</v>
      </c>
      <c r="I46" s="49">
        <v>0.995</v>
      </c>
      <c r="J46" s="292"/>
      <c r="Q46" s="251"/>
      <c r="R46" s="251"/>
      <c r="S46" s="251"/>
      <c r="T46" s="251"/>
      <c r="U46" s="251"/>
      <c r="V46" s="251"/>
      <c r="W46" s="251"/>
      <c r="X46" s="251"/>
      <c r="Y46" s="251"/>
      <c r="Z46" s="251"/>
      <c r="AA46" s="251"/>
      <c r="AB46" s="251"/>
      <c r="AC46" s="251"/>
      <c r="AD46" s="251"/>
      <c r="AE46" s="251"/>
      <c r="AF46" s="251"/>
      <c r="AG46" s="251"/>
      <c r="AH46" s="251"/>
      <c r="AI46" s="251"/>
      <c r="AJ46" s="251"/>
      <c r="AK46" s="251"/>
      <c r="AL46" s="251"/>
      <c r="AM46" s="251"/>
      <c r="AN46" s="251"/>
      <c r="AO46" s="251"/>
      <c r="AP46" s="251"/>
      <c r="AQ46" s="251"/>
      <c r="AR46" s="251"/>
      <c r="AS46" s="251"/>
      <c r="AT46" s="251"/>
      <c r="AU46" s="251"/>
      <c r="AV46" s="251"/>
      <c r="AW46" s="251"/>
      <c r="AX46" s="251"/>
      <c r="AY46" s="251"/>
      <c r="AZ46" s="251"/>
      <c r="BA46" s="251"/>
      <c r="BB46" s="251"/>
      <c r="BC46" s="251"/>
      <c r="BD46" s="251"/>
      <c r="BE46" s="251"/>
    </row>
    <row r="47" spans="1:57" ht="15.75" thickBot="1" x14ac:dyDescent="0.3">
      <c r="A47" s="251"/>
      <c r="B47" s="251"/>
      <c r="C47" s="251"/>
      <c r="D47" s="251"/>
      <c r="E47" s="251"/>
      <c r="F47" s="251"/>
      <c r="G47" s="251"/>
      <c r="H47" s="293" t="s">
        <v>83</v>
      </c>
      <c r="I47" s="446">
        <v>1</v>
      </c>
      <c r="J47" s="297"/>
      <c r="Q47" s="251"/>
      <c r="R47" s="251"/>
      <c r="S47" s="251"/>
      <c r="T47" s="251"/>
      <c r="U47" s="251"/>
      <c r="V47" s="251"/>
      <c r="W47" s="251"/>
      <c r="X47" s="251"/>
      <c r="Y47" s="251"/>
      <c r="Z47" s="251"/>
      <c r="AA47" s="251"/>
      <c r="AB47" s="251"/>
      <c r="AC47" s="251"/>
      <c r="AD47" s="251"/>
      <c r="AE47" s="251"/>
      <c r="AF47" s="251"/>
      <c r="AG47" s="251"/>
      <c r="AH47" s="251"/>
      <c r="AI47" s="251"/>
      <c r="AJ47" s="251"/>
      <c r="AK47" s="251"/>
      <c r="AL47" s="251"/>
      <c r="AM47" s="251"/>
      <c r="AN47" s="251"/>
      <c r="AO47" s="251"/>
      <c r="AP47" s="251"/>
      <c r="AQ47" s="251"/>
      <c r="AR47" s="251"/>
      <c r="AS47" s="251"/>
      <c r="AT47" s="251"/>
      <c r="AU47" s="251"/>
      <c r="AV47" s="251"/>
      <c r="AW47" s="251"/>
      <c r="AX47" s="251"/>
      <c r="AY47" s="251"/>
      <c r="AZ47" s="251"/>
      <c r="BA47" s="251"/>
      <c r="BB47" s="251"/>
      <c r="BC47" s="251"/>
      <c r="BD47" s="251"/>
      <c r="BE47" s="251"/>
    </row>
    <row r="48" spans="1:57" x14ac:dyDescent="0.25">
      <c r="A48" s="251"/>
      <c r="B48" s="251"/>
      <c r="C48" s="251"/>
      <c r="D48" s="251"/>
      <c r="E48" s="251"/>
      <c r="F48" s="251"/>
      <c r="G48" s="251"/>
      <c r="H48" s="251"/>
      <c r="I48" s="251"/>
      <c r="J48" s="251"/>
      <c r="Q48" s="251"/>
      <c r="R48" s="251"/>
      <c r="S48" s="251"/>
      <c r="T48" s="251"/>
      <c r="U48" s="251"/>
      <c r="V48" s="251"/>
      <c r="W48" s="251"/>
      <c r="X48" s="251"/>
      <c r="Y48" s="251"/>
      <c r="Z48" s="251"/>
      <c r="AA48" s="251"/>
      <c r="AB48" s="251"/>
      <c r="AC48" s="251"/>
      <c r="AD48" s="251"/>
      <c r="AE48" s="251"/>
      <c r="AF48" s="251"/>
      <c r="AG48" s="251"/>
      <c r="AH48" s="251"/>
      <c r="AI48" s="251"/>
      <c r="AJ48" s="251"/>
      <c r="AK48" s="251"/>
      <c r="AL48" s="251"/>
      <c r="AM48" s="251"/>
      <c r="AN48" s="251"/>
      <c r="AO48" s="251"/>
      <c r="AP48" s="251"/>
      <c r="AQ48" s="251"/>
      <c r="AR48" s="251"/>
      <c r="AS48" s="251"/>
      <c r="AT48" s="251"/>
      <c r="AU48" s="251"/>
      <c r="AV48" s="251"/>
      <c r="AW48" s="251"/>
      <c r="AX48" s="251"/>
      <c r="AY48" s="251"/>
      <c r="AZ48" s="251"/>
      <c r="BA48" s="251"/>
      <c r="BB48" s="251"/>
      <c r="BC48" s="251"/>
      <c r="BD48" s="251"/>
      <c r="BE48" s="251"/>
    </row>
    <row r="50" spans="1:57" x14ac:dyDescent="0.25">
      <c r="A50" s="251"/>
      <c r="B50" s="251"/>
      <c r="C50" s="251"/>
      <c r="D50" s="251"/>
      <c r="E50" s="251"/>
      <c r="F50" s="251"/>
      <c r="G50" s="251"/>
      <c r="H50" s="251"/>
      <c r="I50" s="251"/>
      <c r="J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c r="AR50" s="251"/>
      <c r="AS50" s="251"/>
      <c r="AT50" s="251"/>
      <c r="AU50" s="251"/>
      <c r="AV50" s="251"/>
      <c r="AW50" s="251"/>
      <c r="AX50" s="251"/>
      <c r="AY50" s="251"/>
      <c r="AZ50" s="251"/>
      <c r="BA50" s="251"/>
      <c r="BB50" s="251"/>
      <c r="BC50" s="251"/>
      <c r="BD50" s="251"/>
      <c r="BE50" s="251"/>
    </row>
  </sheetData>
  <mergeCells count="31">
    <mergeCell ref="H36:H37"/>
    <mergeCell ref="K23:M23"/>
    <mergeCell ref="N23:P23"/>
    <mergeCell ref="N24:P24"/>
    <mergeCell ref="K24:M24"/>
    <mergeCell ref="I36:I37"/>
    <mergeCell ref="J36:J37"/>
    <mergeCell ref="I8:J8"/>
    <mergeCell ref="I9:J9"/>
    <mergeCell ref="I15:J15"/>
    <mergeCell ref="I16:J16"/>
    <mergeCell ref="K21:M21"/>
    <mergeCell ref="I11:J11"/>
    <mergeCell ref="I10:J10"/>
    <mergeCell ref="I17:J17"/>
    <mergeCell ref="K2:AI2"/>
    <mergeCell ref="K22:M22"/>
    <mergeCell ref="N21:P21"/>
    <mergeCell ref="N22:P22"/>
    <mergeCell ref="A45:B45"/>
    <mergeCell ref="A4:G43"/>
    <mergeCell ref="I2:J3"/>
    <mergeCell ref="I4:J4"/>
    <mergeCell ref="I5:J5"/>
    <mergeCell ref="I6:J6"/>
    <mergeCell ref="I7:J7"/>
    <mergeCell ref="I12:J12"/>
    <mergeCell ref="I13:J13"/>
    <mergeCell ref="I18:J18"/>
    <mergeCell ref="A1:G3"/>
    <mergeCell ref="I14:J1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48C6D-4F68-4B3E-850C-FCDA28F16082}">
  <dimension ref="A1:J119"/>
  <sheetViews>
    <sheetView topLeftCell="A4" workbookViewId="0">
      <selection activeCell="B9" sqref="B9"/>
    </sheetView>
  </sheetViews>
  <sheetFormatPr baseColWidth="10" defaultColWidth="11.42578125" defaultRowHeight="15" x14ac:dyDescent="0.25"/>
  <cols>
    <col min="1" max="1" width="23.42578125" customWidth="1"/>
    <col min="2" max="2" width="12.28515625" customWidth="1"/>
    <col min="3" max="3" width="13.42578125" customWidth="1"/>
    <col min="4" max="4" width="22.7109375" customWidth="1"/>
    <col min="5" max="5" width="20.28515625" bestFit="1" customWidth="1"/>
    <col min="6" max="6" width="22.7109375" bestFit="1" customWidth="1"/>
    <col min="7" max="7" width="17.28515625" customWidth="1"/>
    <col min="8" max="8" width="15" customWidth="1"/>
  </cols>
  <sheetData>
    <row r="1" spans="1:10" s="1" customFormat="1" ht="18.75" x14ac:dyDescent="0.25">
      <c r="A1" s="51" t="s">
        <v>88</v>
      </c>
      <c r="B1" s="52" t="s">
        <v>76</v>
      </c>
      <c r="C1" s="52" t="s">
        <v>62</v>
      </c>
      <c r="D1" s="179" t="s">
        <v>63</v>
      </c>
      <c r="E1" s="251"/>
      <c r="F1" s="180" t="s">
        <v>89</v>
      </c>
      <c r="G1" s="181" t="s">
        <v>76</v>
      </c>
      <c r="H1" s="179" t="s">
        <v>62</v>
      </c>
      <c r="I1" s="251"/>
      <c r="J1" s="251"/>
    </row>
    <row r="2" spans="1:10" s="1" customFormat="1" x14ac:dyDescent="0.25">
      <c r="A2" s="253" t="s">
        <v>90</v>
      </c>
      <c r="B2" s="48">
        <f>B8/0.215</f>
        <v>149016.50191201529</v>
      </c>
      <c r="C2" s="254" t="s">
        <v>91</v>
      </c>
      <c r="D2" s="255"/>
      <c r="E2" s="251"/>
      <c r="F2" s="253" t="s">
        <v>92</v>
      </c>
      <c r="G2" s="25">
        <f>(B7-B8)</f>
        <v>16715.764127521714</v>
      </c>
      <c r="H2" s="255" t="s">
        <v>68</v>
      </c>
      <c r="I2" s="251"/>
      <c r="J2" s="251"/>
    </row>
    <row r="3" spans="1:10" s="1" customFormat="1" x14ac:dyDescent="0.25">
      <c r="A3" s="253" t="s">
        <v>93</v>
      </c>
      <c r="B3" s="254">
        <v>1</v>
      </c>
      <c r="C3" s="254" t="s">
        <v>94</v>
      </c>
      <c r="D3" s="255"/>
      <c r="E3" s="251"/>
      <c r="F3" s="253" t="s">
        <v>95</v>
      </c>
      <c r="G3" s="25">
        <f>G2/4</f>
        <v>4178.9410318804285</v>
      </c>
      <c r="H3" s="255" t="s">
        <v>68</v>
      </c>
      <c r="I3" s="251"/>
      <c r="J3" s="251"/>
    </row>
    <row r="4" spans="1:10" s="1" customFormat="1" x14ac:dyDescent="0.25">
      <c r="A4" s="253" t="s">
        <v>96</v>
      </c>
      <c r="B4" s="48">
        <f>G12</f>
        <v>120730189.51907656</v>
      </c>
      <c r="C4" s="254" t="s">
        <v>68</v>
      </c>
      <c r="D4" s="255"/>
      <c r="E4" s="251"/>
      <c r="F4" s="253" t="s">
        <v>97</v>
      </c>
      <c r="G4" s="25">
        <f>B8-G3</f>
        <v>27859.606879202856</v>
      </c>
      <c r="H4" s="255" t="s">
        <v>98</v>
      </c>
      <c r="I4" s="251"/>
      <c r="J4" s="251"/>
    </row>
    <row r="5" spans="1:10" s="1" customFormat="1" x14ac:dyDescent="0.25">
      <c r="A5" s="253" t="s">
        <v>99</v>
      </c>
      <c r="B5" s="49">
        <v>0.15</v>
      </c>
      <c r="C5" s="254" t="s">
        <v>100</v>
      </c>
      <c r="D5" s="255"/>
      <c r="E5" s="251"/>
      <c r="F5" s="253" t="s">
        <v>101</v>
      </c>
      <c r="G5" s="25">
        <f>B6*B4</f>
        <v>362190.56855722965</v>
      </c>
      <c r="H5" s="255" t="s">
        <v>68</v>
      </c>
      <c r="I5" s="251"/>
      <c r="J5" s="251"/>
    </row>
    <row r="6" spans="1:10" s="1" customFormat="1" x14ac:dyDescent="0.25">
      <c r="A6" s="253" t="s">
        <v>102</v>
      </c>
      <c r="B6" s="254">
        <v>3.0000000000000001E-3</v>
      </c>
      <c r="C6" s="254" t="s">
        <v>103</v>
      </c>
      <c r="D6" s="255"/>
      <c r="E6" s="251"/>
      <c r="F6" s="253" t="s">
        <v>104</v>
      </c>
      <c r="G6" s="25">
        <f>G4*B9</f>
        <v>2785.9606879202856</v>
      </c>
      <c r="H6" s="255" t="s">
        <v>98</v>
      </c>
      <c r="I6" s="251"/>
      <c r="J6" s="251"/>
    </row>
    <row r="7" spans="1:10" s="1" customFormat="1" x14ac:dyDescent="0.25">
      <c r="A7" s="253" t="s">
        <v>105</v>
      </c>
      <c r="B7" s="25">
        <f>B8*(1.75/1.15)</f>
        <v>48754.312038605</v>
      </c>
      <c r="C7" s="254" t="s">
        <v>106</v>
      </c>
      <c r="D7" s="255"/>
      <c r="E7" s="251"/>
      <c r="F7" s="253" t="s">
        <v>107</v>
      </c>
      <c r="G7" s="25">
        <f>G4*B10</f>
        <v>1950.1724815442001</v>
      </c>
      <c r="H7" s="255" t="s">
        <v>98</v>
      </c>
      <c r="I7" s="251"/>
      <c r="J7" s="251"/>
    </row>
    <row r="8" spans="1:10" s="1" customFormat="1" x14ac:dyDescent="0.25">
      <c r="A8" s="253" t="s">
        <v>108</v>
      </c>
      <c r="B8" s="25">
        <f>Flujos!H27*B13/(B11*B19*B12*Flujos!I44*Flujos!I41*Flujos!I42*Flujos!I43*Flujos!I45*Flujos!I46*Flujos!I47)</f>
        <v>32038.547911083286</v>
      </c>
      <c r="C8" s="254" t="s">
        <v>106</v>
      </c>
      <c r="D8" s="255"/>
      <c r="E8" s="251"/>
      <c r="F8" s="253" t="s">
        <v>109</v>
      </c>
      <c r="G8" s="25">
        <f>B8*B11*B19</f>
        <v>768.92514986599883</v>
      </c>
      <c r="H8" s="255" t="s">
        <v>98</v>
      </c>
      <c r="I8" s="251"/>
      <c r="J8" s="251"/>
    </row>
    <row r="9" spans="1:10" s="1" customFormat="1" x14ac:dyDescent="0.25">
      <c r="A9" s="253" t="s">
        <v>110</v>
      </c>
      <c r="B9" s="49">
        <v>0.1</v>
      </c>
      <c r="C9" s="254" t="s">
        <v>100</v>
      </c>
      <c r="D9" s="255" t="s">
        <v>111</v>
      </c>
      <c r="E9" s="251"/>
      <c r="F9" s="253" t="s">
        <v>112</v>
      </c>
      <c r="G9" s="25">
        <f>B12*G8</f>
        <v>692.03263487939898</v>
      </c>
      <c r="H9" s="255" t="s">
        <v>98</v>
      </c>
      <c r="I9" s="251"/>
      <c r="J9" s="251"/>
    </row>
    <row r="10" spans="1:10" s="1" customFormat="1" x14ac:dyDescent="0.25">
      <c r="A10" s="253" t="s">
        <v>113</v>
      </c>
      <c r="B10" s="49">
        <v>7.0000000000000007E-2</v>
      </c>
      <c r="C10" s="254" t="s">
        <v>100</v>
      </c>
      <c r="D10" s="255" t="s">
        <v>111</v>
      </c>
      <c r="E10" s="251"/>
      <c r="F10" s="253" t="s">
        <v>114</v>
      </c>
      <c r="G10" s="25">
        <f>G8/B13</f>
        <v>835.78820637608567</v>
      </c>
      <c r="H10" s="255" t="s">
        <v>68</v>
      </c>
      <c r="I10" s="251"/>
      <c r="J10" s="251"/>
    </row>
    <row r="11" spans="1:10" s="1" customFormat="1" x14ac:dyDescent="0.25">
      <c r="A11" s="253" t="s">
        <v>115</v>
      </c>
      <c r="B11" s="49">
        <f>Flujos!I40</f>
        <v>0.2</v>
      </c>
      <c r="C11" s="254" t="s">
        <v>100</v>
      </c>
      <c r="D11" s="255"/>
      <c r="E11" s="251"/>
      <c r="F11" s="253" t="s">
        <v>116</v>
      </c>
      <c r="G11" s="25">
        <f>G9/B13</f>
        <v>752.20938573847707</v>
      </c>
      <c r="H11" s="255" t="s">
        <v>68</v>
      </c>
      <c r="I11" s="251"/>
      <c r="J11" s="251"/>
    </row>
    <row r="12" spans="1:10" s="1" customFormat="1" x14ac:dyDescent="0.25">
      <c r="A12" s="253" t="s">
        <v>117</v>
      </c>
      <c r="B12" s="49">
        <v>0.9</v>
      </c>
      <c r="C12" s="254" t="s">
        <v>100</v>
      </c>
      <c r="D12" s="255"/>
      <c r="E12" s="251"/>
      <c r="F12" s="256" t="s">
        <v>118</v>
      </c>
      <c r="G12" s="50">
        <f>B16*B2</f>
        <v>120730189.51907656</v>
      </c>
      <c r="H12" s="284" t="s">
        <v>68</v>
      </c>
      <c r="I12" s="251"/>
      <c r="J12" s="251"/>
    </row>
    <row r="13" spans="1:10" s="1" customFormat="1" x14ac:dyDescent="0.25">
      <c r="A13" s="253" t="s">
        <v>119</v>
      </c>
      <c r="B13" s="254">
        <v>0.92</v>
      </c>
      <c r="C13" s="254" t="s">
        <v>120</v>
      </c>
      <c r="D13" s="255"/>
      <c r="E13" s="251"/>
      <c r="F13" s="251"/>
      <c r="G13" s="251"/>
      <c r="H13" s="251"/>
      <c r="I13" s="251"/>
      <c r="J13" s="251"/>
    </row>
    <row r="14" spans="1:10" s="156" customFormat="1" x14ac:dyDescent="0.25">
      <c r="A14" s="253" t="s">
        <v>121</v>
      </c>
      <c r="B14" s="254">
        <v>0.78900000000000003</v>
      </c>
      <c r="C14" s="254" t="s">
        <v>120</v>
      </c>
      <c r="D14" s="255"/>
      <c r="E14" s="251"/>
      <c r="F14" s="251"/>
      <c r="G14" s="251"/>
      <c r="H14" s="251"/>
      <c r="I14" s="251"/>
      <c r="J14" s="251"/>
    </row>
    <row r="15" spans="1:10" s="162" customFormat="1" x14ac:dyDescent="0.25">
      <c r="A15" s="253" t="s">
        <v>122</v>
      </c>
      <c r="B15" s="254">
        <v>0.95799999999999996</v>
      </c>
      <c r="C15" s="254" t="s">
        <v>120</v>
      </c>
      <c r="D15" s="255"/>
      <c r="E15" s="251"/>
      <c r="F15" s="251"/>
      <c r="G15" s="251"/>
      <c r="H15" s="251"/>
      <c r="I15" s="251"/>
      <c r="J15" s="251"/>
    </row>
    <row r="16" spans="1:10" s="125" customFormat="1" x14ac:dyDescent="0.25">
      <c r="A16" s="253" t="s">
        <v>123</v>
      </c>
      <c r="B16" s="254">
        <f>4.501*180</f>
        <v>810.18000000000006</v>
      </c>
      <c r="C16" s="254" t="s">
        <v>124</v>
      </c>
      <c r="D16" s="255"/>
      <c r="E16" s="251"/>
      <c r="F16" s="251"/>
      <c r="G16" s="251"/>
      <c r="H16" s="251"/>
      <c r="I16" s="251"/>
      <c r="J16" s="251"/>
    </row>
    <row r="17" spans="1:10" s="1" customFormat="1" x14ac:dyDescent="0.25">
      <c r="A17" s="253" t="s">
        <v>125</v>
      </c>
      <c r="B17" s="254">
        <f>1500*130</f>
        <v>195000</v>
      </c>
      <c r="C17" s="254" t="s">
        <v>68</v>
      </c>
      <c r="D17" s="255"/>
      <c r="E17" s="251"/>
      <c r="F17" s="251"/>
      <c r="G17" s="251"/>
      <c r="H17" s="251"/>
      <c r="I17" s="251"/>
      <c r="J17" s="251"/>
    </row>
    <row r="18" spans="1:10" s="1" customFormat="1" x14ac:dyDescent="0.25">
      <c r="A18" s="253" t="s">
        <v>126</v>
      </c>
      <c r="B18" s="25">
        <f>Flujos!H27/B20</f>
        <v>4.7307692307692308</v>
      </c>
      <c r="C18" s="254" t="s">
        <v>127</v>
      </c>
      <c r="D18" s="255"/>
      <c r="E18" s="251"/>
      <c r="F18" s="251"/>
      <c r="G18" s="251"/>
      <c r="H18" s="251"/>
      <c r="I18" s="251"/>
      <c r="J18" s="251"/>
    </row>
    <row r="19" spans="1:10" s="1" customFormat="1" x14ac:dyDescent="0.25">
      <c r="A19" s="253" t="s">
        <v>128</v>
      </c>
      <c r="B19" s="154">
        <v>0.12</v>
      </c>
      <c r="C19" s="254" t="s">
        <v>100</v>
      </c>
      <c r="D19" s="178"/>
      <c r="E19" s="251"/>
      <c r="F19" s="251"/>
      <c r="G19" s="251"/>
      <c r="H19" s="251"/>
      <c r="I19" s="251"/>
      <c r="J19" s="251"/>
    </row>
    <row r="20" spans="1:10" s="1" customFormat="1" x14ac:dyDescent="0.25">
      <c r="A20" s="253" t="s">
        <v>129</v>
      </c>
      <c r="B20" s="254">
        <v>130</v>
      </c>
      <c r="C20" s="254" t="s">
        <v>130</v>
      </c>
      <c r="D20" s="255"/>
      <c r="E20" s="251"/>
      <c r="F20" s="251"/>
      <c r="G20" s="251"/>
      <c r="H20" s="251"/>
      <c r="I20" s="251"/>
      <c r="J20" s="251"/>
    </row>
    <row r="21" spans="1:10" s="1" customFormat="1" x14ac:dyDescent="0.25">
      <c r="A21" s="253" t="s">
        <v>131</v>
      </c>
      <c r="B21" s="254">
        <v>314.45</v>
      </c>
      <c r="C21" s="254" t="s">
        <v>132</v>
      </c>
      <c r="D21" s="255"/>
      <c r="E21" s="251"/>
      <c r="F21" s="251"/>
      <c r="G21" s="251"/>
      <c r="H21" s="251"/>
      <c r="I21" s="251"/>
      <c r="J21" s="251"/>
    </row>
    <row r="22" spans="1:10" s="1" customFormat="1" x14ac:dyDescent="0.25">
      <c r="A22" s="253" t="s">
        <v>133</v>
      </c>
      <c r="B22" s="254">
        <v>314.45999999999998</v>
      </c>
      <c r="C22" s="254" t="s">
        <v>132</v>
      </c>
      <c r="D22" s="255"/>
      <c r="E22" s="251"/>
      <c r="F22" s="251"/>
      <c r="G22" s="251"/>
      <c r="H22" s="251"/>
      <c r="I22" s="251"/>
      <c r="J22" s="251"/>
    </row>
    <row r="23" spans="1:10" s="1" customFormat="1" x14ac:dyDescent="0.25">
      <c r="A23" s="256" t="s">
        <v>134</v>
      </c>
      <c r="B23" s="257">
        <v>46.07</v>
      </c>
      <c r="C23" s="257" t="s">
        <v>132</v>
      </c>
      <c r="D23" s="284"/>
      <c r="E23" s="251"/>
      <c r="F23" s="251"/>
      <c r="G23" s="251"/>
      <c r="H23" s="251"/>
      <c r="I23" s="251"/>
      <c r="J23" s="251"/>
    </row>
    <row r="24" spans="1:10" s="1" customFormat="1" x14ac:dyDescent="0.25">
      <c r="A24" s="251"/>
      <c r="B24" s="251"/>
      <c r="C24" s="251"/>
      <c r="D24" s="251"/>
      <c r="E24" s="251"/>
      <c r="F24" s="251"/>
      <c r="G24" s="251"/>
      <c r="H24" s="251"/>
      <c r="I24" s="251"/>
      <c r="J24" s="251"/>
    </row>
    <row r="25" spans="1:10" s="1" customFormat="1" x14ac:dyDescent="0.25">
      <c r="A25" s="251"/>
      <c r="B25" s="251"/>
      <c r="C25" s="251"/>
      <c r="D25" s="251"/>
      <c r="E25" s="251"/>
      <c r="F25" s="251"/>
      <c r="G25" s="251"/>
      <c r="H25" s="251"/>
      <c r="I25" s="251"/>
      <c r="J25" s="251"/>
    </row>
    <row r="26" spans="1:10" s="1" customFormat="1" x14ac:dyDescent="0.25">
      <c r="A26" s="251"/>
      <c r="B26" s="251"/>
      <c r="C26" s="251"/>
      <c r="D26" s="251"/>
      <c r="E26" s="251"/>
      <c r="F26" s="251"/>
      <c r="G26" s="251"/>
      <c r="H26" s="251"/>
      <c r="I26" s="251"/>
      <c r="J26" s="251"/>
    </row>
    <row r="27" spans="1:10" s="1" customFormat="1" ht="18.75" customHeight="1" x14ac:dyDescent="0.25">
      <c r="A27" s="251"/>
      <c r="B27" s="251"/>
      <c r="C27" s="251"/>
      <c r="D27" s="251"/>
      <c r="E27" s="251"/>
      <c r="F27" s="251"/>
      <c r="G27" s="251"/>
      <c r="H27" s="251"/>
      <c r="I27" s="251"/>
      <c r="J27" s="251"/>
    </row>
    <row r="28" spans="1:10" s="1" customFormat="1" x14ac:dyDescent="0.25">
      <c r="A28" s="251"/>
      <c r="B28" s="251"/>
      <c r="C28" s="251"/>
      <c r="D28" s="251"/>
      <c r="E28" s="251"/>
      <c r="F28" s="251"/>
      <c r="G28" s="251"/>
      <c r="H28" s="251"/>
      <c r="I28" s="251"/>
      <c r="J28" s="251"/>
    </row>
    <row r="29" spans="1:10" s="1" customFormat="1" x14ac:dyDescent="0.25">
      <c r="A29" s="251"/>
      <c r="B29" s="251"/>
      <c r="C29" s="251"/>
      <c r="D29" s="251"/>
      <c r="E29" s="251"/>
      <c r="F29" s="251"/>
      <c r="G29" s="251"/>
      <c r="H29" s="251"/>
      <c r="I29" s="251"/>
      <c r="J29" s="251"/>
    </row>
    <row r="30" spans="1:10" s="1" customFormat="1" x14ac:dyDescent="0.25">
      <c r="A30" s="251"/>
      <c r="B30" s="251"/>
      <c r="C30" s="251"/>
      <c r="D30" s="251"/>
      <c r="E30" s="251"/>
      <c r="F30" s="251"/>
      <c r="G30" s="251"/>
      <c r="H30" s="251"/>
      <c r="I30" s="251"/>
      <c r="J30" s="251"/>
    </row>
    <row r="31" spans="1:10" s="1" customFormat="1" x14ac:dyDescent="0.25">
      <c r="A31" s="251"/>
      <c r="B31" s="251"/>
      <c r="C31" s="251"/>
      <c r="D31" s="251"/>
      <c r="E31" s="251"/>
      <c r="F31" s="251"/>
      <c r="G31" s="251"/>
      <c r="H31" s="251"/>
      <c r="I31" s="251"/>
      <c r="J31" s="251"/>
    </row>
    <row r="32" spans="1:10" s="1" customFormat="1" x14ac:dyDescent="0.25">
      <c r="A32" s="251"/>
      <c r="B32" s="251"/>
      <c r="C32" s="251"/>
      <c r="D32" s="251"/>
      <c r="E32" s="251"/>
      <c r="F32" s="251"/>
      <c r="G32" s="251"/>
      <c r="H32" s="251"/>
      <c r="I32" s="251"/>
      <c r="J32" s="251"/>
    </row>
    <row r="33" spans="1:10" s="1" customFormat="1" x14ac:dyDescent="0.25">
      <c r="A33" s="251"/>
      <c r="B33" s="251"/>
      <c r="C33" s="251"/>
      <c r="D33" s="251"/>
      <c r="E33" s="251"/>
      <c r="F33" s="251"/>
      <c r="G33" s="251"/>
      <c r="H33" s="251"/>
      <c r="I33" s="251"/>
      <c r="J33" s="251"/>
    </row>
    <row r="34" spans="1:10" s="1" customFormat="1" x14ac:dyDescent="0.25">
      <c r="A34" s="251"/>
      <c r="B34" s="251"/>
      <c r="C34" s="251"/>
      <c r="D34" s="251"/>
      <c r="E34" s="251"/>
      <c r="F34" s="251"/>
      <c r="G34" s="251"/>
      <c r="H34" s="251"/>
      <c r="I34" s="251"/>
      <c r="J34" s="251"/>
    </row>
    <row r="35" spans="1:10" s="1" customFormat="1" x14ac:dyDescent="0.25">
      <c r="A35" s="251"/>
      <c r="B35" s="251"/>
      <c r="C35" s="251"/>
      <c r="D35" s="251"/>
      <c r="E35" s="251"/>
      <c r="F35" s="251"/>
      <c r="G35" s="251"/>
      <c r="H35" s="251"/>
      <c r="I35" s="251"/>
      <c r="J35" s="251"/>
    </row>
    <row r="36" spans="1:10" s="1" customFormat="1" x14ac:dyDescent="0.25">
      <c r="A36" s="251"/>
      <c r="B36" s="251"/>
      <c r="C36" s="251"/>
      <c r="D36" s="251"/>
      <c r="E36" s="251"/>
      <c r="F36" s="251"/>
      <c r="G36" s="251"/>
      <c r="H36" s="251"/>
      <c r="I36" s="251"/>
      <c r="J36" s="251"/>
    </row>
    <row r="37" spans="1:10" s="1" customFormat="1" x14ac:dyDescent="0.25">
      <c r="A37" s="251"/>
      <c r="B37" s="251"/>
      <c r="C37" s="251"/>
      <c r="D37" s="251"/>
      <c r="E37" s="251"/>
      <c r="F37" s="251"/>
      <c r="G37" s="251"/>
      <c r="H37" s="251"/>
      <c r="I37" s="251"/>
      <c r="J37" s="251"/>
    </row>
    <row r="38" spans="1:10" s="1" customFormat="1" x14ac:dyDescent="0.25">
      <c r="A38" s="251"/>
      <c r="B38" s="251"/>
      <c r="C38" s="251"/>
      <c r="D38" s="251"/>
      <c r="E38" s="251"/>
      <c r="F38" s="251"/>
      <c r="G38" s="251"/>
      <c r="H38" s="251"/>
      <c r="I38" s="251"/>
      <c r="J38" s="251"/>
    </row>
    <row r="39" spans="1:10" s="1" customFormat="1" x14ac:dyDescent="0.25">
      <c r="A39" s="251"/>
      <c r="B39" s="251"/>
      <c r="C39" s="251"/>
      <c r="D39" s="251"/>
      <c r="E39" s="251"/>
      <c r="F39" s="251"/>
      <c r="G39" s="251"/>
      <c r="H39" s="251"/>
      <c r="I39" s="251"/>
      <c r="J39" s="251"/>
    </row>
    <row r="40" spans="1:10" s="1" customFormat="1" x14ac:dyDescent="0.25">
      <c r="A40" s="251"/>
      <c r="B40" s="251"/>
      <c r="C40" s="251"/>
      <c r="D40" s="251"/>
      <c r="E40" s="251"/>
      <c r="F40" s="251"/>
      <c r="G40" s="251"/>
      <c r="H40" s="251"/>
      <c r="I40" s="251"/>
      <c r="J40" s="251"/>
    </row>
    <row r="41" spans="1:10" s="1" customFormat="1" x14ac:dyDescent="0.25">
      <c r="A41" s="251"/>
      <c r="B41" s="251"/>
      <c r="C41" s="251"/>
      <c r="D41" s="251"/>
      <c r="E41" s="251"/>
      <c r="F41" s="251"/>
      <c r="G41" s="251"/>
      <c r="H41" s="251"/>
      <c r="I41" s="251"/>
      <c r="J41" s="251"/>
    </row>
    <row r="42" spans="1:10" s="1" customFormat="1" x14ac:dyDescent="0.25">
      <c r="A42" s="251"/>
      <c r="B42" s="251"/>
      <c r="C42" s="251"/>
      <c r="D42" s="251"/>
      <c r="E42" s="251"/>
      <c r="F42" s="251"/>
      <c r="G42" s="251"/>
      <c r="H42" s="251"/>
      <c r="I42" s="251"/>
      <c r="J42" s="251"/>
    </row>
    <row r="43" spans="1:10" s="1" customFormat="1" x14ac:dyDescent="0.25">
      <c r="A43" s="251"/>
      <c r="B43" s="251"/>
      <c r="C43" s="251"/>
      <c r="D43" s="251"/>
      <c r="E43" s="251"/>
      <c r="F43" s="251"/>
      <c r="G43" s="251"/>
      <c r="H43" s="251"/>
      <c r="I43" s="251"/>
      <c r="J43" s="251"/>
    </row>
    <row r="44" spans="1:10" s="1" customFormat="1" x14ac:dyDescent="0.25">
      <c r="A44" s="251"/>
      <c r="B44" s="251"/>
      <c r="C44" s="251"/>
      <c r="D44" s="251"/>
      <c r="E44" s="251"/>
      <c r="F44" s="251"/>
      <c r="G44" s="251"/>
      <c r="H44" s="251"/>
      <c r="I44" s="251"/>
      <c r="J44" s="251"/>
    </row>
    <row r="45" spans="1:10" s="1" customFormat="1" x14ac:dyDescent="0.25">
      <c r="A45" s="251"/>
      <c r="B45" s="251"/>
      <c r="C45" s="251"/>
      <c r="D45" s="251"/>
      <c r="E45" s="251"/>
      <c r="F45" s="251"/>
      <c r="G45" s="251"/>
      <c r="H45" s="251"/>
      <c r="I45" s="251"/>
      <c r="J45" s="251"/>
    </row>
    <row r="46" spans="1:10" s="1" customFormat="1" x14ac:dyDescent="0.25">
      <c r="A46" s="251"/>
      <c r="B46" s="251"/>
      <c r="C46" s="251"/>
      <c r="D46" s="251"/>
      <c r="E46" s="251"/>
      <c r="F46" s="251"/>
      <c r="G46" s="251"/>
      <c r="H46" s="251"/>
      <c r="I46" s="251"/>
      <c r="J46" s="251"/>
    </row>
    <row r="47" spans="1:10" s="1" customFormat="1" x14ac:dyDescent="0.25">
      <c r="A47" s="251"/>
      <c r="B47" s="251"/>
      <c r="C47" s="251"/>
      <c r="D47" s="251"/>
      <c r="E47" s="251"/>
      <c r="F47" s="251"/>
      <c r="G47" s="251"/>
      <c r="H47" s="251"/>
      <c r="I47" s="251"/>
      <c r="J47" s="251"/>
    </row>
    <row r="48" spans="1:10" s="1" customFormat="1" x14ac:dyDescent="0.25">
      <c r="A48" s="251"/>
      <c r="B48" s="251"/>
      <c r="C48" s="251"/>
      <c r="D48" s="251"/>
      <c r="E48" s="251"/>
      <c r="F48" s="251"/>
      <c r="G48" s="251"/>
      <c r="H48" s="251"/>
      <c r="I48" s="251"/>
      <c r="J48" s="251"/>
    </row>
    <row r="49" spans="1:10" s="1" customFormat="1" x14ac:dyDescent="0.25">
      <c r="A49" s="251"/>
      <c r="B49" s="251"/>
      <c r="C49" s="251"/>
      <c r="D49" s="251"/>
      <c r="E49" s="251"/>
      <c r="F49" s="251"/>
      <c r="G49" s="251"/>
      <c r="H49" s="251"/>
      <c r="I49" s="251"/>
      <c r="J49" s="251"/>
    </row>
    <row r="50" spans="1:10" s="1" customFormat="1" x14ac:dyDescent="0.25">
      <c r="A50" s="251"/>
      <c r="B50" s="251"/>
      <c r="C50" s="251"/>
      <c r="D50" s="251"/>
      <c r="E50" s="251"/>
      <c r="F50" s="251"/>
      <c r="G50" s="251"/>
      <c r="H50" s="251"/>
      <c r="I50" s="251"/>
      <c r="J50" s="251"/>
    </row>
    <row r="51" spans="1:10" s="1" customFormat="1" x14ac:dyDescent="0.25">
      <c r="A51" s="251"/>
      <c r="B51" s="251"/>
      <c r="C51" s="251"/>
      <c r="D51" s="251"/>
      <c r="E51" s="251"/>
      <c r="F51" s="251"/>
      <c r="G51" s="251"/>
      <c r="H51" s="251"/>
      <c r="I51" s="251"/>
      <c r="J51" s="251"/>
    </row>
    <row r="52" spans="1:10" s="1" customFormat="1" x14ac:dyDescent="0.25">
      <c r="A52" s="251"/>
      <c r="B52" s="251"/>
      <c r="C52" s="251"/>
      <c r="D52" s="251"/>
      <c r="E52" s="251"/>
      <c r="F52" s="251"/>
      <c r="G52" s="251"/>
      <c r="H52" s="251"/>
      <c r="I52" s="251"/>
      <c r="J52" s="251"/>
    </row>
    <row r="53" spans="1:10" s="1" customFormat="1" x14ac:dyDescent="0.25">
      <c r="A53" s="251"/>
      <c r="B53" s="251"/>
      <c r="C53" s="251"/>
      <c r="D53" s="251"/>
      <c r="E53" s="251"/>
      <c r="F53" s="251"/>
      <c r="G53" s="251"/>
      <c r="H53" s="251"/>
      <c r="I53" s="251"/>
      <c r="J53" s="251"/>
    </row>
    <row r="54" spans="1:10" s="1" customFormat="1" x14ac:dyDescent="0.25">
      <c r="A54" s="251"/>
      <c r="B54" s="251"/>
      <c r="C54" s="251"/>
      <c r="D54" s="251"/>
      <c r="E54" s="251"/>
      <c r="F54" s="251"/>
      <c r="G54" s="251"/>
      <c r="H54" s="251"/>
      <c r="I54" s="251"/>
      <c r="J54" s="251"/>
    </row>
    <row r="55" spans="1:10" s="1" customFormat="1" x14ac:dyDescent="0.25">
      <c r="A55" s="251"/>
      <c r="B55" s="251"/>
      <c r="C55" s="251"/>
      <c r="D55" s="251"/>
      <c r="E55" s="251"/>
      <c r="F55" s="251"/>
      <c r="G55" s="251"/>
      <c r="H55" s="251"/>
      <c r="I55" s="251"/>
      <c r="J55" s="251"/>
    </row>
    <row r="56" spans="1:10" s="1" customFormat="1" x14ac:dyDescent="0.25">
      <c r="A56" s="251"/>
      <c r="B56" s="251"/>
      <c r="C56" s="251"/>
      <c r="D56" s="251"/>
      <c r="E56" s="251"/>
      <c r="F56" s="251"/>
      <c r="G56" s="251"/>
      <c r="H56" s="251"/>
      <c r="I56" s="251"/>
      <c r="J56" s="251"/>
    </row>
    <row r="57" spans="1:10" s="1" customFormat="1" x14ac:dyDescent="0.25">
      <c r="A57" s="251"/>
      <c r="B57" s="251"/>
      <c r="C57" s="251"/>
      <c r="D57" s="251"/>
      <c r="E57" s="251"/>
      <c r="F57" s="251"/>
      <c r="G57" s="251"/>
      <c r="H57" s="251"/>
      <c r="I57" s="251"/>
      <c r="J57" s="251"/>
    </row>
    <row r="58" spans="1:10" s="1" customFormat="1" x14ac:dyDescent="0.25">
      <c r="A58" s="251"/>
      <c r="B58" s="251"/>
      <c r="C58" s="251"/>
      <c r="D58" s="251"/>
      <c r="E58" s="251"/>
      <c r="F58" s="251"/>
      <c r="G58" s="251"/>
      <c r="H58" s="251"/>
      <c r="I58" s="251"/>
      <c r="J58" s="251"/>
    </row>
    <row r="59" spans="1:10" s="1" customFormat="1" x14ac:dyDescent="0.25">
      <c r="A59" s="251"/>
      <c r="B59" s="251"/>
      <c r="C59" s="251"/>
      <c r="D59" s="251"/>
      <c r="E59" s="251"/>
      <c r="F59" s="251"/>
      <c r="G59" s="251"/>
      <c r="H59" s="251"/>
      <c r="I59" s="251"/>
      <c r="J59" s="251"/>
    </row>
    <row r="60" spans="1:10" s="1" customFormat="1" x14ac:dyDescent="0.25">
      <c r="A60" s="251"/>
      <c r="B60" s="251"/>
      <c r="C60" s="251"/>
      <c r="D60" s="251"/>
      <c r="E60" s="251"/>
      <c r="F60" s="251"/>
      <c r="G60" s="251"/>
      <c r="H60" s="251"/>
      <c r="I60" s="251"/>
      <c r="J60" s="251"/>
    </row>
    <row r="61" spans="1:10" s="1" customFormat="1" x14ac:dyDescent="0.25">
      <c r="A61" s="251"/>
      <c r="B61" s="251"/>
      <c r="C61" s="251"/>
      <c r="D61" s="251"/>
      <c r="E61" s="251"/>
      <c r="F61" s="251"/>
      <c r="G61" s="251"/>
      <c r="H61" s="251"/>
      <c r="I61" s="251"/>
      <c r="J61" s="251"/>
    </row>
    <row r="62" spans="1:10" s="1" customFormat="1" x14ac:dyDescent="0.25">
      <c r="A62" s="251"/>
      <c r="B62" s="251"/>
      <c r="C62" s="251"/>
      <c r="D62" s="251"/>
      <c r="E62" s="251"/>
      <c r="F62" s="251"/>
      <c r="G62" s="251"/>
      <c r="H62" s="251"/>
      <c r="I62" s="251"/>
      <c r="J62" s="251"/>
    </row>
    <row r="63" spans="1:10" s="1" customFormat="1" x14ac:dyDescent="0.25">
      <c r="A63" s="251"/>
      <c r="B63" s="251"/>
      <c r="C63" s="251"/>
      <c r="D63" s="251"/>
      <c r="E63" s="251"/>
      <c r="F63" s="251"/>
      <c r="G63" s="251"/>
      <c r="H63" s="251"/>
      <c r="I63" s="251"/>
      <c r="J63" s="251"/>
    </row>
    <row r="64" spans="1:10" s="1" customFormat="1" x14ac:dyDescent="0.25">
      <c r="A64" s="251"/>
      <c r="B64" s="251"/>
      <c r="C64" s="251"/>
      <c r="D64" s="251"/>
      <c r="E64" s="251"/>
      <c r="F64" s="251"/>
      <c r="G64" s="251"/>
      <c r="H64" s="251"/>
      <c r="I64" s="251"/>
      <c r="J64" s="251"/>
    </row>
    <row r="65" spans="1:10" s="1" customFormat="1" x14ac:dyDescent="0.25">
      <c r="A65" s="251"/>
      <c r="B65" s="251"/>
      <c r="C65" s="251"/>
      <c r="D65" s="251"/>
      <c r="E65" s="251"/>
      <c r="F65" s="251"/>
      <c r="G65" s="251"/>
      <c r="H65" s="251"/>
      <c r="I65" s="251"/>
      <c r="J65" s="251"/>
    </row>
    <row r="66" spans="1:10" s="1" customFormat="1" x14ac:dyDescent="0.25">
      <c r="A66" s="251"/>
      <c r="B66" s="251"/>
      <c r="C66" s="251"/>
      <c r="D66" s="251"/>
      <c r="E66" s="251"/>
      <c r="F66" s="251"/>
      <c r="G66" s="251"/>
      <c r="H66" s="251"/>
      <c r="I66" s="251"/>
      <c r="J66" s="251"/>
    </row>
    <row r="67" spans="1:10" s="1" customFormat="1" x14ac:dyDescent="0.25">
      <c r="A67" s="251"/>
      <c r="B67" s="251"/>
      <c r="C67" s="251"/>
      <c r="D67" s="251"/>
      <c r="E67" s="251"/>
      <c r="F67" s="251"/>
      <c r="G67" s="251"/>
      <c r="H67" s="251"/>
      <c r="I67" s="251"/>
      <c r="J67" s="251"/>
    </row>
    <row r="68" spans="1:10" s="1" customFormat="1" x14ac:dyDescent="0.25">
      <c r="A68" s="251"/>
      <c r="B68" s="251"/>
      <c r="C68" s="251"/>
      <c r="D68" s="251"/>
      <c r="E68" s="251"/>
      <c r="F68" s="251"/>
      <c r="G68" s="251"/>
      <c r="H68" s="251"/>
      <c r="I68" s="251"/>
      <c r="J68" s="251"/>
    </row>
    <row r="69" spans="1:10" s="1" customFormat="1" x14ac:dyDescent="0.25">
      <c r="A69" s="251"/>
      <c r="B69" s="251"/>
      <c r="C69" s="251"/>
      <c r="D69" s="251"/>
      <c r="E69" s="251"/>
      <c r="F69" s="251"/>
      <c r="G69" s="251"/>
      <c r="H69" s="251"/>
      <c r="I69" s="251"/>
      <c r="J69" s="251"/>
    </row>
    <row r="70" spans="1:10" s="1" customFormat="1" x14ac:dyDescent="0.25">
      <c r="A70" s="251"/>
      <c r="B70" s="251"/>
      <c r="C70" s="251"/>
      <c r="D70" s="251"/>
      <c r="E70" s="251"/>
      <c r="F70" s="251"/>
      <c r="G70" s="251"/>
      <c r="H70" s="251"/>
      <c r="I70" s="251"/>
      <c r="J70" s="251"/>
    </row>
    <row r="71" spans="1:10" s="1" customFormat="1" x14ac:dyDescent="0.25">
      <c r="A71" s="251"/>
      <c r="B71" s="251"/>
      <c r="C71" s="251"/>
      <c r="D71" s="251"/>
      <c r="E71" s="251"/>
      <c r="F71" s="251"/>
      <c r="G71" s="251"/>
      <c r="H71" s="251"/>
      <c r="I71" s="251"/>
      <c r="J71" s="251"/>
    </row>
    <row r="72" spans="1:10" s="1" customFormat="1" x14ac:dyDescent="0.25">
      <c r="A72" s="251"/>
      <c r="B72" s="251"/>
      <c r="C72" s="251"/>
      <c r="D72" s="251"/>
      <c r="E72" s="251"/>
      <c r="F72" s="251"/>
      <c r="G72" s="251"/>
      <c r="H72" s="251"/>
      <c r="I72" s="251"/>
      <c r="J72" s="251"/>
    </row>
    <row r="73" spans="1:10" s="1" customFormat="1" x14ac:dyDescent="0.25">
      <c r="A73" s="251"/>
      <c r="B73" s="251"/>
      <c r="C73" s="251"/>
      <c r="D73" s="251"/>
      <c r="E73" s="251"/>
      <c r="F73" s="251"/>
      <c r="G73" s="251"/>
      <c r="H73" s="251"/>
      <c r="I73" s="251"/>
      <c r="J73" s="251"/>
    </row>
    <row r="74" spans="1:10" s="1" customFormat="1" x14ac:dyDescent="0.25">
      <c r="A74" s="251"/>
      <c r="B74" s="251"/>
      <c r="C74" s="251"/>
      <c r="D74" s="251"/>
      <c r="E74" s="251"/>
      <c r="F74" s="251"/>
      <c r="G74" s="251"/>
      <c r="H74" s="251"/>
      <c r="I74" s="251"/>
      <c r="J74" s="251"/>
    </row>
    <row r="75" spans="1:10" s="1" customFormat="1" x14ac:dyDescent="0.25">
      <c r="A75" s="251"/>
      <c r="B75" s="251"/>
      <c r="C75" s="251"/>
      <c r="D75" s="251"/>
      <c r="E75" s="251"/>
      <c r="F75" s="251"/>
      <c r="G75" s="251"/>
      <c r="H75" s="251"/>
      <c r="I75" s="251"/>
      <c r="J75" s="251"/>
    </row>
    <row r="76" spans="1:10" s="1" customFormat="1" x14ac:dyDescent="0.25">
      <c r="A76" s="251"/>
      <c r="B76" s="251"/>
      <c r="C76" s="251"/>
      <c r="D76" s="251"/>
      <c r="E76" s="251"/>
      <c r="F76" s="251"/>
      <c r="G76" s="251"/>
      <c r="H76" s="251"/>
      <c r="I76" s="251"/>
      <c r="J76" s="251"/>
    </row>
    <row r="77" spans="1:10" s="1" customFormat="1" x14ac:dyDescent="0.25">
      <c r="A77" s="251"/>
      <c r="B77" s="251"/>
      <c r="C77" s="251"/>
      <c r="D77" s="251"/>
      <c r="E77" s="251"/>
      <c r="F77" s="251"/>
      <c r="G77" s="251"/>
      <c r="H77" s="251"/>
      <c r="I77" s="251"/>
      <c r="J77" s="251"/>
    </row>
    <row r="78" spans="1:10" s="1" customFormat="1" x14ac:dyDescent="0.25">
      <c r="A78" s="251"/>
      <c r="B78" s="251"/>
      <c r="C78" s="251"/>
      <c r="D78" s="251"/>
      <c r="E78" s="251"/>
      <c r="F78" s="251"/>
      <c r="G78" s="251"/>
      <c r="H78" s="251"/>
      <c r="I78" s="251"/>
      <c r="J78" s="251"/>
    </row>
    <row r="79" spans="1:10" s="1" customFormat="1" x14ac:dyDescent="0.25">
      <c r="A79" s="251"/>
      <c r="B79" s="251"/>
      <c r="C79" s="251"/>
      <c r="D79" s="251"/>
      <c r="E79" s="251"/>
      <c r="F79" s="251"/>
      <c r="G79" s="251"/>
      <c r="H79" s="251"/>
      <c r="I79" s="251"/>
      <c r="J79" s="251"/>
    </row>
    <row r="80" spans="1:10" s="1" customFormat="1" x14ac:dyDescent="0.25">
      <c r="A80" s="251"/>
      <c r="B80" s="251"/>
      <c r="C80" s="251"/>
      <c r="D80" s="251"/>
      <c r="E80" s="251"/>
      <c r="F80" s="251"/>
      <c r="G80" s="251"/>
      <c r="H80" s="251"/>
      <c r="I80" s="251"/>
      <c r="J80" s="251"/>
    </row>
    <row r="81" spans="1:10" s="1" customFormat="1" x14ac:dyDescent="0.25">
      <c r="A81" s="251"/>
      <c r="B81" s="251"/>
      <c r="C81" s="251"/>
      <c r="D81" s="251"/>
      <c r="E81" s="251"/>
      <c r="F81" s="251"/>
      <c r="G81" s="251"/>
      <c r="H81" s="251"/>
      <c r="I81" s="251"/>
      <c r="J81" s="251"/>
    </row>
    <row r="82" spans="1:10" s="1" customFormat="1" x14ac:dyDescent="0.25">
      <c r="A82" s="251"/>
      <c r="B82" s="251"/>
      <c r="C82" s="251"/>
      <c r="D82" s="251"/>
      <c r="E82" s="251"/>
      <c r="F82" s="251"/>
      <c r="G82" s="251"/>
      <c r="H82" s="251"/>
      <c r="I82" s="251"/>
      <c r="J82" s="251"/>
    </row>
    <row r="83" spans="1:10" s="1" customFormat="1" x14ac:dyDescent="0.25">
      <c r="A83" s="251"/>
      <c r="B83" s="251"/>
      <c r="C83" s="251"/>
      <c r="D83" s="251"/>
      <c r="E83" s="251"/>
      <c r="F83" s="251"/>
      <c r="G83" s="251"/>
      <c r="H83" s="251"/>
      <c r="I83" s="251"/>
      <c r="J83" s="251"/>
    </row>
    <row r="84" spans="1:10" s="1" customFormat="1" x14ac:dyDescent="0.25">
      <c r="A84" s="251"/>
      <c r="B84" s="251"/>
      <c r="C84" s="251"/>
      <c r="D84" s="251"/>
      <c r="E84" s="251"/>
      <c r="F84" s="251"/>
      <c r="G84" s="251"/>
      <c r="H84" s="251"/>
      <c r="I84" s="251"/>
      <c r="J84" s="251"/>
    </row>
    <row r="85" spans="1:10" s="1" customFormat="1" x14ac:dyDescent="0.25">
      <c r="A85" s="251"/>
      <c r="B85" s="251"/>
      <c r="C85" s="251"/>
      <c r="D85" s="251"/>
      <c r="E85" s="251"/>
      <c r="F85" s="251"/>
      <c r="G85" s="251"/>
      <c r="H85" s="251"/>
      <c r="I85" s="251"/>
      <c r="J85" s="251"/>
    </row>
    <row r="86" spans="1:10" s="1" customFormat="1" x14ac:dyDescent="0.25">
      <c r="A86" s="251"/>
      <c r="B86" s="251"/>
      <c r="C86" s="251"/>
      <c r="D86" s="251"/>
      <c r="E86" s="251"/>
      <c r="F86" s="251"/>
      <c r="G86" s="251"/>
      <c r="H86" s="251"/>
      <c r="I86" s="251"/>
      <c r="J86" s="251"/>
    </row>
    <row r="87" spans="1:10" s="1" customFormat="1" x14ac:dyDescent="0.25">
      <c r="A87" s="251"/>
      <c r="B87" s="251"/>
      <c r="C87" s="251"/>
      <c r="D87" s="251"/>
      <c r="E87" s="251"/>
      <c r="F87" s="251"/>
      <c r="G87" s="251"/>
      <c r="H87" s="251"/>
      <c r="I87" s="251"/>
      <c r="J87" s="251"/>
    </row>
    <row r="88" spans="1:10" s="1" customFormat="1" x14ac:dyDescent="0.25">
      <c r="A88" s="251"/>
      <c r="B88" s="251"/>
      <c r="C88" s="251"/>
      <c r="D88" s="251"/>
      <c r="E88" s="251"/>
      <c r="F88" s="251"/>
      <c r="G88" s="251"/>
      <c r="H88" s="251"/>
      <c r="I88" s="251"/>
      <c r="J88" s="251"/>
    </row>
    <row r="89" spans="1:10" s="1" customFormat="1" x14ac:dyDescent="0.25">
      <c r="A89" s="251"/>
      <c r="B89" s="251"/>
      <c r="C89" s="251"/>
      <c r="D89" s="251"/>
      <c r="E89" s="251"/>
      <c r="F89" s="251"/>
      <c r="G89" s="251"/>
      <c r="H89" s="251"/>
      <c r="I89" s="251"/>
      <c r="J89" s="251"/>
    </row>
    <row r="90" spans="1:10" s="1" customFormat="1" x14ac:dyDescent="0.25">
      <c r="A90" s="251"/>
      <c r="B90" s="251"/>
      <c r="C90" s="251"/>
      <c r="D90" s="251"/>
      <c r="E90" s="251"/>
      <c r="F90" s="251"/>
      <c r="G90" s="251"/>
      <c r="H90" s="251"/>
      <c r="I90" s="251"/>
      <c r="J90" s="251"/>
    </row>
    <row r="91" spans="1:10" s="1" customFormat="1" x14ac:dyDescent="0.25">
      <c r="A91" s="251"/>
      <c r="B91" s="251"/>
      <c r="C91" s="251"/>
      <c r="D91" s="251"/>
      <c r="E91" s="251"/>
      <c r="F91" s="251"/>
      <c r="G91" s="251"/>
      <c r="H91" s="251"/>
      <c r="I91" s="251"/>
      <c r="J91" s="251"/>
    </row>
    <row r="92" spans="1:10" s="1" customFormat="1" x14ac:dyDescent="0.25">
      <c r="A92" s="251"/>
      <c r="B92" s="251"/>
      <c r="C92" s="251"/>
      <c r="D92" s="251"/>
      <c r="E92" s="251"/>
      <c r="F92" s="251"/>
      <c r="G92" s="251"/>
      <c r="H92" s="251"/>
      <c r="I92" s="251"/>
      <c r="J92" s="251"/>
    </row>
    <row r="93" spans="1:10" s="1" customFormat="1" x14ac:dyDescent="0.25">
      <c r="A93" s="251"/>
      <c r="B93" s="251"/>
      <c r="C93" s="251"/>
      <c r="D93" s="251"/>
      <c r="E93" s="251"/>
      <c r="F93" s="251"/>
      <c r="G93" s="251"/>
      <c r="H93" s="251"/>
      <c r="I93" s="251"/>
      <c r="J93" s="251"/>
    </row>
    <row r="94" spans="1:10" s="1" customFormat="1" x14ac:dyDescent="0.25">
      <c r="A94" s="251"/>
      <c r="B94" s="251"/>
      <c r="C94" s="251"/>
      <c r="D94" s="251"/>
      <c r="E94" s="251"/>
      <c r="F94" s="251"/>
      <c r="G94" s="251"/>
      <c r="H94" s="251"/>
      <c r="I94" s="251"/>
      <c r="J94" s="251"/>
    </row>
    <row r="95" spans="1:10" s="1" customFormat="1" x14ac:dyDescent="0.25">
      <c r="A95" s="251"/>
      <c r="B95" s="251"/>
      <c r="C95" s="251"/>
      <c r="D95" s="251"/>
      <c r="E95" s="251"/>
      <c r="F95" s="251"/>
      <c r="G95" s="251"/>
      <c r="H95" s="251"/>
      <c r="I95" s="251"/>
      <c r="J95" s="251"/>
    </row>
    <row r="96" spans="1:10" s="1" customFormat="1" x14ac:dyDescent="0.25">
      <c r="A96" s="251"/>
      <c r="B96" s="251"/>
      <c r="C96" s="251"/>
      <c r="D96" s="251"/>
      <c r="E96" s="251"/>
      <c r="F96" s="251"/>
      <c r="G96" s="251"/>
      <c r="H96" s="251"/>
      <c r="I96" s="251"/>
      <c r="J96" s="251"/>
    </row>
    <row r="97" spans="1:10" s="1" customFormat="1" x14ac:dyDescent="0.25">
      <c r="A97" s="251"/>
      <c r="B97" s="251"/>
      <c r="C97" s="251"/>
      <c r="D97" s="251"/>
      <c r="E97" s="251"/>
      <c r="F97" s="251"/>
      <c r="G97" s="251"/>
      <c r="H97" s="251"/>
      <c r="I97" s="251"/>
      <c r="J97" s="251"/>
    </row>
    <row r="98" spans="1:10" s="1" customFormat="1" x14ac:dyDescent="0.25">
      <c r="A98" s="251"/>
      <c r="B98" s="251"/>
      <c r="C98" s="251"/>
      <c r="D98" s="251"/>
      <c r="E98" s="251"/>
      <c r="F98" s="251"/>
      <c r="G98" s="251"/>
      <c r="H98" s="251"/>
      <c r="I98" s="251"/>
      <c r="J98" s="251"/>
    </row>
    <row r="99" spans="1:10" s="1" customFormat="1" x14ac:dyDescent="0.25">
      <c r="A99" s="251"/>
      <c r="B99" s="251"/>
      <c r="C99" s="251"/>
      <c r="D99" s="251"/>
      <c r="E99" s="251"/>
      <c r="F99" s="251"/>
      <c r="G99" s="251"/>
      <c r="H99" s="251"/>
      <c r="I99" s="251"/>
      <c r="J99" s="251"/>
    </row>
    <row r="100" spans="1:10" s="1" customFormat="1" x14ac:dyDescent="0.25">
      <c r="A100" s="251"/>
      <c r="B100" s="251"/>
      <c r="C100" s="251"/>
      <c r="D100" s="251"/>
      <c r="E100" s="251"/>
      <c r="F100" s="251"/>
      <c r="G100" s="251"/>
      <c r="H100" s="251"/>
      <c r="I100" s="251"/>
      <c r="J100" s="251"/>
    </row>
    <row r="101" spans="1:10" s="1" customFormat="1" x14ac:dyDescent="0.25">
      <c r="A101" s="251"/>
      <c r="B101" s="251"/>
      <c r="C101" s="251"/>
      <c r="D101" s="251"/>
      <c r="E101" s="251"/>
      <c r="F101" s="251"/>
      <c r="G101" s="251"/>
      <c r="H101" s="251"/>
      <c r="I101" s="251"/>
      <c r="J101" s="251"/>
    </row>
    <row r="102" spans="1:10" s="1" customFormat="1" x14ac:dyDescent="0.25">
      <c r="A102" s="251"/>
      <c r="B102" s="251"/>
      <c r="C102" s="251"/>
      <c r="D102" s="251"/>
      <c r="E102" s="251"/>
      <c r="F102" s="251"/>
      <c r="G102" s="251"/>
      <c r="H102" s="251"/>
      <c r="I102" s="251"/>
      <c r="J102" s="251"/>
    </row>
    <row r="103" spans="1:10" s="1" customFormat="1" x14ac:dyDescent="0.25">
      <c r="A103" s="251"/>
      <c r="B103" s="251"/>
      <c r="C103" s="251"/>
      <c r="D103" s="251"/>
      <c r="E103" s="251"/>
      <c r="F103" s="251"/>
      <c r="G103" s="251"/>
      <c r="H103" s="251"/>
      <c r="I103" s="251"/>
      <c r="J103" s="251"/>
    </row>
    <row r="104" spans="1:10" s="1" customFormat="1" x14ac:dyDescent="0.25">
      <c r="A104" s="251"/>
      <c r="B104" s="251"/>
      <c r="C104" s="251"/>
      <c r="D104" s="251"/>
      <c r="E104" s="251"/>
      <c r="F104" s="251"/>
      <c r="G104" s="251"/>
      <c r="H104" s="251"/>
      <c r="I104" s="251"/>
      <c r="J104" s="251"/>
    </row>
    <row r="105" spans="1:10" s="1" customFormat="1" x14ac:dyDescent="0.25">
      <c r="A105" s="251"/>
      <c r="B105" s="251"/>
      <c r="C105" s="251"/>
      <c r="D105" s="251"/>
      <c r="E105" s="251"/>
      <c r="F105" s="251"/>
      <c r="G105" s="251"/>
      <c r="H105" s="251"/>
      <c r="I105" s="251"/>
      <c r="J105" s="251"/>
    </row>
    <row r="106" spans="1:10" s="1" customFormat="1" x14ac:dyDescent="0.25">
      <c r="A106" s="251"/>
      <c r="B106" s="251"/>
      <c r="C106" s="251"/>
      <c r="D106" s="251"/>
      <c r="E106" s="251"/>
      <c r="F106" s="251"/>
      <c r="G106" s="251"/>
      <c r="H106" s="251"/>
      <c r="I106" s="251"/>
      <c r="J106" s="251"/>
    </row>
    <row r="107" spans="1:10" s="1" customFormat="1" x14ac:dyDescent="0.25">
      <c r="A107" s="251"/>
      <c r="B107" s="251"/>
      <c r="C107" s="251"/>
      <c r="D107" s="251"/>
      <c r="E107" s="251"/>
      <c r="F107" s="251"/>
      <c r="G107" s="251"/>
      <c r="H107" s="251"/>
      <c r="I107" s="251"/>
      <c r="J107" s="251"/>
    </row>
    <row r="108" spans="1:10" s="1" customFormat="1" x14ac:dyDescent="0.25">
      <c r="A108" s="251"/>
      <c r="B108" s="251"/>
      <c r="C108" s="251"/>
      <c r="D108" s="251"/>
      <c r="E108" s="251"/>
      <c r="F108" s="251"/>
      <c r="G108" s="251"/>
      <c r="H108" s="251"/>
      <c r="I108" s="251"/>
      <c r="J108" s="251"/>
    </row>
    <row r="109" spans="1:10" s="1" customFormat="1" x14ac:dyDescent="0.25">
      <c r="A109" s="251"/>
      <c r="B109" s="251"/>
      <c r="C109" s="251"/>
      <c r="D109" s="251"/>
      <c r="E109" s="251"/>
      <c r="F109" s="251"/>
      <c r="G109" s="251"/>
      <c r="H109" s="251"/>
      <c r="I109" s="251"/>
      <c r="J109" s="251"/>
    </row>
    <row r="110" spans="1:10" s="1" customFormat="1" x14ac:dyDescent="0.25">
      <c r="A110" s="251"/>
      <c r="B110" s="251"/>
      <c r="C110" s="251"/>
      <c r="D110" s="251"/>
      <c r="E110" s="251"/>
      <c r="F110" s="251"/>
      <c r="G110" s="251"/>
      <c r="H110" s="251"/>
      <c r="I110" s="251"/>
      <c r="J110" s="251"/>
    </row>
    <row r="111" spans="1:10" s="1" customFormat="1" x14ac:dyDescent="0.25">
      <c r="A111" s="251"/>
      <c r="B111" s="251"/>
      <c r="C111" s="251"/>
      <c r="D111" s="251"/>
      <c r="E111" s="251"/>
      <c r="F111" s="251"/>
      <c r="G111" s="251"/>
      <c r="H111" s="251"/>
      <c r="I111" s="251"/>
      <c r="J111" s="251"/>
    </row>
    <row r="112" spans="1:10" s="1" customFormat="1" x14ac:dyDescent="0.25">
      <c r="A112" s="251"/>
      <c r="B112" s="251"/>
      <c r="C112" s="251"/>
      <c r="D112" s="251"/>
      <c r="E112" s="251"/>
      <c r="F112" s="251"/>
      <c r="G112" s="251"/>
      <c r="H112" s="251"/>
      <c r="I112" s="251"/>
      <c r="J112" s="251"/>
    </row>
    <row r="113" spans="1:10" s="1" customFormat="1" x14ac:dyDescent="0.25">
      <c r="A113" s="251"/>
      <c r="B113" s="251"/>
      <c r="C113" s="251"/>
      <c r="D113" s="251"/>
      <c r="E113" s="251"/>
      <c r="F113" s="251"/>
      <c r="G113" s="251"/>
      <c r="H113" s="251"/>
      <c r="I113" s="251"/>
      <c r="J113" s="251"/>
    </row>
    <row r="114" spans="1:10" s="1" customFormat="1" x14ac:dyDescent="0.25">
      <c r="A114" s="251"/>
      <c r="B114" s="251"/>
      <c r="C114" s="251"/>
      <c r="D114" s="251"/>
      <c r="E114" s="251"/>
      <c r="F114" s="251"/>
      <c r="G114" s="251"/>
      <c r="H114" s="251"/>
      <c r="I114" s="251"/>
      <c r="J114" s="251"/>
    </row>
    <row r="115" spans="1:10" s="1" customFormat="1" x14ac:dyDescent="0.25">
      <c r="A115" s="251"/>
      <c r="B115" s="251"/>
      <c r="C115" s="251"/>
      <c r="D115" s="251"/>
      <c r="E115" s="251"/>
      <c r="F115" s="251"/>
      <c r="G115" s="251"/>
      <c r="H115" s="251"/>
      <c r="I115" s="251"/>
      <c r="J115" s="251"/>
    </row>
    <row r="116" spans="1:10" s="1" customFormat="1" x14ac:dyDescent="0.25">
      <c r="A116" s="251"/>
      <c r="B116" s="251"/>
      <c r="C116" s="251"/>
      <c r="D116" s="251"/>
      <c r="E116" s="251"/>
      <c r="F116" s="251"/>
      <c r="G116" s="251"/>
      <c r="H116" s="251"/>
      <c r="I116" s="251"/>
      <c r="J116" s="251"/>
    </row>
    <row r="117" spans="1:10" s="1" customFormat="1" x14ac:dyDescent="0.25">
      <c r="A117"/>
      <c r="B117"/>
      <c r="C117"/>
      <c r="D117"/>
      <c r="E117" s="251"/>
      <c r="F117" s="251"/>
      <c r="G117" s="251"/>
      <c r="H117" s="251"/>
      <c r="I117" s="251"/>
      <c r="J117" s="251"/>
    </row>
    <row r="118" spans="1:10" x14ac:dyDescent="0.25">
      <c r="E118" s="251"/>
      <c r="F118" s="251"/>
    </row>
    <row r="119" spans="1:10" x14ac:dyDescent="0.25">
      <c r="E119" s="251"/>
      <c r="F119" s="25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8ECC5-4A35-4A60-9D4A-27DCD07BF987}">
  <dimension ref="A1:R43"/>
  <sheetViews>
    <sheetView topLeftCell="D11" zoomScaleNormal="100" workbookViewId="0">
      <selection activeCell="G47" sqref="G47"/>
    </sheetView>
  </sheetViews>
  <sheetFormatPr baseColWidth="10" defaultColWidth="11.42578125" defaultRowHeight="15" x14ac:dyDescent="0.25"/>
  <cols>
    <col min="4" max="4" width="14.7109375" customWidth="1"/>
    <col min="5" max="5" width="6.5703125" customWidth="1"/>
    <col min="6" max="6" width="11.85546875" customWidth="1"/>
    <col min="7" max="7" width="15.28515625" customWidth="1"/>
    <col min="9" max="9" width="33.140625" customWidth="1"/>
    <col min="11" max="11" width="17.42578125" customWidth="1"/>
    <col min="15" max="15" width="5.85546875" customWidth="1"/>
    <col min="16" max="16" width="14" customWidth="1"/>
    <col min="18" max="18" width="11.5703125" customWidth="1"/>
  </cols>
  <sheetData>
    <row r="1" spans="1:18" ht="38.25" customHeight="1" x14ac:dyDescent="0.25">
      <c r="A1" s="336" t="s">
        <v>135</v>
      </c>
      <c r="B1" s="336"/>
      <c r="C1" s="336"/>
      <c r="D1" s="336"/>
      <c r="E1" s="336"/>
      <c r="F1" s="336"/>
      <c r="G1" s="336"/>
      <c r="H1" s="336"/>
      <c r="I1" s="336"/>
      <c r="J1" s="355" t="s">
        <v>136</v>
      </c>
      <c r="K1" s="355"/>
      <c r="L1" s="355"/>
      <c r="M1" s="355"/>
      <c r="N1" s="355"/>
      <c r="O1" s="355"/>
      <c r="P1" s="355"/>
      <c r="Q1" s="355"/>
      <c r="R1" s="355"/>
    </row>
    <row r="2" spans="1:18" ht="19.5" thickBot="1" x14ac:dyDescent="0.3">
      <c r="B2" s="8"/>
      <c r="C2" s="8"/>
      <c r="D2" s="8"/>
      <c r="L2" s="8"/>
      <c r="M2" s="8"/>
      <c r="N2" s="8"/>
    </row>
    <row r="3" spans="1:18" ht="18.75" x14ac:dyDescent="0.3">
      <c r="B3" s="337" t="s">
        <v>118</v>
      </c>
      <c r="C3" s="338"/>
      <c r="D3" s="339"/>
      <c r="F3" s="343" t="s">
        <v>137</v>
      </c>
      <c r="G3" s="344"/>
      <c r="H3" s="345"/>
      <c r="K3" s="352" t="s">
        <v>137</v>
      </c>
      <c r="L3" s="353"/>
      <c r="M3" s="353"/>
      <c r="N3" s="354"/>
      <c r="P3" s="352" t="s">
        <v>138</v>
      </c>
      <c r="Q3" s="353"/>
      <c r="R3" s="354"/>
    </row>
    <row r="4" spans="1:18" x14ac:dyDescent="0.25">
      <c r="B4" s="9" t="s">
        <v>139</v>
      </c>
      <c r="C4" s="10" t="s">
        <v>76</v>
      </c>
      <c r="D4" s="11" t="s">
        <v>140</v>
      </c>
      <c r="F4" s="28"/>
      <c r="G4" s="29"/>
      <c r="H4" s="30"/>
      <c r="K4" s="28"/>
      <c r="L4" s="29"/>
      <c r="M4" s="29"/>
      <c r="N4" s="30"/>
      <c r="P4" s="9" t="s">
        <v>139</v>
      </c>
      <c r="Q4" s="10" t="s">
        <v>76</v>
      </c>
      <c r="R4" s="11" t="s">
        <v>140</v>
      </c>
    </row>
    <row r="5" spans="1:18" x14ac:dyDescent="0.25">
      <c r="B5" s="182"/>
      <c r="C5" s="13">
        <f>C6*C7</f>
        <v>4.500640479617954</v>
      </c>
      <c r="D5" s="260" t="s">
        <v>141</v>
      </c>
      <c r="F5" s="28"/>
      <c r="G5" s="29"/>
      <c r="H5" s="30"/>
      <c r="K5" s="28"/>
      <c r="L5" s="29"/>
      <c r="M5" s="29"/>
      <c r="N5" s="30"/>
      <c r="P5" s="266" t="s">
        <v>142</v>
      </c>
      <c r="Q5" s="92">
        <f>'Memoria de cálculo'!B2*'Memoria de cálculo'!B3</f>
        <v>149016.50191201529</v>
      </c>
      <c r="R5" s="262" t="s">
        <v>143</v>
      </c>
    </row>
    <row r="6" spans="1:18" x14ac:dyDescent="0.25">
      <c r="B6" s="15"/>
      <c r="C6" s="13">
        <f>(0.408*C11*(C12-C13)+C32*900/(C33+273)*C34*(C14-C15))/(C11+C32*(1+0.34*C34))</f>
        <v>3.9136004170590906</v>
      </c>
      <c r="D6" s="260" t="s">
        <v>141</v>
      </c>
      <c r="F6" s="28"/>
      <c r="G6" s="29"/>
      <c r="H6" s="30"/>
      <c r="K6" s="28"/>
      <c r="L6" s="29"/>
      <c r="M6" s="29"/>
      <c r="N6" s="30"/>
      <c r="P6" s="271"/>
      <c r="Q6" s="271"/>
      <c r="R6" s="271"/>
    </row>
    <row r="7" spans="1:18" x14ac:dyDescent="0.25">
      <c r="B7" s="16"/>
      <c r="C7" s="17">
        <f>C28+(0.04*(C34-2)-0.004*(C35-45))*(C37/3)^3</f>
        <v>1.1499999999999999</v>
      </c>
      <c r="D7" s="262" t="s">
        <v>100</v>
      </c>
      <c r="F7" s="28"/>
      <c r="G7" s="29"/>
      <c r="H7" s="30"/>
      <c r="J7" s="39"/>
      <c r="K7" s="47"/>
      <c r="L7" s="29"/>
      <c r="M7" s="29"/>
      <c r="N7" s="30"/>
    </row>
    <row r="8" spans="1:18" ht="15.75" thickBot="1" x14ac:dyDescent="0.3">
      <c r="B8" s="19"/>
      <c r="C8" s="13"/>
      <c r="D8" s="20"/>
      <c r="F8" s="31"/>
      <c r="G8" s="32"/>
      <c r="H8" s="33"/>
      <c r="I8" s="251"/>
      <c r="J8" s="39"/>
      <c r="K8" s="47"/>
      <c r="L8" s="29"/>
      <c r="M8" s="29"/>
      <c r="N8" s="30"/>
    </row>
    <row r="9" spans="1:18" ht="18.75" customHeight="1" x14ac:dyDescent="0.25">
      <c r="B9" s="340" t="s">
        <v>144</v>
      </c>
      <c r="C9" s="341"/>
      <c r="D9" s="342"/>
      <c r="F9" s="28"/>
      <c r="G9" s="29"/>
      <c r="H9" s="30"/>
      <c r="I9" s="251"/>
      <c r="K9" s="28"/>
      <c r="L9" s="29"/>
      <c r="M9" s="29"/>
      <c r="N9" s="30"/>
    </row>
    <row r="10" spans="1:18" x14ac:dyDescent="0.25">
      <c r="B10" s="9" t="s">
        <v>139</v>
      </c>
      <c r="C10" s="10" t="s">
        <v>76</v>
      </c>
      <c r="D10" s="11" t="s">
        <v>140</v>
      </c>
      <c r="F10" s="28"/>
      <c r="G10" s="29"/>
      <c r="H10" s="30"/>
      <c r="I10" s="251"/>
      <c r="J10" s="251"/>
      <c r="K10" s="28"/>
      <c r="L10" s="29"/>
      <c r="M10" s="29"/>
      <c r="N10" s="30"/>
    </row>
    <row r="11" spans="1:18" x14ac:dyDescent="0.25">
      <c r="B11" s="21"/>
      <c r="C11" s="13">
        <f>(4098*(0.6108*EXP(17.27*C33/(C33+237.3))))/(C33+237.3)^2</f>
        <v>0.14474018811241365</v>
      </c>
      <c r="D11" s="260" t="s">
        <v>145</v>
      </c>
      <c r="F11" s="28"/>
      <c r="G11" s="29"/>
      <c r="H11" s="30"/>
      <c r="K11" s="28"/>
      <c r="L11" s="29"/>
      <c r="M11" s="29"/>
      <c r="N11" s="30"/>
    </row>
    <row r="12" spans="1:18" x14ac:dyDescent="0.25">
      <c r="B12" s="21"/>
      <c r="C12" s="13">
        <f>C16-C17</f>
        <v>10.56336271712625</v>
      </c>
      <c r="D12" s="260" t="s">
        <v>146</v>
      </c>
      <c r="F12" s="28"/>
      <c r="G12" s="29"/>
      <c r="H12" s="30"/>
      <c r="K12" s="28"/>
      <c r="L12" s="29"/>
      <c r="M12" s="29"/>
      <c r="N12" s="30"/>
    </row>
    <row r="13" spans="1:18" x14ac:dyDescent="0.25">
      <c r="B13" s="21"/>
      <c r="C13" s="13">
        <f>0.4*EXP(-0.5*3)*C12</f>
        <v>0.94280192591133316</v>
      </c>
      <c r="D13" s="260" t="s">
        <v>146</v>
      </c>
      <c r="F13" s="28"/>
      <c r="G13" s="29"/>
      <c r="H13" s="30"/>
      <c r="K13" s="28"/>
      <c r="L13" s="29"/>
      <c r="M13" s="29"/>
      <c r="N13" s="30"/>
    </row>
    <row r="14" spans="1:18" x14ac:dyDescent="0.25">
      <c r="B14" s="21"/>
      <c r="C14" s="13">
        <f>(C21+C22)/2</f>
        <v>2.7605220810458113</v>
      </c>
      <c r="D14" s="260" t="s">
        <v>147</v>
      </c>
      <c r="F14" s="34"/>
      <c r="G14" s="35"/>
      <c r="H14" s="36"/>
      <c r="K14" s="34"/>
      <c r="L14" s="35"/>
      <c r="M14" s="35"/>
      <c r="N14" s="36"/>
    </row>
    <row r="15" spans="1:18" x14ac:dyDescent="0.25">
      <c r="B15" s="21"/>
      <c r="C15" s="13">
        <f>(C21*C36/100+C22*C35/100)/2</f>
        <v>2.1008512450210639</v>
      </c>
      <c r="D15" s="260" t="s">
        <v>147</v>
      </c>
      <c r="H15" s="44"/>
    </row>
    <row r="16" spans="1:18" ht="18.75" x14ac:dyDescent="0.3">
      <c r="B16" s="21"/>
      <c r="C16" s="13">
        <f>(1-C38)*C18</f>
        <v>15.181680275229358</v>
      </c>
      <c r="D16" s="260" t="s">
        <v>146</v>
      </c>
      <c r="F16" s="259" t="s">
        <v>2</v>
      </c>
      <c r="G16" s="37" t="s">
        <v>148</v>
      </c>
      <c r="H16" s="43" t="s">
        <v>149</v>
      </c>
      <c r="I16" s="38" t="s">
        <v>149</v>
      </c>
      <c r="K16" s="352" t="s">
        <v>150</v>
      </c>
      <c r="L16" s="353"/>
      <c r="M16" s="353"/>
      <c r="N16" s="353"/>
      <c r="O16" s="353"/>
      <c r="P16" s="353"/>
      <c r="Q16" s="353"/>
      <c r="R16" s="354"/>
    </row>
    <row r="17" spans="2:18" x14ac:dyDescent="0.25">
      <c r="B17" s="21"/>
      <c r="C17" s="13">
        <f>C39*(((C42+273)^4+(C43+273)^4)/2)*(0.34-0.14*SQRT(C15))*(1.35*C18/C19-0.35)</f>
        <v>4.6183175581031088</v>
      </c>
      <c r="D17" s="260" t="s">
        <v>146</v>
      </c>
      <c r="F17" s="264"/>
      <c r="G17" s="160" t="s">
        <v>58</v>
      </c>
      <c r="H17" s="160" t="s">
        <v>151</v>
      </c>
      <c r="I17" s="261" t="s">
        <v>58</v>
      </c>
      <c r="K17" s="9" t="s">
        <v>139</v>
      </c>
      <c r="L17" s="10" t="s">
        <v>76</v>
      </c>
      <c r="M17" s="10" t="s">
        <v>140</v>
      </c>
      <c r="N17" s="347" t="s">
        <v>152</v>
      </c>
      <c r="O17" s="347"/>
      <c r="P17" s="347"/>
      <c r="Q17" s="347"/>
      <c r="R17" s="347"/>
    </row>
    <row r="18" spans="2:18" ht="15.75" customHeight="1" thickBot="1" x14ac:dyDescent="0.3">
      <c r="B18" s="21"/>
      <c r="C18" s="13">
        <f>(0.25+0.5*(C41/C40))*C20</f>
        <v>19.716467889908255</v>
      </c>
      <c r="D18" s="260" t="s">
        <v>146</v>
      </c>
      <c r="F18" s="253" t="s">
        <v>3</v>
      </c>
      <c r="G18" s="25">
        <f>C5*C26*'Memoria de cálculo'!B2/'Memoria de cálculo'!B3*C27</f>
        <v>132792600.72598389</v>
      </c>
      <c r="H18" s="254" t="s">
        <v>153</v>
      </c>
      <c r="I18" s="255" t="s">
        <v>153</v>
      </c>
      <c r="K18" s="266" t="s">
        <v>154</v>
      </c>
      <c r="L18" s="267">
        <v>1</v>
      </c>
      <c r="M18" s="267" t="s">
        <v>143</v>
      </c>
      <c r="N18" s="448" t="s">
        <v>482</v>
      </c>
      <c r="O18" s="448"/>
      <c r="P18" s="448"/>
      <c r="Q18" s="448"/>
      <c r="R18" s="448"/>
    </row>
    <row r="19" spans="2:18" x14ac:dyDescent="0.25">
      <c r="B19" s="21"/>
      <c r="C19" s="13">
        <f>(0.25+0.5)*C20</f>
        <v>20.865000000000002</v>
      </c>
      <c r="D19" s="260" t="s">
        <v>146</v>
      </c>
      <c r="F19" s="253" t="s">
        <v>4</v>
      </c>
      <c r="G19" s="25">
        <f>'Memoria de cálculo'!G5</f>
        <v>362190.56855722965</v>
      </c>
      <c r="H19" s="254" t="s">
        <v>153</v>
      </c>
      <c r="I19" s="255" t="s">
        <v>153</v>
      </c>
      <c r="N19" s="448"/>
      <c r="O19" s="448"/>
      <c r="P19" s="448"/>
      <c r="Q19" s="448"/>
      <c r="R19" s="448"/>
    </row>
    <row r="20" spans="2:18" x14ac:dyDescent="0.25">
      <c r="B20" s="21"/>
      <c r="C20" s="274">
        <f>27.82</f>
        <v>27.82</v>
      </c>
      <c r="D20" s="260" t="s">
        <v>146</v>
      </c>
      <c r="F20" s="253" t="s">
        <v>5</v>
      </c>
      <c r="G20" s="254" t="s">
        <v>153</v>
      </c>
      <c r="H20" s="25">
        <f>'Memoria de cálculo'!B7</f>
        <v>48754.312038605</v>
      </c>
      <c r="I20" s="255" t="s">
        <v>153</v>
      </c>
      <c r="N20" s="448"/>
      <c r="O20" s="448"/>
      <c r="P20" s="448"/>
      <c r="Q20" s="448"/>
      <c r="R20" s="448"/>
    </row>
    <row r="21" spans="2:18" ht="15.75" thickBot="1" x14ac:dyDescent="0.3">
      <c r="B21" s="183"/>
      <c r="C21" s="13">
        <f>0.618*EXP(17.27*C42/(C42+237.3))</f>
        <v>4.293081542752244</v>
      </c>
      <c r="D21" s="260" t="s">
        <v>147</v>
      </c>
      <c r="F21" s="256" t="s">
        <v>23</v>
      </c>
      <c r="G21" s="257" t="s">
        <v>153</v>
      </c>
      <c r="H21" s="257" t="s">
        <v>153</v>
      </c>
      <c r="I21" s="45">
        <f>C5*C26*'Memoria de cálculo'!B2/'Memoria de cálculo'!B3</f>
        <v>120720546.1145308</v>
      </c>
      <c r="N21" s="448"/>
      <c r="O21" s="448"/>
      <c r="P21" s="448"/>
      <c r="Q21" s="448"/>
      <c r="R21" s="448"/>
    </row>
    <row r="22" spans="2:18" ht="15.75" customHeight="1" thickBot="1" x14ac:dyDescent="0.3">
      <c r="B22" s="184"/>
      <c r="C22" s="17">
        <f>0.6108*EXP(17.27*C43/(C43+237.3))</f>
        <v>1.2279626193393784</v>
      </c>
      <c r="D22" s="262" t="s">
        <v>147</v>
      </c>
      <c r="F22" s="88" t="s">
        <v>155</v>
      </c>
      <c r="G22" s="185">
        <f>SUM(G18:G21)</f>
        <v>133154791.29454112</v>
      </c>
      <c r="H22" s="185">
        <f t="shared" ref="H22:I22" si="0">SUM(H18:H21)</f>
        <v>48754.312038605</v>
      </c>
      <c r="I22" s="186">
        <f t="shared" si="0"/>
        <v>120720546.1145308</v>
      </c>
      <c r="N22" s="448"/>
      <c r="O22" s="448"/>
      <c r="P22" s="448"/>
      <c r="Q22" s="448"/>
      <c r="R22" s="448"/>
    </row>
    <row r="23" spans="2:18" ht="15.75" thickBot="1" x14ac:dyDescent="0.3">
      <c r="N23" s="448"/>
      <c r="O23" s="448"/>
      <c r="P23" s="448"/>
      <c r="Q23" s="448"/>
      <c r="R23" s="448"/>
    </row>
    <row r="24" spans="2:18" ht="18.75" x14ac:dyDescent="0.3">
      <c r="B24" s="343" t="s">
        <v>150</v>
      </c>
      <c r="C24" s="344"/>
      <c r="D24" s="344"/>
      <c r="E24" s="344"/>
      <c r="F24" s="344"/>
      <c r="G24" s="344"/>
      <c r="H24" s="344"/>
      <c r="I24" s="345"/>
    </row>
    <row r="25" spans="2:18" ht="30" customHeight="1" x14ac:dyDescent="0.25">
      <c r="B25" s="9" t="s">
        <v>139</v>
      </c>
      <c r="C25" s="10" t="s">
        <v>76</v>
      </c>
      <c r="D25" s="10" t="s">
        <v>140</v>
      </c>
      <c r="E25" s="347" t="s">
        <v>152</v>
      </c>
      <c r="F25" s="347"/>
      <c r="G25" s="347"/>
      <c r="H25" s="347"/>
      <c r="I25" s="347"/>
    </row>
    <row r="26" spans="2:18" ht="26.25" customHeight="1" x14ac:dyDescent="0.25">
      <c r="B26" s="41" t="s">
        <v>156</v>
      </c>
      <c r="C26" s="42">
        <v>180</v>
      </c>
      <c r="D26" s="42" t="s">
        <v>157</v>
      </c>
      <c r="E26" s="349" t="s">
        <v>158</v>
      </c>
      <c r="F26" s="349"/>
      <c r="G26" s="349"/>
      <c r="H26" s="349"/>
      <c r="I26" s="350"/>
    </row>
    <row r="27" spans="2:18" ht="24" x14ac:dyDescent="0.25">
      <c r="B27" s="41" t="s">
        <v>159</v>
      </c>
      <c r="C27" s="42">
        <v>1.1000000000000001</v>
      </c>
      <c r="D27" s="42" t="s">
        <v>100</v>
      </c>
      <c r="E27" s="349" t="s">
        <v>160</v>
      </c>
      <c r="F27" s="349"/>
      <c r="G27" s="349"/>
      <c r="H27" s="349"/>
      <c r="I27" s="350"/>
    </row>
    <row r="28" spans="2:18" ht="48.75" customHeight="1" x14ac:dyDescent="0.25">
      <c r="B28" s="40"/>
      <c r="C28" s="46">
        <v>1.1499999999999999</v>
      </c>
      <c r="D28" s="257" t="s">
        <v>100</v>
      </c>
      <c r="E28" s="348" t="s">
        <v>161</v>
      </c>
      <c r="F28" s="348"/>
      <c r="G28" s="348"/>
      <c r="H28" s="348"/>
      <c r="I28" s="348"/>
    </row>
    <row r="29" spans="2:18" ht="15.75" thickBot="1" x14ac:dyDescent="0.3"/>
    <row r="30" spans="2:18" ht="18.75" x14ac:dyDescent="0.3">
      <c r="B30" s="343" t="s">
        <v>162</v>
      </c>
      <c r="C30" s="344"/>
      <c r="D30" s="344"/>
      <c r="E30" s="344"/>
      <c r="F30" s="344"/>
      <c r="G30" s="344"/>
      <c r="H30" s="344"/>
      <c r="I30" s="345"/>
    </row>
    <row r="31" spans="2:18" ht="30" customHeight="1" x14ac:dyDescent="0.25">
      <c r="B31" s="9" t="s">
        <v>139</v>
      </c>
      <c r="C31" s="10" t="s">
        <v>76</v>
      </c>
      <c r="D31" s="10" t="s">
        <v>140</v>
      </c>
      <c r="E31" s="347" t="s">
        <v>152</v>
      </c>
      <c r="F31" s="347"/>
      <c r="G31" s="347"/>
      <c r="H31" s="347"/>
      <c r="I31" s="347"/>
    </row>
    <row r="32" spans="2:18" ht="50.25" customHeight="1" x14ac:dyDescent="0.25">
      <c r="B32" s="56"/>
      <c r="C32" s="449">
        <f>0.665*10^-3</f>
        <v>6.6500000000000001E-4</v>
      </c>
      <c r="D32" s="291" t="s">
        <v>145</v>
      </c>
      <c r="E32" s="306" t="s">
        <v>483</v>
      </c>
      <c r="F32" s="306"/>
      <c r="G32" s="306"/>
      <c r="H32" s="306"/>
      <c r="I32" s="307"/>
    </row>
    <row r="33" spans="2:9" ht="50.25" customHeight="1" x14ac:dyDescent="0.25">
      <c r="B33" s="56"/>
      <c r="C33" s="450">
        <v>20</v>
      </c>
      <c r="D33" s="291" t="s">
        <v>163</v>
      </c>
      <c r="E33" s="451" t="s">
        <v>484</v>
      </c>
      <c r="F33" s="451"/>
      <c r="G33" s="451"/>
      <c r="H33" s="451"/>
      <c r="I33" s="452"/>
    </row>
    <row r="34" spans="2:9" ht="50.25" customHeight="1" x14ac:dyDescent="0.25">
      <c r="B34" s="56"/>
      <c r="C34" s="450">
        <f>2</f>
        <v>2</v>
      </c>
      <c r="D34" s="291" t="s">
        <v>164</v>
      </c>
      <c r="E34" s="451" t="s">
        <v>484</v>
      </c>
      <c r="F34" s="451"/>
      <c r="G34" s="451"/>
      <c r="H34" s="451"/>
      <c r="I34" s="452"/>
    </row>
    <row r="35" spans="2:9" ht="50.25" customHeight="1" x14ac:dyDescent="0.25">
      <c r="B35" s="56"/>
      <c r="C35" s="450">
        <v>45</v>
      </c>
      <c r="D35" s="291" t="s">
        <v>65</v>
      </c>
      <c r="E35" s="306" t="s">
        <v>483</v>
      </c>
      <c r="F35" s="306"/>
      <c r="G35" s="306"/>
      <c r="H35" s="306"/>
      <c r="I35" s="307"/>
    </row>
    <row r="36" spans="2:9" ht="50.25" customHeight="1" x14ac:dyDescent="0.25">
      <c r="B36" s="56"/>
      <c r="C36" s="450">
        <v>85</v>
      </c>
      <c r="D36" s="291" t="s">
        <v>65</v>
      </c>
      <c r="E36" s="306" t="s">
        <v>483</v>
      </c>
      <c r="F36" s="306"/>
      <c r="G36" s="306"/>
      <c r="H36" s="306"/>
      <c r="I36" s="307"/>
    </row>
    <row r="37" spans="2:9" ht="50.25" customHeight="1" x14ac:dyDescent="0.25">
      <c r="B37" s="56"/>
      <c r="C37" s="450">
        <v>3</v>
      </c>
      <c r="D37" s="291" t="s">
        <v>165</v>
      </c>
      <c r="E37" s="451" t="s">
        <v>484</v>
      </c>
      <c r="F37" s="451"/>
      <c r="G37" s="451"/>
      <c r="H37" s="451"/>
      <c r="I37" s="452"/>
    </row>
    <row r="38" spans="2:9" ht="50.25" customHeight="1" x14ac:dyDescent="0.25">
      <c r="B38" s="56"/>
      <c r="C38" s="450">
        <f>0.23</f>
        <v>0.23</v>
      </c>
      <c r="D38" s="291" t="s">
        <v>100</v>
      </c>
      <c r="E38" s="306" t="s">
        <v>483</v>
      </c>
      <c r="F38" s="306"/>
      <c r="G38" s="306"/>
      <c r="H38" s="306"/>
      <c r="I38" s="307"/>
    </row>
    <row r="39" spans="2:9" ht="50.25" customHeight="1" x14ac:dyDescent="0.25">
      <c r="B39" s="56"/>
      <c r="C39" s="450">
        <f>4.904*10^-9</f>
        <v>4.9040000000000004E-9</v>
      </c>
      <c r="D39" s="291" t="s">
        <v>166</v>
      </c>
      <c r="E39" s="451" t="s">
        <v>483</v>
      </c>
      <c r="F39" s="451"/>
      <c r="G39" s="451"/>
      <c r="H39" s="451"/>
      <c r="I39" s="452"/>
    </row>
    <row r="40" spans="2:9" ht="50.25" customHeight="1" x14ac:dyDescent="0.25">
      <c r="B40" s="56"/>
      <c r="C40" s="450">
        <f>11.99</f>
        <v>11.99</v>
      </c>
      <c r="D40" s="291" t="s">
        <v>167</v>
      </c>
      <c r="E40" s="451" t="s">
        <v>483</v>
      </c>
      <c r="F40" s="451"/>
      <c r="G40" s="451"/>
      <c r="H40" s="451"/>
      <c r="I40" s="452"/>
    </row>
    <row r="41" spans="2:9" ht="50.25" customHeight="1" x14ac:dyDescent="0.25">
      <c r="B41" s="56"/>
      <c r="C41" s="450">
        <f>11</f>
        <v>11</v>
      </c>
      <c r="D41" s="291" t="s">
        <v>167</v>
      </c>
      <c r="E41" s="451" t="s">
        <v>484</v>
      </c>
      <c r="F41" s="451"/>
      <c r="G41" s="451"/>
      <c r="H41" s="451"/>
      <c r="I41" s="452"/>
    </row>
    <row r="42" spans="2:9" ht="50.25" customHeight="1" x14ac:dyDescent="0.25">
      <c r="B42" s="56"/>
      <c r="C42" s="450">
        <f>30</f>
        <v>30</v>
      </c>
      <c r="D42" s="291" t="s">
        <v>163</v>
      </c>
      <c r="E42" s="451" t="s">
        <v>484</v>
      </c>
      <c r="F42" s="451"/>
      <c r="G42" s="451"/>
      <c r="H42" s="451"/>
      <c r="I42" s="452"/>
    </row>
    <row r="43" spans="2:9" ht="50.25" customHeight="1" thickBot="1" x14ac:dyDescent="0.3">
      <c r="B43" s="57"/>
      <c r="C43" s="46">
        <f>10</f>
        <v>10</v>
      </c>
      <c r="D43" s="294" t="s">
        <v>163</v>
      </c>
      <c r="E43" s="453" t="s">
        <v>484</v>
      </c>
      <c r="F43" s="453"/>
      <c r="G43" s="453"/>
      <c r="H43" s="453"/>
      <c r="I43" s="348"/>
    </row>
  </sheetData>
  <mergeCells count="29">
    <mergeCell ref="K3:N3"/>
    <mergeCell ref="J1:R1"/>
    <mergeCell ref="K16:R16"/>
    <mergeCell ref="N17:R17"/>
    <mergeCell ref="P3:R3"/>
    <mergeCell ref="N18:R23"/>
    <mergeCell ref="E39:I39"/>
    <mergeCell ref="E40:I40"/>
    <mergeCell ref="E41:I41"/>
    <mergeCell ref="E42:I42"/>
    <mergeCell ref="E43:I43"/>
    <mergeCell ref="E38:I38"/>
    <mergeCell ref="B24:I24"/>
    <mergeCell ref="E25:I25"/>
    <mergeCell ref="E28:I28"/>
    <mergeCell ref="B30:I30"/>
    <mergeCell ref="E31:I31"/>
    <mergeCell ref="E32:I32"/>
    <mergeCell ref="E26:I26"/>
    <mergeCell ref="E27:I27"/>
    <mergeCell ref="E33:I33"/>
    <mergeCell ref="E34:I34"/>
    <mergeCell ref="E36:I36"/>
    <mergeCell ref="E35:I35"/>
    <mergeCell ref="A1:I1"/>
    <mergeCell ref="B3:D3"/>
    <mergeCell ref="B9:D9"/>
    <mergeCell ref="F3:H3"/>
    <mergeCell ref="E37:I37"/>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C64D-4D05-4C48-8CAD-9D396A86FC19}">
  <dimension ref="A1:U26"/>
  <sheetViews>
    <sheetView topLeftCell="A10" workbookViewId="0">
      <selection activeCell="A17" sqref="A17:E17"/>
    </sheetView>
  </sheetViews>
  <sheetFormatPr baseColWidth="10" defaultColWidth="11.42578125" defaultRowHeight="15" x14ac:dyDescent="0.25"/>
  <cols>
    <col min="3" max="3" width="13.85546875" customWidth="1"/>
    <col min="9" max="9" width="13.140625" customWidth="1"/>
    <col min="10" max="10" width="8.140625" customWidth="1"/>
    <col min="11" max="11" width="13.42578125" customWidth="1"/>
    <col min="13" max="13" width="14" customWidth="1"/>
    <col min="14" max="14" width="6.28515625" customWidth="1"/>
  </cols>
  <sheetData>
    <row r="1" spans="1:21" ht="41.25" customHeight="1" x14ac:dyDescent="0.25">
      <c r="A1" s="336" t="s">
        <v>168</v>
      </c>
      <c r="B1" s="336"/>
      <c r="C1" s="336"/>
      <c r="D1" s="336"/>
      <c r="E1" s="336"/>
      <c r="F1" s="336"/>
      <c r="G1" s="336"/>
      <c r="H1" s="336"/>
      <c r="I1" s="336"/>
      <c r="K1" s="355" t="s">
        <v>136</v>
      </c>
      <c r="L1" s="355"/>
      <c r="M1" s="355"/>
      <c r="N1" s="355"/>
      <c r="O1" s="355"/>
      <c r="P1" s="355"/>
      <c r="Q1" s="355"/>
      <c r="R1" s="355"/>
      <c r="S1" s="355"/>
      <c r="T1" s="355"/>
      <c r="U1" s="355"/>
    </row>
    <row r="3" spans="1:21" ht="23.25" x14ac:dyDescent="0.35">
      <c r="A3" s="358" t="s">
        <v>137</v>
      </c>
      <c r="B3" s="359"/>
      <c r="C3" s="359"/>
      <c r="D3" s="360"/>
      <c r="F3" s="343" t="s">
        <v>169</v>
      </c>
      <c r="G3" s="344"/>
      <c r="H3" s="344"/>
      <c r="I3" s="345"/>
      <c r="J3" s="133"/>
      <c r="K3" s="364" t="s">
        <v>170</v>
      </c>
      <c r="L3" s="365"/>
      <c r="M3" s="365"/>
      <c r="N3" s="365"/>
      <c r="O3" s="365"/>
      <c r="P3" s="365"/>
      <c r="Q3" s="365"/>
      <c r="R3" s="365"/>
      <c r="S3" s="365"/>
      <c r="T3" s="365"/>
      <c r="U3" s="366"/>
    </row>
    <row r="4" spans="1:21" x14ac:dyDescent="0.25">
      <c r="A4" s="28"/>
      <c r="B4" s="29"/>
      <c r="C4" s="29"/>
      <c r="D4" s="30"/>
      <c r="F4" s="264" t="s">
        <v>5</v>
      </c>
      <c r="G4" s="91">
        <f>L26*1.75/2.2*8</f>
        <v>375.03316952773076</v>
      </c>
      <c r="H4" s="265" t="s">
        <v>171</v>
      </c>
      <c r="I4" s="260"/>
      <c r="K4" s="367"/>
      <c r="L4" s="368"/>
      <c r="M4" s="368"/>
      <c r="N4" s="368"/>
      <c r="O4" s="368"/>
      <c r="P4" s="368"/>
      <c r="Q4" s="368"/>
      <c r="R4" s="368"/>
      <c r="S4" s="368"/>
      <c r="T4" s="368"/>
      <c r="U4" s="346"/>
    </row>
    <row r="5" spans="1:21" x14ac:dyDescent="0.25">
      <c r="A5" s="28"/>
      <c r="B5" s="29"/>
      <c r="C5" s="29"/>
      <c r="D5" s="30"/>
      <c r="F5" s="264" t="s">
        <v>6</v>
      </c>
      <c r="G5" s="91">
        <f>L26*1.15/2.2*8</f>
        <v>246.45036854679449</v>
      </c>
      <c r="H5" s="265" t="s">
        <v>171</v>
      </c>
      <c r="I5" s="260"/>
      <c r="K5" s="367"/>
      <c r="L5" s="368"/>
      <c r="M5" s="368"/>
      <c r="N5" s="368"/>
      <c r="O5" s="368"/>
      <c r="P5" s="368"/>
      <c r="Q5" s="368"/>
      <c r="R5" s="368"/>
      <c r="S5" s="368"/>
      <c r="T5" s="368"/>
      <c r="U5" s="346"/>
    </row>
    <row r="6" spans="1:21" x14ac:dyDescent="0.25">
      <c r="A6" s="28"/>
      <c r="B6" s="29"/>
      <c r="C6" s="29"/>
      <c r="D6" s="30"/>
      <c r="F6" s="264" t="s">
        <v>34</v>
      </c>
      <c r="G6" s="202">
        <f>P16/2.2*8</f>
        <v>56262.37024899495</v>
      </c>
      <c r="H6" s="271" t="s">
        <v>171</v>
      </c>
      <c r="I6" s="14"/>
      <c r="K6" s="367"/>
      <c r="L6" s="368"/>
      <c r="M6" s="368"/>
      <c r="N6" s="368"/>
      <c r="O6" s="368"/>
      <c r="P6" s="368"/>
      <c r="Q6" s="368"/>
      <c r="R6" s="368"/>
      <c r="S6" s="368"/>
      <c r="T6" s="368"/>
      <c r="U6" s="346"/>
    </row>
    <row r="7" spans="1:21" x14ac:dyDescent="0.25">
      <c r="A7" s="28"/>
      <c r="B7" s="29"/>
      <c r="C7" s="29"/>
      <c r="D7" s="30"/>
      <c r="F7" s="264" t="s">
        <v>35</v>
      </c>
      <c r="G7" s="187">
        <f>P16/2.2*8</f>
        <v>56262.37024899495</v>
      </c>
      <c r="H7" s="265" t="s">
        <v>171</v>
      </c>
      <c r="I7" s="260"/>
      <c r="K7" s="367"/>
      <c r="L7" s="368"/>
      <c r="M7" s="368"/>
      <c r="N7" s="368"/>
      <c r="O7" s="368"/>
      <c r="P7" s="368"/>
      <c r="Q7" s="368"/>
      <c r="R7" s="368"/>
      <c r="S7" s="368"/>
      <c r="T7" s="368"/>
      <c r="U7" s="346"/>
    </row>
    <row r="8" spans="1:21" x14ac:dyDescent="0.25">
      <c r="A8" s="28"/>
      <c r="B8" s="29"/>
      <c r="C8" s="29"/>
      <c r="D8" s="30"/>
      <c r="F8" s="264" t="s">
        <v>28</v>
      </c>
      <c r="G8" s="91">
        <f>G4-G5</f>
        <v>128.58280098093627</v>
      </c>
      <c r="H8" s="265" t="s">
        <v>171</v>
      </c>
      <c r="I8" s="260"/>
      <c r="K8" s="367"/>
      <c r="L8" s="368"/>
      <c r="M8" s="368"/>
      <c r="N8" s="368"/>
      <c r="O8" s="368"/>
      <c r="P8" s="368"/>
      <c r="Q8" s="368"/>
      <c r="R8" s="368"/>
      <c r="S8" s="368"/>
      <c r="T8" s="368"/>
      <c r="U8" s="346"/>
    </row>
    <row r="9" spans="1:21" x14ac:dyDescent="0.25">
      <c r="A9" s="28"/>
      <c r="B9" s="29"/>
      <c r="C9" s="29"/>
      <c r="D9" s="30"/>
      <c r="F9" s="203" t="s">
        <v>172</v>
      </c>
      <c r="G9" s="204">
        <f>G4+G6-(G7+G5+G8)</f>
        <v>0</v>
      </c>
      <c r="H9" s="44"/>
      <c r="I9" s="201"/>
      <c r="K9" s="369"/>
      <c r="L9" s="370"/>
      <c r="M9" s="370"/>
      <c r="N9" s="370"/>
      <c r="O9" s="370"/>
      <c r="P9" s="370"/>
      <c r="Q9" s="370"/>
      <c r="R9" s="370"/>
      <c r="S9" s="370"/>
      <c r="T9" s="370"/>
      <c r="U9" s="351"/>
    </row>
    <row r="10" spans="1:21" x14ac:dyDescent="0.25">
      <c r="A10" s="28"/>
      <c r="B10" s="29"/>
      <c r="C10" s="29"/>
      <c r="D10" s="30"/>
    </row>
    <row r="11" spans="1:21" ht="18.75" x14ac:dyDescent="0.3">
      <c r="A11" s="28"/>
      <c r="B11" s="29"/>
      <c r="C11" s="29"/>
      <c r="D11" s="30"/>
      <c r="K11" s="361" t="s">
        <v>162</v>
      </c>
      <c r="L11" s="362"/>
      <c r="M11" s="363"/>
      <c r="O11" s="352" t="s">
        <v>173</v>
      </c>
      <c r="P11" s="353"/>
      <c r="Q11" s="354"/>
      <c r="S11" s="352" t="s">
        <v>174</v>
      </c>
      <c r="T11" s="353"/>
      <c r="U11" s="354"/>
    </row>
    <row r="12" spans="1:21" x14ac:dyDescent="0.25">
      <c r="A12" s="28"/>
      <c r="B12" s="29"/>
      <c r="C12" s="29"/>
      <c r="D12" s="30"/>
      <c r="K12" s="264" t="s">
        <v>139</v>
      </c>
      <c r="L12" s="265" t="s">
        <v>76</v>
      </c>
      <c r="M12" s="260" t="s">
        <v>62</v>
      </c>
      <c r="O12" s="275" t="s">
        <v>139</v>
      </c>
      <c r="P12" s="188" t="s">
        <v>76</v>
      </c>
      <c r="Q12" s="189" t="s">
        <v>62</v>
      </c>
      <c r="S12" s="264" t="s">
        <v>175</v>
      </c>
      <c r="T12" s="187">
        <f>P15/(0.125*3.1415*T17*(P17^0.67)*P18)</f>
        <v>34.888664772814955</v>
      </c>
      <c r="U12" s="260" t="s">
        <v>176</v>
      </c>
    </row>
    <row r="13" spans="1:21" x14ac:dyDescent="0.25">
      <c r="A13" s="28"/>
      <c r="B13" s="29"/>
      <c r="C13" s="29"/>
      <c r="D13" s="30"/>
      <c r="K13" s="264" t="s">
        <v>177</v>
      </c>
      <c r="L13" s="265">
        <v>62.6</v>
      </c>
      <c r="M13" s="260" t="s">
        <v>178</v>
      </c>
      <c r="O13" s="264" t="s">
        <v>179</v>
      </c>
      <c r="P13" s="187">
        <f>(L13-L14)/EXP(L25)+L14</f>
        <v>52.811440017870218</v>
      </c>
      <c r="Q13" s="260" t="s">
        <v>178</v>
      </c>
      <c r="S13" s="266" t="s">
        <v>175</v>
      </c>
      <c r="T13" s="191">
        <f>T12*0.3048</f>
        <v>10.634065022753999</v>
      </c>
      <c r="U13" s="262" t="s">
        <v>180</v>
      </c>
    </row>
    <row r="14" spans="1:21" x14ac:dyDescent="0.25">
      <c r="A14" s="34"/>
      <c r="B14" s="35"/>
      <c r="C14" s="35"/>
      <c r="D14" s="36"/>
      <c r="K14" s="264" t="s">
        <v>181</v>
      </c>
      <c r="L14" s="265">
        <v>50</v>
      </c>
      <c r="M14" s="260" t="s">
        <v>178</v>
      </c>
      <c r="O14" s="264" t="s">
        <v>182</v>
      </c>
      <c r="P14" s="273">
        <f>L16*(P13-L15)+L20*L17*(L14-L15)+(L20-L21)*L22+L21*L17*(P13-L14)+(L20-L21)*(L19-L18)</f>
        <v>621.90001201876385</v>
      </c>
      <c r="Q14" s="260" t="s">
        <v>183</v>
      </c>
    </row>
    <row r="15" spans="1:21" ht="18.75" x14ac:dyDescent="0.3">
      <c r="K15" s="264" t="s">
        <v>184</v>
      </c>
      <c r="L15" s="265">
        <v>62.6</v>
      </c>
      <c r="M15" s="260" t="s">
        <v>178</v>
      </c>
      <c r="O15" s="264" t="s">
        <v>185</v>
      </c>
      <c r="P15" s="265">
        <f>P14*L26</f>
        <v>36650.920842914857</v>
      </c>
      <c r="Q15" s="260" t="s">
        <v>186</v>
      </c>
      <c r="S15" s="352" t="s">
        <v>150</v>
      </c>
      <c r="T15" s="353"/>
      <c r="U15" s="354"/>
    </row>
    <row r="16" spans="1:21" x14ac:dyDescent="0.25">
      <c r="K16" s="264" t="s">
        <v>187</v>
      </c>
      <c r="L16" s="265">
        <v>0.9</v>
      </c>
      <c r="M16" s="260" t="s">
        <v>188</v>
      </c>
      <c r="O16" s="264" t="s">
        <v>189</v>
      </c>
      <c r="P16" s="273">
        <f>P15/(L23*(L13-P13))</f>
        <v>15472.151818473612</v>
      </c>
      <c r="Q16" s="260" t="s">
        <v>190</v>
      </c>
      <c r="S16" s="264" t="s">
        <v>139</v>
      </c>
      <c r="T16" s="265" t="s">
        <v>76</v>
      </c>
      <c r="U16" s="260" t="s">
        <v>191</v>
      </c>
    </row>
    <row r="17" spans="1:21" ht="18.75" x14ac:dyDescent="0.25">
      <c r="A17" s="336" t="s">
        <v>314</v>
      </c>
      <c r="B17" s="336"/>
      <c r="C17" s="336"/>
      <c r="D17" s="336"/>
      <c r="E17" s="336"/>
      <c r="K17" s="264" t="s">
        <v>192</v>
      </c>
      <c r="L17" s="265">
        <v>1</v>
      </c>
      <c r="M17" s="260" t="s">
        <v>188</v>
      </c>
      <c r="O17" s="264" t="s">
        <v>193</v>
      </c>
      <c r="P17" s="187">
        <f>4*P16/(T17^2*3.1415)</f>
        <v>547.23157085163177</v>
      </c>
      <c r="Q17" s="260" t="s">
        <v>194</v>
      </c>
      <c r="S17" s="264" t="s">
        <v>195</v>
      </c>
      <c r="T17" s="265">
        <v>6</v>
      </c>
      <c r="U17" s="260" t="s">
        <v>176</v>
      </c>
    </row>
    <row r="18" spans="1:21" x14ac:dyDescent="0.25">
      <c r="K18" s="264" t="s">
        <v>196</v>
      </c>
      <c r="L18" s="265">
        <v>1083.06</v>
      </c>
      <c r="M18" s="260" t="s">
        <v>183</v>
      </c>
      <c r="O18" s="266" t="s">
        <v>197</v>
      </c>
      <c r="P18" s="272">
        <f>((L13-L14)-(P13-L14))/LN((L13-L14)/(P13-L14))</f>
        <v>6.5257066547531926</v>
      </c>
      <c r="Q18" s="262" t="s">
        <v>178</v>
      </c>
      <c r="S18" s="264" t="s">
        <v>195</v>
      </c>
      <c r="T18" s="190">
        <f>6*0.3048</f>
        <v>1.8288000000000002</v>
      </c>
      <c r="U18" s="260" t="s">
        <v>180</v>
      </c>
    </row>
    <row r="19" spans="1:21" x14ac:dyDescent="0.25">
      <c r="K19" s="264" t="s">
        <v>198</v>
      </c>
      <c r="L19" s="265">
        <v>1084.29</v>
      </c>
      <c r="M19" s="260" t="s">
        <v>183</v>
      </c>
      <c r="S19" s="367" t="s">
        <v>199</v>
      </c>
      <c r="T19" s="368"/>
      <c r="U19" s="346"/>
    </row>
    <row r="20" spans="1:21" x14ac:dyDescent="0.25">
      <c r="K20" s="264" t="s">
        <v>200</v>
      </c>
      <c r="L20" s="265">
        <v>0.75</v>
      </c>
      <c r="M20" s="260" t="s">
        <v>201</v>
      </c>
      <c r="S20" s="367" t="s">
        <v>202</v>
      </c>
      <c r="T20" s="368"/>
      <c r="U20" s="346"/>
    </row>
    <row r="21" spans="1:21" x14ac:dyDescent="0.25">
      <c r="K21" s="264" t="s">
        <v>203</v>
      </c>
      <c r="L21" s="265">
        <v>0.15</v>
      </c>
      <c r="M21" s="260" t="s">
        <v>201</v>
      </c>
      <c r="S21" s="369" t="s">
        <v>204</v>
      </c>
      <c r="T21" s="370"/>
      <c r="U21" s="351"/>
    </row>
    <row r="22" spans="1:21" x14ac:dyDescent="0.25">
      <c r="K22" s="264" t="s">
        <v>205</v>
      </c>
      <c r="L22" s="265">
        <v>1065</v>
      </c>
      <c r="M22" s="260" t="s">
        <v>183</v>
      </c>
    </row>
    <row r="23" spans="1:21" x14ac:dyDescent="0.25">
      <c r="K23" s="264" t="s">
        <v>206</v>
      </c>
      <c r="L23" s="265">
        <v>0.24199999999999999</v>
      </c>
      <c r="M23" s="260" t="s">
        <v>188</v>
      </c>
    </row>
    <row r="24" spans="1:21" x14ac:dyDescent="0.25">
      <c r="K24" s="264" t="s">
        <v>207</v>
      </c>
      <c r="L24" s="265">
        <v>5.0000000000000001E-3</v>
      </c>
      <c r="M24" s="260" t="s">
        <v>208</v>
      </c>
    </row>
    <row r="25" spans="1:21" x14ac:dyDescent="0.25">
      <c r="K25" s="264" t="s">
        <v>209</v>
      </c>
      <c r="L25" s="265">
        <v>1.5</v>
      </c>
      <c r="M25" s="260" t="s">
        <v>100</v>
      </c>
    </row>
    <row r="26" spans="1:21" x14ac:dyDescent="0.25">
      <c r="K26" s="266" t="s">
        <v>210</v>
      </c>
      <c r="L26" s="272">
        <f>'Memoria de cálculo'!B7/(26*5*8)*2.2/1.75</f>
        <v>58.933783782929126</v>
      </c>
      <c r="M26" s="262" t="s">
        <v>190</v>
      </c>
    </row>
  </sheetData>
  <mergeCells count="17">
    <mergeCell ref="A17:E17"/>
    <mergeCell ref="S15:U15"/>
    <mergeCell ref="S19:U19"/>
    <mergeCell ref="S20:U20"/>
    <mergeCell ref="S21:U21"/>
    <mergeCell ref="K4:T9"/>
    <mergeCell ref="U4:U5"/>
    <mergeCell ref="U6:U7"/>
    <mergeCell ref="U8:U9"/>
    <mergeCell ref="S11:U11"/>
    <mergeCell ref="A1:I1"/>
    <mergeCell ref="A3:D3"/>
    <mergeCell ref="K11:M11"/>
    <mergeCell ref="F3:I3"/>
    <mergeCell ref="O11:Q11"/>
    <mergeCell ref="K1:U1"/>
    <mergeCell ref="K3:U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DA9FD-4A25-410D-B06C-C0FDD15C0DDA}">
  <dimension ref="A1:S22"/>
  <sheetViews>
    <sheetView workbookViewId="0">
      <selection activeCell="K1" sqref="K1:S1"/>
    </sheetView>
  </sheetViews>
  <sheetFormatPr baseColWidth="10" defaultColWidth="11.42578125" defaultRowHeight="15" x14ac:dyDescent="0.25"/>
  <cols>
    <col min="2" max="2" width="13.7109375" customWidth="1"/>
    <col min="5" max="5" width="4.7109375" customWidth="1"/>
    <col min="9" max="9" width="12.7109375" bestFit="1" customWidth="1"/>
    <col min="10" max="10" width="6.85546875" customWidth="1"/>
    <col min="11" max="11" width="14.42578125" customWidth="1"/>
  </cols>
  <sheetData>
    <row r="1" spans="1:19" ht="18.75" x14ac:dyDescent="0.25">
      <c r="A1" s="336" t="s">
        <v>211</v>
      </c>
      <c r="B1" s="336"/>
      <c r="C1" s="336"/>
      <c r="D1" s="336"/>
      <c r="E1" s="336"/>
      <c r="F1" s="336"/>
      <c r="G1" s="336"/>
      <c r="H1" s="336"/>
      <c r="I1" s="336"/>
      <c r="K1" s="355" t="s">
        <v>136</v>
      </c>
      <c r="L1" s="355"/>
      <c r="M1" s="355"/>
      <c r="N1" s="355"/>
      <c r="O1" s="355"/>
      <c r="P1" s="355"/>
      <c r="Q1" s="355"/>
      <c r="R1" s="355"/>
      <c r="S1" s="355"/>
    </row>
    <row r="3" spans="1:19" ht="23.25" x14ac:dyDescent="0.35">
      <c r="A3" s="358" t="s">
        <v>137</v>
      </c>
      <c r="B3" s="359"/>
      <c r="C3" s="359"/>
      <c r="D3" s="360"/>
      <c r="F3" s="343" t="s">
        <v>169</v>
      </c>
      <c r="G3" s="344"/>
      <c r="H3" s="344"/>
      <c r="I3" s="345"/>
      <c r="K3" s="352" t="s">
        <v>170</v>
      </c>
      <c r="L3" s="353"/>
      <c r="M3" s="353"/>
      <c r="N3" s="353"/>
      <c r="O3" s="354"/>
    </row>
    <row r="4" spans="1:19" x14ac:dyDescent="0.25">
      <c r="A4" s="192"/>
      <c r="B4" s="193"/>
      <c r="C4" s="193"/>
      <c r="D4" s="194"/>
      <c r="F4" s="264" t="s">
        <v>6</v>
      </c>
      <c r="G4" s="91">
        <f>('Memoria de cálculo'!B8)/130</f>
        <v>246.45036854679449</v>
      </c>
      <c r="H4" s="265" t="s">
        <v>212</v>
      </c>
      <c r="I4" s="260"/>
      <c r="K4" s="28"/>
      <c r="L4" s="29"/>
      <c r="M4" s="29"/>
      <c r="N4" s="29"/>
      <c r="O4" s="30"/>
    </row>
    <row r="5" spans="1:19" x14ac:dyDescent="0.25">
      <c r="A5" s="192"/>
      <c r="B5" s="193"/>
      <c r="C5" s="193"/>
      <c r="D5" s="194"/>
      <c r="F5" s="264" t="s">
        <v>7</v>
      </c>
      <c r="G5" s="91">
        <f>G4</f>
        <v>246.45036854679449</v>
      </c>
      <c r="H5" s="265" t="s">
        <v>212</v>
      </c>
      <c r="I5" s="260"/>
      <c r="K5" s="28"/>
      <c r="L5" s="29"/>
      <c r="M5" s="29"/>
      <c r="N5" s="29"/>
      <c r="O5" s="30"/>
    </row>
    <row r="6" spans="1:19" x14ac:dyDescent="0.25">
      <c r="A6" s="192"/>
      <c r="B6" s="193"/>
      <c r="C6" s="193"/>
      <c r="D6" s="194"/>
      <c r="F6" s="200" t="s">
        <v>60</v>
      </c>
      <c r="G6" s="204">
        <f>G4-G5</f>
        <v>0</v>
      </c>
      <c r="H6" s="44"/>
      <c r="I6" s="201"/>
      <c r="K6" s="28"/>
      <c r="L6" s="29"/>
      <c r="M6" s="29"/>
      <c r="N6" s="29"/>
      <c r="O6" s="30"/>
    </row>
    <row r="7" spans="1:19" x14ac:dyDescent="0.25">
      <c r="A7" s="192"/>
      <c r="B7" s="193"/>
      <c r="C7" s="193"/>
      <c r="D7" s="194"/>
      <c r="K7" s="28"/>
      <c r="L7" s="29"/>
      <c r="M7" s="29"/>
      <c r="N7" s="29"/>
      <c r="O7" s="30"/>
    </row>
    <row r="8" spans="1:19" x14ac:dyDescent="0.25">
      <c r="A8" s="192"/>
      <c r="B8" s="193"/>
      <c r="C8" s="193"/>
      <c r="D8" s="194"/>
      <c r="K8" s="28"/>
      <c r="L8" s="29"/>
      <c r="M8" s="29"/>
      <c r="N8" s="29"/>
      <c r="O8" s="30"/>
    </row>
    <row r="9" spans="1:19" x14ac:dyDescent="0.25">
      <c r="A9" s="192"/>
      <c r="B9" s="193"/>
      <c r="C9" s="193"/>
      <c r="D9" s="194"/>
      <c r="K9" s="28"/>
      <c r="L9" s="29"/>
      <c r="M9" s="29"/>
      <c r="N9" s="29"/>
      <c r="O9" s="30"/>
    </row>
    <row r="10" spans="1:19" x14ac:dyDescent="0.25">
      <c r="A10" s="192"/>
      <c r="B10" s="193"/>
      <c r="C10" s="193"/>
      <c r="D10" s="194"/>
      <c r="K10" s="34"/>
      <c r="L10" s="35"/>
      <c r="M10" s="35"/>
      <c r="N10" s="35"/>
      <c r="O10" s="36"/>
    </row>
    <row r="11" spans="1:19" x14ac:dyDescent="0.25">
      <c r="A11" s="192"/>
      <c r="B11" s="193"/>
      <c r="C11" s="193"/>
      <c r="D11" s="194"/>
    </row>
    <row r="12" spans="1:19" ht="18.75" x14ac:dyDescent="0.3">
      <c r="A12" s="192"/>
      <c r="B12" s="193"/>
      <c r="C12" s="193"/>
      <c r="D12" s="194"/>
      <c r="K12" s="352" t="s">
        <v>162</v>
      </c>
      <c r="L12" s="353"/>
      <c r="M12" s="354"/>
      <c r="N12" s="271"/>
      <c r="O12" s="352" t="s">
        <v>173</v>
      </c>
      <c r="P12" s="353"/>
      <c r="Q12" s="354"/>
    </row>
    <row r="13" spans="1:19" x14ac:dyDescent="0.25">
      <c r="A13" s="195"/>
      <c r="B13" s="196"/>
      <c r="C13" s="196"/>
      <c r="D13" s="197"/>
      <c r="K13" s="264" t="s">
        <v>139</v>
      </c>
      <c r="L13" s="265" t="s">
        <v>213</v>
      </c>
      <c r="M13" s="260" t="s">
        <v>191</v>
      </c>
      <c r="N13" s="271"/>
      <c r="O13" s="264" t="s">
        <v>214</v>
      </c>
      <c r="P13" s="265" t="s">
        <v>76</v>
      </c>
      <c r="Q13" s="260" t="s">
        <v>62</v>
      </c>
    </row>
    <row r="14" spans="1:19" x14ac:dyDescent="0.25">
      <c r="K14" s="264" t="s">
        <v>215</v>
      </c>
      <c r="L14" s="265">
        <v>50</v>
      </c>
      <c r="M14" s="260" t="s">
        <v>216</v>
      </c>
      <c r="N14" s="271"/>
      <c r="O14" s="264" t="s">
        <v>217</v>
      </c>
      <c r="P14" s="91">
        <f>0.3162*L16*(1/SQRT(L15)-1/SQRT(L14))</f>
        <v>105.07142396333045</v>
      </c>
      <c r="Q14" s="260" t="s">
        <v>218</v>
      </c>
    </row>
    <row r="15" spans="1:19" x14ac:dyDescent="0.25">
      <c r="K15" s="264" t="s">
        <v>219</v>
      </c>
      <c r="L15" s="265">
        <v>0.1</v>
      </c>
      <c r="M15" s="260" t="s">
        <v>216</v>
      </c>
      <c r="N15" s="271"/>
      <c r="O15" s="264" t="s">
        <v>220</v>
      </c>
      <c r="P15" s="198">
        <f>P14*G4/1000</f>
        <v>25.894891159499281</v>
      </c>
      <c r="Q15" s="260" t="s">
        <v>221</v>
      </c>
    </row>
    <row r="16" spans="1:19" ht="18.75" x14ac:dyDescent="0.25">
      <c r="A16" s="336" t="s">
        <v>314</v>
      </c>
      <c r="B16" s="336"/>
      <c r="C16" s="336"/>
      <c r="D16" s="336"/>
      <c r="E16" s="336"/>
      <c r="K16" s="264" t="s">
        <v>222</v>
      </c>
      <c r="L16" s="265">
        <f>110</f>
        <v>110</v>
      </c>
      <c r="M16" s="260" t="s">
        <v>218</v>
      </c>
      <c r="N16" s="271"/>
      <c r="O16" s="264" t="s">
        <v>223</v>
      </c>
      <c r="P16" s="273">
        <f>3.1415/4*2.35*L17*L19</f>
        <v>2.3151598400000006</v>
      </c>
      <c r="Q16" s="260" t="s">
        <v>224</v>
      </c>
    </row>
    <row r="17" spans="1:17" x14ac:dyDescent="0.25">
      <c r="A17" s="379"/>
      <c r="B17" s="379"/>
      <c r="C17" s="379"/>
      <c r="D17" s="379"/>
      <c r="E17" s="379"/>
      <c r="K17" s="264" t="s">
        <v>225</v>
      </c>
      <c r="L17" s="265">
        <v>0.28000000000000003</v>
      </c>
      <c r="M17" s="260"/>
      <c r="N17" s="271"/>
      <c r="O17" s="266" t="s">
        <v>226</v>
      </c>
      <c r="P17" s="267">
        <f>42.2*0.75</f>
        <v>31.650000000000002</v>
      </c>
      <c r="Q17" s="262" t="s">
        <v>227</v>
      </c>
    </row>
    <row r="18" spans="1:17" x14ac:dyDescent="0.25">
      <c r="A18" s="379"/>
      <c r="B18" s="379"/>
      <c r="C18" s="379"/>
      <c r="D18" s="379"/>
      <c r="E18" s="379"/>
      <c r="K18" s="264" t="s">
        <v>228</v>
      </c>
      <c r="L18" s="265">
        <f>1.073-L17</f>
        <v>0.79299999999999993</v>
      </c>
      <c r="M18" s="260"/>
      <c r="N18" s="271"/>
      <c r="O18" s="271"/>
      <c r="P18" s="271"/>
      <c r="Q18" s="271"/>
    </row>
    <row r="19" spans="1:17" ht="18.75" x14ac:dyDescent="0.3">
      <c r="A19" s="379"/>
      <c r="B19" s="379"/>
      <c r="C19" s="379"/>
      <c r="D19" s="379"/>
      <c r="E19" s="379"/>
      <c r="K19" s="266" t="s">
        <v>229</v>
      </c>
      <c r="L19" s="267">
        <v>4.4800000000000004</v>
      </c>
      <c r="M19" s="262" t="s">
        <v>230</v>
      </c>
      <c r="N19" s="271"/>
      <c r="O19" s="352" t="s">
        <v>231</v>
      </c>
      <c r="P19" s="353"/>
      <c r="Q19" s="354"/>
    </row>
    <row r="20" spans="1:17" x14ac:dyDescent="0.25">
      <c r="A20" s="379"/>
      <c r="B20" s="379"/>
      <c r="C20" s="379"/>
      <c r="D20" s="379"/>
      <c r="E20" s="379"/>
      <c r="K20" s="271"/>
      <c r="L20" s="271"/>
      <c r="M20" s="271"/>
      <c r="N20" s="271"/>
      <c r="O20" s="264" t="s">
        <v>214</v>
      </c>
      <c r="P20" s="265" t="s">
        <v>76</v>
      </c>
      <c r="Q20" s="260" t="s">
        <v>62</v>
      </c>
    </row>
    <row r="21" spans="1:17" x14ac:dyDescent="0.25">
      <c r="K21" s="271"/>
      <c r="L21" s="271"/>
      <c r="M21" s="271"/>
      <c r="N21" s="271"/>
      <c r="O21" s="264" t="s">
        <v>195</v>
      </c>
      <c r="P21" s="199">
        <f>(0.9*P15/(0.284*L18*P16*P17))^(2/7)</f>
        <v>1.1036504288504203</v>
      </c>
      <c r="Q21" s="260" t="s">
        <v>180</v>
      </c>
    </row>
    <row r="22" spans="1:17" x14ac:dyDescent="0.25">
      <c r="K22" s="271"/>
      <c r="L22" s="271"/>
      <c r="M22" s="271"/>
      <c r="N22" s="271"/>
      <c r="O22" s="266" t="s">
        <v>175</v>
      </c>
      <c r="P22" s="191">
        <f>P21*2.35</f>
        <v>2.5935785077984876</v>
      </c>
      <c r="Q22" s="262" t="s">
        <v>180</v>
      </c>
    </row>
  </sheetData>
  <mergeCells count="10">
    <mergeCell ref="K1:S1"/>
    <mergeCell ref="O12:Q12"/>
    <mergeCell ref="F3:I3"/>
    <mergeCell ref="O19:Q19"/>
    <mergeCell ref="A1:I1"/>
    <mergeCell ref="K12:M12"/>
    <mergeCell ref="A3:D3"/>
    <mergeCell ref="K3:O3"/>
    <mergeCell ref="A16:E16"/>
    <mergeCell ref="A17:E20"/>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EB974-9362-42F5-AD6C-132D1C9DA9F6}">
  <dimension ref="A1:X31"/>
  <sheetViews>
    <sheetView topLeftCell="A11" workbookViewId="0">
      <selection activeCell="A30" sqref="A30:E30"/>
    </sheetView>
  </sheetViews>
  <sheetFormatPr baseColWidth="10" defaultColWidth="9.140625" defaultRowHeight="15" x14ac:dyDescent="0.25"/>
  <sheetData>
    <row r="1" spans="1:24" ht="18.75" x14ac:dyDescent="0.25">
      <c r="A1" s="374" t="s">
        <v>232</v>
      </c>
      <c r="B1" s="375"/>
      <c r="C1" s="375"/>
      <c r="D1" s="375"/>
      <c r="E1" s="375"/>
      <c r="F1" s="375"/>
      <c r="G1" s="375"/>
      <c r="H1" s="375"/>
      <c r="I1" s="375"/>
      <c r="J1" s="375"/>
      <c r="K1" s="375"/>
      <c r="L1" s="375"/>
      <c r="M1" s="375"/>
      <c r="N1" s="375"/>
      <c r="O1" s="375"/>
      <c r="P1" s="375"/>
    </row>
    <row r="3" spans="1:24" ht="19.5" thickBot="1" x14ac:dyDescent="0.3">
      <c r="A3" s="371"/>
      <c r="B3" s="372"/>
      <c r="C3" s="372"/>
      <c r="D3" s="372"/>
      <c r="E3" s="372"/>
      <c r="F3" s="372"/>
      <c r="G3" s="372"/>
      <c r="H3" s="372"/>
      <c r="I3" s="373"/>
      <c r="J3" s="65"/>
      <c r="K3" s="376" t="s">
        <v>162</v>
      </c>
      <c r="L3" s="377"/>
      <c r="M3" s="377"/>
      <c r="N3" s="377"/>
      <c r="O3" s="377"/>
      <c r="P3" s="378"/>
      <c r="R3" s="376" t="s">
        <v>233</v>
      </c>
      <c r="S3" s="377"/>
      <c r="T3" s="377"/>
      <c r="U3" s="378"/>
    </row>
    <row r="4" spans="1:24" ht="15.75" thickBot="1" x14ac:dyDescent="0.3">
      <c r="A4" s="367"/>
      <c r="B4" s="368"/>
      <c r="C4" s="368"/>
      <c r="D4" s="368"/>
      <c r="E4" s="368"/>
      <c r="F4" s="368"/>
      <c r="G4" s="368"/>
      <c r="H4" s="368"/>
      <c r="I4" s="346"/>
      <c r="J4" s="65"/>
      <c r="K4" s="371" t="s">
        <v>88</v>
      </c>
      <c r="L4" s="372"/>
      <c r="M4" s="372" t="s">
        <v>76</v>
      </c>
      <c r="N4" s="372"/>
      <c r="O4" s="372" t="s">
        <v>191</v>
      </c>
      <c r="P4" s="373"/>
      <c r="R4" s="72" t="s">
        <v>234</v>
      </c>
      <c r="S4" s="75" t="s">
        <v>148</v>
      </c>
      <c r="T4" s="76" t="s">
        <v>235</v>
      </c>
      <c r="U4" s="77">
        <f>Flujos!O4+Flujos!O5</f>
        <v>32038.547911083286</v>
      </c>
    </row>
    <row r="5" spans="1:24" x14ac:dyDescent="0.25">
      <c r="A5" s="367"/>
      <c r="B5" s="368"/>
      <c r="C5" s="368"/>
      <c r="D5" s="368"/>
      <c r="E5" s="368"/>
      <c r="F5" s="368"/>
      <c r="G5" s="368"/>
      <c r="H5" s="368"/>
      <c r="I5" s="346"/>
      <c r="J5" s="65"/>
      <c r="K5" s="367" t="s">
        <v>236</v>
      </c>
      <c r="L5" s="379"/>
      <c r="M5" s="379">
        <v>7</v>
      </c>
      <c r="N5" s="379"/>
      <c r="O5" s="379" t="s">
        <v>180</v>
      </c>
      <c r="P5" s="346"/>
      <c r="R5" s="12"/>
      <c r="S5" s="282" t="s">
        <v>149</v>
      </c>
      <c r="T5" s="250" t="s">
        <v>237</v>
      </c>
      <c r="U5" s="78">
        <f>(Flujos!P7*'Memoria de cálculo'!B13)+(Flujos!P12*'Memoria de cálculo'!B15)+Flujos!AL4+Flujos!AL5</f>
        <v>32038.547911083286</v>
      </c>
    </row>
    <row r="6" spans="1:24" x14ac:dyDescent="0.25">
      <c r="A6" s="367"/>
      <c r="B6" s="368"/>
      <c r="C6" s="368"/>
      <c r="D6" s="368"/>
      <c r="E6" s="368"/>
      <c r="F6" s="368"/>
      <c r="G6" s="368"/>
      <c r="H6" s="368"/>
      <c r="I6" s="346"/>
      <c r="J6" s="65"/>
      <c r="K6" s="367" t="s">
        <v>238</v>
      </c>
      <c r="L6" s="368"/>
      <c r="M6" s="368" t="s">
        <v>239</v>
      </c>
      <c r="N6" s="368"/>
      <c r="O6" s="368" t="s">
        <v>175</v>
      </c>
      <c r="P6" s="346"/>
      <c r="R6" s="12"/>
      <c r="S6" s="250" t="s">
        <v>60</v>
      </c>
      <c r="T6" s="73"/>
      <c r="U6" s="78">
        <f>U4-U5</f>
        <v>0</v>
      </c>
    </row>
    <row r="7" spans="1:24" ht="15.75" thickBot="1" x14ac:dyDescent="0.3">
      <c r="A7" s="367"/>
      <c r="B7" s="368"/>
      <c r="C7" s="368"/>
      <c r="D7" s="368"/>
      <c r="E7" s="368"/>
      <c r="F7" s="368"/>
      <c r="G7" s="368"/>
      <c r="H7" s="368"/>
      <c r="I7" s="346"/>
      <c r="J7" s="65"/>
      <c r="K7" s="367" t="s">
        <v>240</v>
      </c>
      <c r="L7" s="368"/>
      <c r="M7" s="368" t="s">
        <v>241</v>
      </c>
      <c r="N7" s="368"/>
      <c r="O7" s="368" t="s">
        <v>242</v>
      </c>
      <c r="P7" s="346"/>
      <c r="R7" s="12"/>
      <c r="S7" s="20"/>
      <c r="T7" s="20"/>
      <c r="U7" s="14"/>
    </row>
    <row r="8" spans="1:24" ht="15.75" thickBot="1" x14ac:dyDescent="0.3">
      <c r="A8" s="367"/>
      <c r="B8" s="368"/>
      <c r="C8" s="368"/>
      <c r="D8" s="368"/>
      <c r="E8" s="368"/>
      <c r="F8" s="368"/>
      <c r="G8" s="368"/>
      <c r="H8" s="368"/>
      <c r="I8" s="346"/>
      <c r="J8" s="65"/>
      <c r="K8" s="367" t="s">
        <v>243</v>
      </c>
      <c r="L8" s="368"/>
      <c r="M8" s="368">
        <v>1000</v>
      </c>
      <c r="N8" s="368"/>
      <c r="O8" s="368" t="s">
        <v>244</v>
      </c>
      <c r="P8" s="346"/>
      <c r="R8" s="72" t="s">
        <v>245</v>
      </c>
      <c r="S8" s="73" t="s">
        <v>148</v>
      </c>
      <c r="T8" s="250" t="s">
        <v>7</v>
      </c>
      <c r="U8" s="78">
        <f>Flujos!O4+Flujos!O5</f>
        <v>32038.547911083286</v>
      </c>
    </row>
    <row r="9" spans="1:24" x14ac:dyDescent="0.25">
      <c r="A9" s="367"/>
      <c r="B9" s="368"/>
      <c r="C9" s="368"/>
      <c r="D9" s="368"/>
      <c r="E9" s="368"/>
      <c r="F9" s="368"/>
      <c r="G9" s="368"/>
      <c r="H9" s="368"/>
      <c r="I9" s="346"/>
      <c r="J9" s="65"/>
      <c r="K9" s="367" t="s">
        <v>246</v>
      </c>
      <c r="L9" s="368"/>
      <c r="M9" s="368">
        <v>130</v>
      </c>
      <c r="N9" s="368"/>
      <c r="O9" s="368" t="s">
        <v>247</v>
      </c>
      <c r="P9" s="346"/>
      <c r="R9" s="253"/>
      <c r="S9" s="282" t="s">
        <v>149</v>
      </c>
      <c r="T9" s="250" t="s">
        <v>29</v>
      </c>
      <c r="U9" s="78">
        <f>Flujos!AK5+Flujos!AK4</f>
        <v>31266.446766033059</v>
      </c>
    </row>
    <row r="10" spans="1:24" ht="15.75" thickBot="1" x14ac:dyDescent="0.3">
      <c r="A10" s="367"/>
      <c r="B10" s="368"/>
      <c r="C10" s="368"/>
      <c r="D10" s="368"/>
      <c r="E10" s="368"/>
      <c r="F10" s="368"/>
      <c r="G10" s="368"/>
      <c r="H10" s="368"/>
      <c r="I10" s="346"/>
      <c r="J10" s="65"/>
      <c r="K10" s="369" t="s">
        <v>248</v>
      </c>
      <c r="L10" s="370"/>
      <c r="M10" s="370" t="s">
        <v>249</v>
      </c>
      <c r="N10" s="370"/>
      <c r="O10" s="370" t="s">
        <v>250</v>
      </c>
      <c r="P10" s="351"/>
      <c r="R10" s="253"/>
      <c r="S10" s="250" t="s">
        <v>60</v>
      </c>
      <c r="T10" s="73"/>
      <c r="U10" s="78">
        <f>U8-U9</f>
        <v>772.10114505022648</v>
      </c>
    </row>
    <row r="11" spans="1:24" ht="15.75" thickBot="1" x14ac:dyDescent="0.3">
      <c r="A11" s="367"/>
      <c r="B11" s="368"/>
      <c r="C11" s="368"/>
      <c r="D11" s="368"/>
      <c r="E11" s="368"/>
      <c r="F11" s="368"/>
      <c r="G11" s="368"/>
      <c r="H11" s="368"/>
      <c r="I11" s="346"/>
      <c r="J11" s="65"/>
      <c r="R11" s="12"/>
      <c r="S11" s="20"/>
      <c r="T11" s="20"/>
      <c r="U11" s="14"/>
    </row>
    <row r="12" spans="1:24" ht="19.5" thickBot="1" x14ac:dyDescent="0.3">
      <c r="A12" s="367"/>
      <c r="B12" s="368"/>
      <c r="C12" s="368"/>
      <c r="D12" s="368"/>
      <c r="E12" s="368"/>
      <c r="F12" s="368"/>
      <c r="G12" s="368"/>
      <c r="H12" s="368"/>
      <c r="I12" s="346"/>
      <c r="J12" s="65"/>
      <c r="K12" s="337" t="s">
        <v>251</v>
      </c>
      <c r="L12" s="338"/>
      <c r="M12" s="338"/>
      <c r="N12" s="338"/>
      <c r="O12" s="338"/>
      <c r="P12" s="339"/>
      <c r="R12" s="74" t="s">
        <v>252</v>
      </c>
      <c r="S12" s="73" t="s">
        <v>148</v>
      </c>
      <c r="T12" s="250" t="s">
        <v>153</v>
      </c>
      <c r="U12" s="78" t="s">
        <v>153</v>
      </c>
    </row>
    <row r="13" spans="1:24" x14ac:dyDescent="0.25">
      <c r="A13" s="367"/>
      <c r="B13" s="368"/>
      <c r="C13" s="368"/>
      <c r="D13" s="368"/>
      <c r="E13" s="368"/>
      <c r="F13" s="368"/>
      <c r="G13" s="368"/>
      <c r="H13" s="368"/>
      <c r="I13" s="346"/>
      <c r="K13" s="371" t="s">
        <v>88</v>
      </c>
      <c r="L13" s="372"/>
      <c r="M13" s="372" t="s">
        <v>76</v>
      </c>
      <c r="N13" s="372"/>
      <c r="O13" s="372" t="s">
        <v>191</v>
      </c>
      <c r="P13" s="373"/>
      <c r="R13" s="253"/>
      <c r="S13" s="282" t="s">
        <v>149</v>
      </c>
      <c r="T13" s="250" t="s">
        <v>8</v>
      </c>
      <c r="U13" s="78">
        <f>Flujos!P7*'Memoria de cálculo'!B13</f>
        <v>692.03263487939898</v>
      </c>
    </row>
    <row r="14" spans="1:24" ht="15.75" thickBot="1" x14ac:dyDescent="0.3">
      <c r="A14" s="367"/>
      <c r="B14" s="368"/>
      <c r="C14" s="368"/>
      <c r="D14" s="368"/>
      <c r="E14" s="368"/>
      <c r="F14" s="368"/>
      <c r="G14" s="368"/>
      <c r="H14" s="368"/>
      <c r="I14" s="346"/>
      <c r="K14" s="369" t="s">
        <v>253</v>
      </c>
      <c r="L14" s="370"/>
      <c r="M14" s="380">
        <f>Flujos!O4/130</f>
        <v>246.45036854679449</v>
      </c>
      <c r="N14" s="380"/>
      <c r="O14" s="370" t="s">
        <v>254</v>
      </c>
      <c r="P14" s="351"/>
      <c r="R14" s="253"/>
      <c r="S14" s="250" t="s">
        <v>60</v>
      </c>
      <c r="T14" s="73"/>
      <c r="U14" s="78" t="s">
        <v>153</v>
      </c>
    </row>
    <row r="15" spans="1:24" ht="15.75" thickBot="1" x14ac:dyDescent="0.3">
      <c r="A15" s="367"/>
      <c r="B15" s="368"/>
      <c r="C15" s="368"/>
      <c r="D15" s="368"/>
      <c r="E15" s="368"/>
      <c r="F15" s="368"/>
      <c r="G15" s="368"/>
      <c r="H15" s="368"/>
      <c r="I15" s="346"/>
      <c r="R15" s="12"/>
      <c r="S15" s="20"/>
      <c r="T15" s="20"/>
      <c r="U15" s="14"/>
      <c r="X15" s="70"/>
    </row>
    <row r="16" spans="1:24" ht="15.75" thickBot="1" x14ac:dyDescent="0.3">
      <c r="A16" s="367"/>
      <c r="B16" s="368"/>
      <c r="C16" s="368"/>
      <c r="D16" s="368"/>
      <c r="E16" s="368"/>
      <c r="F16" s="368"/>
      <c r="G16" s="368"/>
      <c r="H16" s="368"/>
      <c r="I16" s="346"/>
      <c r="R16" s="72" t="s">
        <v>255</v>
      </c>
      <c r="S16" s="73" t="s">
        <v>148</v>
      </c>
      <c r="T16" s="250" t="s">
        <v>18</v>
      </c>
      <c r="U16" s="78" t="s">
        <v>153</v>
      </c>
    </row>
    <row r="17" spans="1:21" x14ac:dyDescent="0.25">
      <c r="A17" s="367"/>
      <c r="B17" s="368"/>
      <c r="C17" s="368"/>
      <c r="D17" s="368"/>
      <c r="E17" s="368"/>
      <c r="F17" s="368"/>
      <c r="G17" s="368"/>
      <c r="H17" s="368"/>
      <c r="I17" s="346"/>
      <c r="R17" s="253"/>
      <c r="S17" s="282" t="s">
        <v>149</v>
      </c>
      <c r="T17" s="250" t="s">
        <v>8</v>
      </c>
      <c r="U17" s="78">
        <f>Flujos!P12*'Memoria de cálculo'!B15</f>
        <v>80.068510170829043</v>
      </c>
    </row>
    <row r="18" spans="1:21" ht="15.75" thickBot="1" x14ac:dyDescent="0.3">
      <c r="A18" s="367"/>
      <c r="B18" s="368"/>
      <c r="C18" s="368"/>
      <c r="D18" s="368"/>
      <c r="E18" s="368"/>
      <c r="F18" s="368"/>
      <c r="G18" s="368"/>
      <c r="H18" s="368"/>
      <c r="I18" s="346"/>
      <c r="R18" s="256"/>
      <c r="S18" s="79" t="s">
        <v>60</v>
      </c>
      <c r="T18" s="147"/>
      <c r="U18" s="80" t="s">
        <v>153</v>
      </c>
    </row>
    <row r="19" spans="1:21" ht="19.5" thickBot="1" x14ac:dyDescent="0.3">
      <c r="A19" s="367"/>
      <c r="B19" s="368"/>
      <c r="C19" s="368"/>
      <c r="D19" s="368"/>
      <c r="E19" s="368"/>
      <c r="F19" s="368"/>
      <c r="G19" s="368"/>
      <c r="H19" s="368"/>
      <c r="I19" s="346"/>
      <c r="K19" s="337" t="s">
        <v>256</v>
      </c>
      <c r="L19" s="338"/>
      <c r="M19" s="338"/>
      <c r="N19" s="338"/>
      <c r="O19" s="338"/>
      <c r="P19" s="339"/>
    </row>
    <row r="20" spans="1:21" x14ac:dyDescent="0.25">
      <c r="A20" s="367"/>
      <c r="B20" s="368"/>
      <c r="C20" s="368"/>
      <c r="D20" s="368"/>
      <c r="E20" s="368"/>
      <c r="F20" s="368"/>
      <c r="G20" s="368"/>
      <c r="H20" s="368"/>
      <c r="I20" s="346"/>
      <c r="K20" s="371"/>
      <c r="L20" s="372"/>
      <c r="M20" s="372"/>
      <c r="N20" s="372"/>
      <c r="O20" s="372"/>
      <c r="P20" s="373"/>
    </row>
    <row r="21" spans="1:21" x14ac:dyDescent="0.25">
      <c r="A21" s="367"/>
      <c r="B21" s="368"/>
      <c r="C21" s="368"/>
      <c r="D21" s="368"/>
      <c r="E21" s="368"/>
      <c r="F21" s="368"/>
      <c r="G21" s="368"/>
      <c r="H21" s="368"/>
      <c r="I21" s="346"/>
      <c r="K21" s="367"/>
      <c r="L21" s="368"/>
      <c r="M21" s="368"/>
      <c r="N21" s="368"/>
      <c r="O21" s="368"/>
      <c r="P21" s="346"/>
    </row>
    <row r="22" spans="1:21" x14ac:dyDescent="0.25">
      <c r="A22" s="367"/>
      <c r="B22" s="368"/>
      <c r="C22" s="368"/>
      <c r="D22" s="368"/>
      <c r="E22" s="368"/>
      <c r="F22" s="368"/>
      <c r="G22" s="368"/>
      <c r="H22" s="368"/>
      <c r="I22" s="346"/>
      <c r="K22" s="367"/>
      <c r="L22" s="368"/>
      <c r="M22" s="368"/>
      <c r="N22" s="368"/>
      <c r="O22" s="368"/>
      <c r="P22" s="346"/>
    </row>
    <row r="23" spans="1:21" x14ac:dyDescent="0.25">
      <c r="A23" s="367"/>
      <c r="B23" s="368"/>
      <c r="C23" s="368"/>
      <c r="D23" s="368"/>
      <c r="E23" s="368"/>
      <c r="F23" s="368"/>
      <c r="G23" s="368"/>
      <c r="H23" s="368"/>
      <c r="I23" s="346"/>
      <c r="K23" s="367"/>
      <c r="L23" s="368"/>
      <c r="M23" s="368"/>
      <c r="N23" s="368"/>
      <c r="O23" s="368"/>
      <c r="P23" s="346"/>
    </row>
    <row r="24" spans="1:21" x14ac:dyDescent="0.25">
      <c r="A24" s="367"/>
      <c r="B24" s="368"/>
      <c r="C24" s="368"/>
      <c r="D24" s="368"/>
      <c r="E24" s="368"/>
      <c r="F24" s="368"/>
      <c r="G24" s="368"/>
      <c r="H24" s="368"/>
      <c r="I24" s="346"/>
      <c r="K24" s="367"/>
      <c r="L24" s="368"/>
      <c r="M24" s="368"/>
      <c r="N24" s="368"/>
      <c r="O24" s="368"/>
      <c r="P24" s="346"/>
    </row>
    <row r="25" spans="1:21" x14ac:dyDescent="0.25">
      <c r="A25" s="367"/>
      <c r="B25" s="368"/>
      <c r="C25" s="368"/>
      <c r="D25" s="368"/>
      <c r="E25" s="368"/>
      <c r="F25" s="368"/>
      <c r="G25" s="368"/>
      <c r="H25" s="368"/>
      <c r="I25" s="346"/>
      <c r="K25" s="367"/>
      <c r="L25" s="368"/>
      <c r="M25" s="368"/>
      <c r="N25" s="368"/>
      <c r="O25" s="368"/>
      <c r="P25" s="346"/>
    </row>
    <row r="26" spans="1:21" x14ac:dyDescent="0.25">
      <c r="A26" s="367"/>
      <c r="B26" s="368"/>
      <c r="C26" s="368"/>
      <c r="D26" s="368"/>
      <c r="E26" s="368"/>
      <c r="F26" s="368"/>
      <c r="G26" s="368"/>
      <c r="H26" s="368"/>
      <c r="I26" s="346"/>
      <c r="K26" s="367"/>
      <c r="L26" s="368"/>
      <c r="M26" s="368"/>
      <c r="N26" s="368"/>
      <c r="O26" s="368"/>
      <c r="P26" s="346"/>
    </row>
    <row r="27" spans="1:21" x14ac:dyDescent="0.25">
      <c r="A27" s="367"/>
      <c r="B27" s="368"/>
      <c r="C27" s="368"/>
      <c r="D27" s="368"/>
      <c r="E27" s="368"/>
      <c r="F27" s="368"/>
      <c r="G27" s="368"/>
      <c r="H27" s="368"/>
      <c r="I27" s="346"/>
      <c r="K27" s="367"/>
      <c r="L27" s="368"/>
      <c r="M27" s="368"/>
      <c r="N27" s="368"/>
      <c r="O27" s="368"/>
      <c r="P27" s="346"/>
    </row>
    <row r="28" spans="1:21" ht="15.75" thickBot="1" x14ac:dyDescent="0.3">
      <c r="A28" s="367"/>
      <c r="B28" s="368"/>
      <c r="C28" s="368"/>
      <c r="D28" s="368"/>
      <c r="E28" s="368"/>
      <c r="F28" s="368"/>
      <c r="G28" s="368"/>
      <c r="H28" s="368"/>
      <c r="I28" s="346"/>
      <c r="K28" s="369"/>
      <c r="L28" s="370"/>
      <c r="M28" s="370"/>
      <c r="N28" s="370"/>
      <c r="O28" s="370"/>
      <c r="P28" s="351"/>
    </row>
    <row r="29" spans="1:21" ht="15.75" thickBot="1" x14ac:dyDescent="0.3">
      <c r="A29" s="369"/>
      <c r="B29" s="370"/>
      <c r="C29" s="370"/>
      <c r="D29" s="370"/>
      <c r="E29" s="370"/>
      <c r="F29" s="370"/>
      <c r="G29" s="370"/>
      <c r="H29" s="370"/>
      <c r="I29" s="351"/>
    </row>
    <row r="30" spans="1:21" ht="18.75" x14ac:dyDescent="0.25">
      <c r="A30" s="336" t="s">
        <v>314</v>
      </c>
      <c r="B30" s="336"/>
      <c r="C30" s="336"/>
      <c r="D30" s="336"/>
      <c r="E30" s="336"/>
    </row>
    <row r="31" spans="1:21" x14ac:dyDescent="0.25">
      <c r="A31" s="110"/>
    </row>
  </sheetData>
  <mergeCells count="35">
    <mergeCell ref="A30:E30"/>
    <mergeCell ref="M14:N14"/>
    <mergeCell ref="O14:P14"/>
    <mergeCell ref="K10:L10"/>
    <mergeCell ref="M10:N10"/>
    <mergeCell ref="O10:P10"/>
    <mergeCell ref="K12:P12"/>
    <mergeCell ref="R3:U3"/>
    <mergeCell ref="K13:L13"/>
    <mergeCell ref="M13:N13"/>
    <mergeCell ref="O13:P13"/>
    <mergeCell ref="K8:L8"/>
    <mergeCell ref="M8:N8"/>
    <mergeCell ref="O8:P8"/>
    <mergeCell ref="M4:N4"/>
    <mergeCell ref="O4:P4"/>
    <mergeCell ref="M9:N9"/>
    <mergeCell ref="O9:P9"/>
    <mergeCell ref="K4:L4"/>
    <mergeCell ref="K20:P28"/>
    <mergeCell ref="K19:P19"/>
    <mergeCell ref="A1:P1"/>
    <mergeCell ref="K3:P3"/>
    <mergeCell ref="A3:I29"/>
    <mergeCell ref="K5:L5"/>
    <mergeCell ref="M5:N5"/>
    <mergeCell ref="O5:P5"/>
    <mergeCell ref="K6:L6"/>
    <mergeCell ref="M6:N6"/>
    <mergeCell ref="O6:P6"/>
    <mergeCell ref="K7:L7"/>
    <mergeCell ref="M7:N7"/>
    <mergeCell ref="O7:P7"/>
    <mergeCell ref="K9:L9"/>
    <mergeCell ref="K14:L14"/>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9E2DC-922D-4240-A99B-0DEC385953F4}">
  <dimension ref="A1:T24"/>
  <sheetViews>
    <sheetView topLeftCell="A15" workbookViewId="0">
      <selection activeCell="A24" sqref="A24:E24"/>
    </sheetView>
  </sheetViews>
  <sheetFormatPr baseColWidth="10" defaultColWidth="11.42578125" defaultRowHeight="15" x14ac:dyDescent="0.25"/>
  <cols>
    <col min="1" max="1" width="23.85546875" customWidth="1"/>
    <col min="3" max="3" width="9.7109375" customWidth="1"/>
    <col min="4" max="4" width="11.42578125" customWidth="1"/>
    <col min="6" max="6" width="12.140625" bestFit="1" customWidth="1"/>
    <col min="12" max="12" width="6.85546875" customWidth="1"/>
    <col min="13" max="13" width="7.140625" customWidth="1"/>
    <col min="17" max="17" width="11.7109375" bestFit="1" customWidth="1"/>
  </cols>
  <sheetData>
    <row r="1" spans="1:20" ht="18.75" x14ac:dyDescent="0.25">
      <c r="A1" s="355" t="s">
        <v>136</v>
      </c>
      <c r="B1" s="355"/>
      <c r="C1" s="355"/>
      <c r="D1" s="355"/>
      <c r="E1" s="355"/>
      <c r="F1" s="355"/>
      <c r="G1" s="355"/>
      <c r="H1" s="355"/>
      <c r="I1" s="355"/>
      <c r="L1" s="336" t="s">
        <v>211</v>
      </c>
      <c r="M1" s="336"/>
      <c r="N1" s="336"/>
      <c r="O1" s="336"/>
      <c r="P1" s="336"/>
      <c r="Q1" s="336"/>
      <c r="R1" s="336"/>
      <c r="S1" s="336"/>
      <c r="T1" s="336"/>
    </row>
    <row r="2" spans="1:20" ht="35.25" customHeight="1" x14ac:dyDescent="0.25"/>
    <row r="4" spans="1:20" x14ac:dyDescent="0.25">
      <c r="A4" s="285" t="s">
        <v>457</v>
      </c>
      <c r="B4" s="285" t="s">
        <v>458</v>
      </c>
      <c r="C4" s="285" t="s">
        <v>76</v>
      </c>
      <c r="D4" s="285" t="s">
        <v>191</v>
      </c>
    </row>
    <row r="5" spans="1:20" x14ac:dyDescent="0.25">
      <c r="A5" s="69" t="s">
        <v>460</v>
      </c>
      <c r="B5" s="283" t="s">
        <v>461</v>
      </c>
      <c r="C5" s="250">
        <v>9.8000000000000007</v>
      </c>
      <c r="D5" s="283"/>
    </row>
    <row r="6" spans="1:20" x14ac:dyDescent="0.25">
      <c r="A6" s="69" t="s">
        <v>119</v>
      </c>
      <c r="B6" s="283"/>
      <c r="C6" s="250">
        <v>920</v>
      </c>
      <c r="D6" s="283"/>
    </row>
    <row r="7" spans="1:20" x14ac:dyDescent="0.25">
      <c r="A7" s="69" t="s">
        <v>449</v>
      </c>
      <c r="B7" s="283"/>
      <c r="C7" s="250">
        <v>1.87</v>
      </c>
      <c r="D7" s="283"/>
      <c r="L7" s="441" t="s">
        <v>169</v>
      </c>
      <c r="M7" s="441"/>
      <c r="N7" s="441"/>
      <c r="O7" s="441"/>
      <c r="P7" s="441"/>
      <c r="Q7" s="441"/>
    </row>
    <row r="8" spans="1:20" x14ac:dyDescent="0.25">
      <c r="A8" s="69" t="s">
        <v>464</v>
      </c>
      <c r="B8" s="283"/>
      <c r="C8" s="250">
        <f xml:space="preserve"> 0.0296</f>
        <v>2.9600000000000001E-2</v>
      </c>
      <c r="D8" s="283"/>
      <c r="L8" s="300" t="s">
        <v>8</v>
      </c>
      <c r="M8" s="300"/>
      <c r="N8" s="426" t="s">
        <v>462</v>
      </c>
      <c r="O8" s="426"/>
      <c r="P8" s="300" t="s">
        <v>401</v>
      </c>
      <c r="Q8" s="445">
        <f xml:space="preserve"> 30*(Flujos!P7+Flujos!P10)/130</f>
        <v>45173.586781324258</v>
      </c>
    </row>
    <row r="9" spans="1:20" x14ac:dyDescent="0.25">
      <c r="A9" s="69" t="s">
        <v>466</v>
      </c>
      <c r="B9" s="283"/>
      <c r="C9" s="250">
        <f xml:space="preserve"> 1*10^-4</f>
        <v>1E-4</v>
      </c>
      <c r="D9" s="283"/>
      <c r="L9" s="300"/>
      <c r="M9" s="300"/>
      <c r="N9" s="426"/>
      <c r="O9" s="426"/>
      <c r="P9" s="300"/>
      <c r="Q9" s="445"/>
    </row>
    <row r="10" spans="1:20" ht="15.75" thickBot="1" x14ac:dyDescent="0.3">
      <c r="A10" s="69" t="s">
        <v>467</v>
      </c>
      <c r="B10" s="283"/>
      <c r="C10" s="250">
        <f xml:space="preserve"> 3.49*(C5^0.71)*(C9^1.14)*((C6-C7)^0.71)/((C7^0.29)*(C8^0.43))</f>
        <v>0.23375903492267613</v>
      </c>
      <c r="D10" s="283"/>
      <c r="L10" s="250" t="s">
        <v>9</v>
      </c>
      <c r="M10" s="250"/>
      <c r="N10" s="426" t="s">
        <v>463</v>
      </c>
      <c r="O10" s="426"/>
      <c r="P10" s="250" t="s">
        <v>401</v>
      </c>
      <c r="Q10" s="286">
        <f xml:space="preserve"> 30*Flujos!P10/130</f>
        <v>45000</v>
      </c>
    </row>
    <row r="11" spans="1:20" ht="15.75" x14ac:dyDescent="0.25">
      <c r="A11" s="69" t="s">
        <v>468</v>
      </c>
      <c r="B11" s="283"/>
      <c r="C11" s="250">
        <f>2*C10/3</f>
        <v>0.15583935661511741</v>
      </c>
      <c r="D11" s="283"/>
      <c r="F11" s="433" t="s">
        <v>459</v>
      </c>
      <c r="G11" s="434"/>
      <c r="H11" s="434"/>
      <c r="I11" s="434"/>
      <c r="J11" s="435"/>
      <c r="L11" s="250" t="s">
        <v>19</v>
      </c>
      <c r="M11" s="250"/>
      <c r="N11" s="426" t="s">
        <v>465</v>
      </c>
      <c r="O11" s="426"/>
      <c r="P11" s="250" t="s">
        <v>401</v>
      </c>
      <c r="Q11" s="286">
        <f>Q8-Q10</f>
        <v>173.58678132425848</v>
      </c>
    </row>
    <row r="12" spans="1:20" x14ac:dyDescent="0.25">
      <c r="A12" s="69" t="s">
        <v>463</v>
      </c>
      <c r="B12" s="283"/>
      <c r="C12" s="205">
        <f>Q10/(1000*3600)</f>
        <v>1.2500000000000001E-2</v>
      </c>
      <c r="D12" s="283"/>
      <c r="F12" s="436"/>
      <c r="G12" s="431"/>
      <c r="H12" s="431"/>
      <c r="I12" s="431"/>
      <c r="J12" s="437"/>
      <c r="L12" s="431" t="s">
        <v>172</v>
      </c>
      <c r="M12" s="431"/>
      <c r="N12" s="443"/>
      <c r="O12" s="444"/>
      <c r="P12" s="250" t="s">
        <v>401</v>
      </c>
      <c r="Q12" s="210">
        <f>Q8-Q10-Q11</f>
        <v>0</v>
      </c>
    </row>
    <row r="13" spans="1:20" x14ac:dyDescent="0.25">
      <c r="A13" s="69" t="s">
        <v>469</v>
      </c>
      <c r="B13" s="283"/>
      <c r="C13" s="205">
        <f xml:space="preserve"> (4*C12/(PI()*C11))^0.5</f>
        <v>0.31957403968584935</v>
      </c>
      <c r="D13" s="283"/>
      <c r="F13" s="436"/>
      <c r="G13" s="431"/>
      <c r="H13" s="431"/>
      <c r="I13" s="431"/>
      <c r="J13" s="437"/>
    </row>
    <row r="14" spans="1:20" x14ac:dyDescent="0.25">
      <c r="A14" s="69" t="s">
        <v>471</v>
      </c>
      <c r="B14" s="283"/>
      <c r="C14" s="205">
        <f>(4*C12)/(PI()*C11*C13)</f>
        <v>0.3195740396858493</v>
      </c>
      <c r="D14" s="283"/>
      <c r="F14" s="436"/>
      <c r="G14" s="431"/>
      <c r="H14" s="431"/>
      <c r="I14" s="431"/>
      <c r="J14" s="437"/>
      <c r="K14" s="63"/>
    </row>
    <row r="15" spans="1:20" x14ac:dyDescent="0.25">
      <c r="A15" s="69" t="s">
        <v>473</v>
      </c>
      <c r="B15" s="283"/>
      <c r="C15" s="250">
        <f>120</f>
        <v>120</v>
      </c>
      <c r="D15" s="283"/>
      <c r="F15" s="436"/>
      <c r="G15" s="431"/>
      <c r="H15" s="431"/>
      <c r="I15" s="431"/>
      <c r="J15" s="437"/>
    </row>
    <row r="16" spans="1:20" x14ac:dyDescent="0.25">
      <c r="A16" s="208" t="s">
        <v>474</v>
      </c>
      <c r="B16" s="283"/>
      <c r="C16" s="250">
        <f>Q8/(1000*3600)</f>
        <v>1.254821855036785E-2</v>
      </c>
      <c r="D16" s="283"/>
      <c r="F16" s="436"/>
      <c r="G16" s="431"/>
      <c r="H16" s="431"/>
      <c r="I16" s="431"/>
      <c r="J16" s="437"/>
      <c r="L16" s="442" t="s">
        <v>470</v>
      </c>
      <c r="M16" s="442"/>
      <c r="N16" s="442"/>
      <c r="O16" s="442"/>
      <c r="P16" s="442"/>
      <c r="Q16" s="442"/>
    </row>
    <row r="17" spans="1:17" x14ac:dyDescent="0.25">
      <c r="A17" s="71" t="s">
        <v>465</v>
      </c>
      <c r="B17" s="283"/>
      <c r="C17" s="250">
        <f>Q11/(1000*3600)</f>
        <v>4.8218550367849579E-5</v>
      </c>
      <c r="D17" s="283"/>
      <c r="F17" s="436"/>
      <c r="G17" s="431"/>
      <c r="H17" s="431"/>
      <c r="I17" s="431"/>
      <c r="J17" s="437"/>
      <c r="L17" s="300" t="s">
        <v>150</v>
      </c>
      <c r="M17" s="300"/>
      <c r="N17" s="426" t="s">
        <v>472</v>
      </c>
      <c r="O17" s="426"/>
      <c r="P17" s="426"/>
      <c r="Q17" s="426"/>
    </row>
    <row r="18" spans="1:17" ht="33" customHeight="1" thickBot="1" x14ac:dyDescent="0.3">
      <c r="A18" s="169" t="s">
        <v>475</v>
      </c>
      <c r="B18" s="164"/>
      <c r="C18" s="206">
        <f xml:space="preserve"> (4*C17*C15)/(PI()*C13^2)</f>
        <v>7.2137739515897387E-2</v>
      </c>
      <c r="D18" s="164"/>
      <c r="F18" s="438"/>
      <c r="G18" s="439"/>
      <c r="H18" s="439"/>
      <c r="I18" s="439"/>
      <c r="J18" s="440"/>
      <c r="L18" s="300"/>
      <c r="M18" s="300"/>
      <c r="N18" s="426"/>
      <c r="O18" s="426"/>
      <c r="P18" s="426"/>
      <c r="Q18" s="426"/>
    </row>
    <row r="19" spans="1:17" ht="32.25" customHeight="1" x14ac:dyDescent="0.25">
      <c r="A19" s="163" t="s">
        <v>476</v>
      </c>
      <c r="B19" s="165" t="s">
        <v>477</v>
      </c>
      <c r="C19" s="165">
        <f>(0.95)*(10^8)*C7*(C9^3)*(C6-C7)/(C8^2)</f>
        <v>186.15982754291454</v>
      </c>
      <c r="D19" s="283"/>
      <c r="L19" s="300"/>
      <c r="M19" s="300"/>
      <c r="N19" s="426"/>
      <c r="O19" s="426"/>
      <c r="P19" s="426"/>
      <c r="Q19" s="426"/>
    </row>
    <row r="20" spans="1:17" x14ac:dyDescent="0.25">
      <c r="A20" s="163" t="s">
        <v>478</v>
      </c>
      <c r="B20" s="165" t="s">
        <v>479</v>
      </c>
      <c r="C20" s="165">
        <v>2.5</v>
      </c>
      <c r="D20" s="283"/>
      <c r="L20" s="300"/>
      <c r="M20" s="300"/>
      <c r="N20" s="426"/>
      <c r="O20" s="426"/>
      <c r="P20" s="426"/>
      <c r="Q20" s="426"/>
    </row>
    <row r="21" spans="1:17" x14ac:dyDescent="0.25">
      <c r="A21" s="209" t="s">
        <v>480</v>
      </c>
      <c r="B21" s="165" t="s">
        <v>481</v>
      </c>
      <c r="C21" s="207">
        <f>(C19/C20)^0.5</f>
        <v>8.6292485777827626</v>
      </c>
      <c r="D21" s="283" t="s">
        <v>100</v>
      </c>
      <c r="L21" s="300"/>
      <c r="M21" s="300"/>
      <c r="N21" s="426"/>
      <c r="O21" s="426"/>
      <c r="P21" s="426"/>
      <c r="Q21" s="426"/>
    </row>
    <row r="22" spans="1:17" x14ac:dyDescent="0.25">
      <c r="L22" s="300"/>
      <c r="M22" s="300"/>
      <c r="N22" s="426"/>
      <c r="O22" s="426"/>
      <c r="P22" s="426"/>
      <c r="Q22" s="426"/>
    </row>
    <row r="24" spans="1:17" ht="18.75" x14ac:dyDescent="0.25">
      <c r="A24" s="336" t="s">
        <v>314</v>
      </c>
      <c r="B24" s="336"/>
      <c r="C24" s="336"/>
      <c r="D24" s="336"/>
      <c r="E24" s="336"/>
    </row>
  </sheetData>
  <mergeCells count="18">
    <mergeCell ref="L1:T1"/>
    <mergeCell ref="A1:I1"/>
    <mergeCell ref="A24:E24"/>
    <mergeCell ref="F11:J11"/>
    <mergeCell ref="F12:J18"/>
    <mergeCell ref="L8:L9"/>
    <mergeCell ref="L7:Q7"/>
    <mergeCell ref="N17:Q22"/>
    <mergeCell ref="L16:Q16"/>
    <mergeCell ref="L17:M22"/>
    <mergeCell ref="P8:P9"/>
    <mergeCell ref="N8:O9"/>
    <mergeCell ref="N10:O10"/>
    <mergeCell ref="N11:O11"/>
    <mergeCell ref="L12:M12"/>
    <mergeCell ref="N12:O12"/>
    <mergeCell ref="M8:M9"/>
    <mergeCell ref="Q8:Q9"/>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723F8-278C-44B6-822E-CD0863FBB983}">
  <dimension ref="A1:R30"/>
  <sheetViews>
    <sheetView topLeftCell="A20" zoomScale="95" zoomScaleNormal="95" workbookViewId="0">
      <selection activeCell="F40" sqref="F40"/>
    </sheetView>
  </sheetViews>
  <sheetFormatPr baseColWidth="10" defaultColWidth="11.42578125" defaultRowHeight="15" x14ac:dyDescent="0.25"/>
  <cols>
    <col min="17" max="17" width="15.140625" bestFit="1" customWidth="1"/>
  </cols>
  <sheetData>
    <row r="1" spans="1:18" ht="36.75" customHeight="1" x14ac:dyDescent="0.25">
      <c r="A1" s="374" t="s">
        <v>257</v>
      </c>
      <c r="B1" s="375"/>
      <c r="C1" s="375"/>
      <c r="D1" s="375"/>
      <c r="E1" s="375"/>
      <c r="F1" s="375"/>
      <c r="G1" s="375"/>
      <c r="H1" s="375"/>
      <c r="I1" s="375"/>
      <c r="J1" s="375"/>
      <c r="K1" s="375"/>
      <c r="L1" s="375"/>
      <c r="M1" s="375"/>
      <c r="N1" s="375"/>
    </row>
    <row r="3" spans="1:18" ht="15.75" thickBot="1" x14ac:dyDescent="0.3">
      <c r="A3" s="379"/>
      <c r="B3" s="379"/>
      <c r="C3" s="379"/>
      <c r="D3" s="379"/>
      <c r="E3" s="379"/>
      <c r="F3" s="379"/>
    </row>
    <row r="4" spans="1:18" ht="19.5" thickBot="1" x14ac:dyDescent="0.3">
      <c r="A4" s="379"/>
      <c r="B4" s="379"/>
      <c r="C4" s="379"/>
      <c r="D4" s="379"/>
      <c r="E4" s="379"/>
      <c r="F4" s="379"/>
      <c r="G4" s="65"/>
      <c r="H4" s="376" t="s">
        <v>162</v>
      </c>
      <c r="I4" s="377"/>
      <c r="J4" s="377"/>
      <c r="K4" s="377"/>
      <c r="L4" s="377"/>
      <c r="M4" s="378"/>
      <c r="O4" s="376" t="s">
        <v>233</v>
      </c>
      <c r="P4" s="377"/>
      <c r="Q4" s="377"/>
      <c r="R4" s="378"/>
    </row>
    <row r="5" spans="1:18" ht="15.75" thickBot="1" x14ac:dyDescent="0.3">
      <c r="A5" s="379"/>
      <c r="B5" s="379"/>
      <c r="C5" s="379"/>
      <c r="D5" s="379"/>
      <c r="E5" s="379"/>
      <c r="F5" s="379"/>
      <c r="G5" s="65"/>
      <c r="H5" s="371" t="s">
        <v>88</v>
      </c>
      <c r="I5" s="372"/>
      <c r="J5" s="372" t="s">
        <v>76</v>
      </c>
      <c r="K5" s="372"/>
      <c r="L5" s="372" t="s">
        <v>191</v>
      </c>
      <c r="M5" s="373"/>
      <c r="O5" s="72" t="s">
        <v>234</v>
      </c>
      <c r="P5" s="75" t="s">
        <v>148</v>
      </c>
      <c r="Q5" s="76" t="s">
        <v>258</v>
      </c>
      <c r="R5" s="77">
        <f>Flujos!AB13+Flujos!AG13+Flujos!Q7+Flujos!Q12+Flujos!AR13</f>
        <v>8357.8820637608569</v>
      </c>
    </row>
    <row r="6" spans="1:18" x14ac:dyDescent="0.25">
      <c r="A6" s="379"/>
      <c r="B6" s="379"/>
      <c r="C6" s="379"/>
      <c r="D6" s="379"/>
      <c r="E6" s="379"/>
      <c r="F6" s="379"/>
      <c r="G6" s="65"/>
      <c r="H6" s="367" t="s">
        <v>259</v>
      </c>
      <c r="I6" s="368"/>
      <c r="J6" s="368">
        <v>190</v>
      </c>
      <c r="K6" s="368"/>
      <c r="L6" s="368" t="s">
        <v>175</v>
      </c>
      <c r="M6" s="346"/>
      <c r="O6" s="12"/>
      <c r="P6" s="250" t="s">
        <v>149</v>
      </c>
      <c r="Q6" s="250" t="s">
        <v>10</v>
      </c>
      <c r="R6" s="78">
        <f>Flujos!R7+Flujos!R12+Flujos!R13</f>
        <v>8357.8820637608569</v>
      </c>
    </row>
    <row r="7" spans="1:18" x14ac:dyDescent="0.25">
      <c r="A7" s="379"/>
      <c r="B7" s="379"/>
      <c r="C7" s="379"/>
      <c r="D7" s="379"/>
      <c r="E7" s="379"/>
      <c r="F7" s="379"/>
      <c r="G7" s="65"/>
      <c r="H7" s="367" t="s">
        <v>260</v>
      </c>
      <c r="I7" s="368"/>
      <c r="J7" s="368">
        <v>77</v>
      </c>
      <c r="K7" s="368"/>
      <c r="L7" s="368" t="s">
        <v>98</v>
      </c>
      <c r="M7" s="346"/>
      <c r="O7" s="12"/>
      <c r="P7" s="250" t="s">
        <v>60</v>
      </c>
      <c r="Q7" s="250"/>
      <c r="R7" s="78">
        <f>R5-R6</f>
        <v>0</v>
      </c>
    </row>
    <row r="8" spans="1:18" ht="15.75" thickBot="1" x14ac:dyDescent="0.3">
      <c r="A8" s="379"/>
      <c r="B8" s="379"/>
      <c r="C8" s="379"/>
      <c r="D8" s="379"/>
      <c r="E8" s="379"/>
      <c r="F8" s="379"/>
      <c r="G8" s="65"/>
      <c r="H8" s="369" t="s">
        <v>261</v>
      </c>
      <c r="I8" s="370"/>
      <c r="J8" s="370">
        <v>30</v>
      </c>
      <c r="K8" s="370"/>
      <c r="L8" s="370" t="s">
        <v>262</v>
      </c>
      <c r="M8" s="351"/>
      <c r="O8" s="12"/>
      <c r="P8" s="20"/>
      <c r="Q8" s="20"/>
      <c r="R8" s="14"/>
    </row>
    <row r="9" spans="1:18" ht="15.75" thickBot="1" x14ac:dyDescent="0.3">
      <c r="A9" s="379"/>
      <c r="B9" s="379"/>
      <c r="C9" s="379"/>
      <c r="D9" s="379"/>
      <c r="E9" s="379"/>
      <c r="F9" s="379"/>
      <c r="G9" s="65"/>
      <c r="O9" s="72" t="s">
        <v>263</v>
      </c>
      <c r="P9" s="73" t="s">
        <v>148</v>
      </c>
      <c r="Q9" s="250" t="s">
        <v>9</v>
      </c>
      <c r="R9" s="78">
        <f>Flujos!Q7</f>
        <v>752.20938573847707</v>
      </c>
    </row>
    <row r="10" spans="1:18" x14ac:dyDescent="0.25">
      <c r="A10" s="379"/>
      <c r="B10" s="379"/>
      <c r="C10" s="379"/>
      <c r="D10" s="379"/>
      <c r="E10" s="379"/>
      <c r="F10" s="379"/>
      <c r="G10" s="65"/>
      <c r="O10" s="253"/>
      <c r="P10" s="250" t="s">
        <v>149</v>
      </c>
      <c r="Q10" s="250" t="s">
        <v>10</v>
      </c>
      <c r="R10" s="78">
        <f>Flujos!R7</f>
        <v>752.20938573847707</v>
      </c>
    </row>
    <row r="11" spans="1:18" ht="15.75" thickBot="1" x14ac:dyDescent="0.3">
      <c r="A11" s="379"/>
      <c r="B11" s="379"/>
      <c r="C11" s="379"/>
      <c r="D11" s="379"/>
      <c r="E11" s="379"/>
      <c r="F11" s="379"/>
      <c r="G11" s="65"/>
      <c r="O11" s="253"/>
      <c r="P11" s="250" t="s">
        <v>60</v>
      </c>
      <c r="Q11" s="250"/>
      <c r="R11" s="78">
        <f>R9-R10</f>
        <v>0</v>
      </c>
    </row>
    <row r="12" spans="1:18" ht="19.5" thickBot="1" x14ac:dyDescent="0.3">
      <c r="A12" s="379"/>
      <c r="B12" s="379"/>
      <c r="C12" s="379"/>
      <c r="D12" s="379"/>
      <c r="E12" s="379"/>
      <c r="F12" s="379"/>
      <c r="G12" s="65"/>
      <c r="H12" s="337" t="s">
        <v>251</v>
      </c>
      <c r="I12" s="338"/>
      <c r="J12" s="338"/>
      <c r="K12" s="338"/>
      <c r="L12" s="338"/>
      <c r="M12" s="339"/>
      <c r="O12" s="12"/>
      <c r="P12" s="20"/>
      <c r="Q12" s="20"/>
      <c r="R12" s="14"/>
    </row>
    <row r="13" spans="1:18" ht="15.75" thickBot="1" x14ac:dyDescent="0.3">
      <c r="A13" s="379"/>
      <c r="B13" s="379"/>
      <c r="C13" s="379"/>
      <c r="D13" s="379"/>
      <c r="E13" s="379"/>
      <c r="F13" s="379"/>
      <c r="G13" s="65"/>
      <c r="H13" s="371" t="s">
        <v>88</v>
      </c>
      <c r="I13" s="372"/>
      <c r="J13" s="372" t="s">
        <v>76</v>
      </c>
      <c r="K13" s="372"/>
      <c r="L13" s="372" t="s">
        <v>191</v>
      </c>
      <c r="M13" s="373"/>
      <c r="O13" s="74" t="s">
        <v>264</v>
      </c>
      <c r="P13" s="73" t="s">
        <v>148</v>
      </c>
      <c r="Q13" s="250" t="s">
        <v>265</v>
      </c>
      <c r="R13" s="78">
        <f>Flujos!AB13+Flujos!AG13+Flujos!AR13</f>
        <v>7522.0938573847707</v>
      </c>
    </row>
    <row r="14" spans="1:18" x14ac:dyDescent="0.25">
      <c r="A14" s="379"/>
      <c r="B14" s="379"/>
      <c r="C14" s="379"/>
      <c r="D14" s="379"/>
      <c r="E14" s="379"/>
      <c r="F14" s="379"/>
      <c r="G14" s="65"/>
      <c r="H14" s="367" t="s">
        <v>266</v>
      </c>
      <c r="I14" s="368"/>
      <c r="J14" s="368">
        <v>1</v>
      </c>
      <c r="K14" s="368"/>
      <c r="L14" s="368" t="s">
        <v>267</v>
      </c>
      <c r="M14" s="346"/>
      <c r="O14" s="253"/>
      <c r="P14" s="250" t="s">
        <v>149</v>
      </c>
      <c r="Q14" s="250" t="s">
        <v>10</v>
      </c>
      <c r="R14" s="78">
        <f>Flujos!R13</f>
        <v>7522.0938573847707</v>
      </c>
    </row>
    <row r="15" spans="1:18" x14ac:dyDescent="0.25">
      <c r="A15" s="379"/>
      <c r="B15" s="379"/>
      <c r="C15" s="379"/>
      <c r="D15" s="379"/>
      <c r="E15" s="379"/>
      <c r="F15" s="379"/>
      <c r="G15" s="65"/>
      <c r="H15" s="367" t="s">
        <v>268</v>
      </c>
      <c r="I15" s="368"/>
      <c r="J15" s="381">
        <f>(Flujos!Q7+Flujos!Q12+Flujos!AB13+Flujos!AG13)/130</f>
        <v>63.712777886053914</v>
      </c>
      <c r="K15" s="381"/>
      <c r="L15" s="368" t="s">
        <v>127</v>
      </c>
      <c r="M15" s="346"/>
      <c r="O15" s="253"/>
      <c r="P15" s="250" t="s">
        <v>60</v>
      </c>
      <c r="Q15" s="250"/>
      <c r="R15" s="78">
        <f>R13-R14</f>
        <v>0</v>
      </c>
    </row>
    <row r="16" spans="1:18" ht="15.75" thickBot="1" x14ac:dyDescent="0.3">
      <c r="A16" s="379"/>
      <c r="B16" s="379"/>
      <c r="C16" s="379"/>
      <c r="D16" s="379"/>
      <c r="E16" s="379"/>
      <c r="F16" s="379"/>
      <c r="G16" s="65"/>
      <c r="H16" s="369" t="s">
        <v>269</v>
      </c>
      <c r="I16" s="370"/>
      <c r="J16" s="380">
        <v>1.2</v>
      </c>
      <c r="K16" s="380"/>
      <c r="L16" s="370" t="s">
        <v>153</v>
      </c>
      <c r="M16" s="351"/>
      <c r="O16" s="12"/>
      <c r="P16" s="20"/>
      <c r="Q16" s="20"/>
      <c r="R16" s="14"/>
    </row>
    <row r="17" spans="1:18" x14ac:dyDescent="0.25">
      <c r="A17" s="379"/>
      <c r="B17" s="379"/>
      <c r="C17" s="379"/>
      <c r="D17" s="379"/>
      <c r="E17" s="379"/>
      <c r="F17" s="379"/>
      <c r="G17" s="65"/>
      <c r="O17" s="72" t="s">
        <v>270</v>
      </c>
      <c r="P17" s="73" t="s">
        <v>148</v>
      </c>
      <c r="Q17" s="250" t="s">
        <v>9</v>
      </c>
      <c r="R17" s="78">
        <f>Flujos!Q12</f>
        <v>83.578820637608601</v>
      </c>
    </row>
    <row r="18" spans="1:18" ht="18.75" x14ac:dyDescent="0.25">
      <c r="A18" s="379"/>
      <c r="B18" s="379"/>
      <c r="C18" s="379"/>
      <c r="D18" s="379"/>
      <c r="E18" s="379"/>
      <c r="F18" s="379"/>
      <c r="G18" s="65"/>
      <c r="I18" s="376" t="s">
        <v>137</v>
      </c>
      <c r="J18" s="377"/>
      <c r="K18" s="377"/>
      <c r="L18" s="378"/>
      <c r="O18" s="253"/>
      <c r="P18" s="250" t="s">
        <v>149</v>
      </c>
      <c r="Q18" s="250" t="s">
        <v>10</v>
      </c>
      <c r="R18" s="78">
        <f>Flujos!R12</f>
        <v>83.578820637608601</v>
      </c>
    </row>
    <row r="19" spans="1:18" x14ac:dyDescent="0.25">
      <c r="A19" s="379"/>
      <c r="B19" s="379"/>
      <c r="C19" s="379"/>
      <c r="D19" s="379"/>
      <c r="E19" s="379"/>
      <c r="F19" s="379"/>
      <c r="G19" s="65"/>
      <c r="I19" s="268"/>
      <c r="J19" s="269"/>
      <c r="K19" s="269"/>
      <c r="L19" s="270"/>
      <c r="O19" s="256"/>
      <c r="P19" s="79" t="s">
        <v>60</v>
      </c>
      <c r="Q19" s="79"/>
      <c r="R19" s="80">
        <f>R17-R18</f>
        <v>0</v>
      </c>
    </row>
    <row r="20" spans="1:18" x14ac:dyDescent="0.25">
      <c r="A20" s="379"/>
      <c r="B20" s="379"/>
      <c r="C20" s="379"/>
      <c r="D20" s="379"/>
      <c r="E20" s="379"/>
      <c r="F20" s="379"/>
      <c r="I20" s="264"/>
      <c r="J20" s="265"/>
      <c r="K20" s="265"/>
      <c r="L20" s="260"/>
    </row>
    <row r="21" spans="1:18" x14ac:dyDescent="0.25">
      <c r="A21" s="379"/>
      <c r="B21" s="379"/>
      <c r="C21" s="379"/>
      <c r="D21" s="379"/>
      <c r="E21" s="379"/>
      <c r="F21" s="379"/>
      <c r="I21" s="264"/>
      <c r="J21" s="265"/>
      <c r="K21" s="265"/>
      <c r="L21" s="260"/>
    </row>
    <row r="22" spans="1:18" x14ac:dyDescent="0.25">
      <c r="A22" s="379"/>
      <c r="B22" s="379"/>
      <c r="C22" s="379"/>
      <c r="D22" s="379"/>
      <c r="E22" s="379"/>
      <c r="F22" s="379"/>
      <c r="I22" s="264"/>
      <c r="J22" s="265"/>
      <c r="K22" s="265"/>
      <c r="L22" s="260"/>
    </row>
    <row r="23" spans="1:18" x14ac:dyDescent="0.25">
      <c r="A23" s="379"/>
      <c r="B23" s="379"/>
      <c r="C23" s="379"/>
      <c r="D23" s="379"/>
      <c r="E23" s="379"/>
      <c r="F23" s="379"/>
      <c r="I23" s="264"/>
      <c r="J23" s="265"/>
      <c r="K23" s="265"/>
      <c r="L23" s="260"/>
    </row>
    <row r="24" spans="1:18" x14ac:dyDescent="0.25">
      <c r="A24" s="379"/>
      <c r="B24" s="379"/>
      <c r="C24" s="379"/>
      <c r="D24" s="379"/>
      <c r="E24" s="379"/>
      <c r="F24" s="379"/>
      <c r="I24" s="264"/>
      <c r="J24" s="265"/>
      <c r="K24" s="265"/>
      <c r="L24" s="260"/>
    </row>
    <row r="25" spans="1:18" x14ac:dyDescent="0.25">
      <c r="A25" s="379"/>
      <c r="B25" s="379"/>
      <c r="C25" s="379"/>
      <c r="D25" s="379"/>
      <c r="E25" s="379"/>
      <c r="F25" s="379"/>
      <c r="I25" s="264"/>
      <c r="J25" s="265"/>
      <c r="K25" s="265"/>
      <c r="L25" s="260"/>
    </row>
    <row r="26" spans="1:18" x14ac:dyDescent="0.25">
      <c r="A26" s="379"/>
      <c r="B26" s="379"/>
      <c r="C26" s="379"/>
      <c r="D26" s="379"/>
      <c r="E26" s="379"/>
      <c r="F26" s="379"/>
      <c r="I26" s="264"/>
      <c r="J26" s="265"/>
      <c r="K26" s="265"/>
      <c r="L26" s="260"/>
    </row>
    <row r="27" spans="1:18" x14ac:dyDescent="0.25">
      <c r="A27" s="379"/>
      <c r="B27" s="379"/>
      <c r="C27" s="379"/>
      <c r="D27" s="379"/>
      <c r="E27" s="379"/>
      <c r="F27" s="379"/>
      <c r="I27" s="264"/>
      <c r="J27" s="265"/>
      <c r="K27" s="265"/>
      <c r="L27" s="260"/>
    </row>
    <row r="28" spans="1:18" x14ac:dyDescent="0.25">
      <c r="A28" s="379"/>
      <c r="B28" s="379"/>
      <c r="C28" s="379"/>
      <c r="D28" s="379"/>
      <c r="E28" s="379"/>
      <c r="F28" s="379"/>
      <c r="I28" s="264"/>
      <c r="J28" s="265"/>
      <c r="K28" s="265"/>
      <c r="L28" s="260"/>
    </row>
    <row r="29" spans="1:18" x14ac:dyDescent="0.25">
      <c r="I29" s="266"/>
      <c r="J29" s="267"/>
      <c r="K29" s="267"/>
      <c r="L29" s="262"/>
    </row>
    <row r="30" spans="1:18" ht="18.75" x14ac:dyDescent="0.25">
      <c r="A30" s="336" t="s">
        <v>314</v>
      </c>
      <c r="B30" s="336"/>
      <c r="C30" s="336"/>
      <c r="D30" s="336"/>
      <c r="E30" s="336"/>
    </row>
  </sheetData>
  <mergeCells count="31">
    <mergeCell ref="A30:E30"/>
    <mergeCell ref="I18:L18"/>
    <mergeCell ref="O4:R4"/>
    <mergeCell ref="A3:F28"/>
    <mergeCell ref="H16:I16"/>
    <mergeCell ref="J16:K16"/>
    <mergeCell ref="L16:M16"/>
    <mergeCell ref="H15:I15"/>
    <mergeCell ref="J15:K15"/>
    <mergeCell ref="L15:M15"/>
    <mergeCell ref="H14:I14"/>
    <mergeCell ref="J14:K14"/>
    <mergeCell ref="L14:M14"/>
    <mergeCell ref="H12:M12"/>
    <mergeCell ref="H13:I13"/>
    <mergeCell ref="J13:K13"/>
    <mergeCell ref="L13:M13"/>
    <mergeCell ref="H7:I7"/>
    <mergeCell ref="J7:K7"/>
    <mergeCell ref="L7:M7"/>
    <mergeCell ref="H8:I8"/>
    <mergeCell ref="J8:K8"/>
    <mergeCell ref="L8:M8"/>
    <mergeCell ref="A1:N1"/>
    <mergeCell ref="H6:I6"/>
    <mergeCell ref="J6:K6"/>
    <mergeCell ref="L6:M6"/>
    <mergeCell ref="H4:M4"/>
    <mergeCell ref="H5:I5"/>
    <mergeCell ref="J5:K5"/>
    <mergeCell ref="L5:M5"/>
  </mergeCells>
  <pageMargins left="0.7" right="0.7" top="0.75" bottom="0.75" header="0.3" footer="0.3"/>
  <pageSetup orientation="portrait" horizontalDpi="4294967293"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E6998-3272-49D9-B0EC-64F4E4170268}">
  <dimension ref="A1:S59"/>
  <sheetViews>
    <sheetView topLeftCell="A44" zoomScaleNormal="100" workbookViewId="0">
      <selection activeCell="E63" sqref="E63"/>
    </sheetView>
  </sheetViews>
  <sheetFormatPr baseColWidth="10" defaultColWidth="11.42578125" defaultRowHeight="15" x14ac:dyDescent="0.25"/>
  <cols>
    <col min="2" max="2" width="14.85546875" customWidth="1"/>
    <col min="3" max="3" width="16.140625" customWidth="1"/>
    <col min="4" max="4" width="5.85546875" customWidth="1"/>
    <col min="5" max="5" width="12.7109375" customWidth="1"/>
    <col min="6" max="6" width="13.28515625" customWidth="1"/>
    <col min="7" max="7" width="13.42578125" customWidth="1"/>
    <col min="8" max="8" width="12.7109375" customWidth="1"/>
    <col min="10" max="10" width="14.28515625" customWidth="1"/>
    <col min="17" max="17" width="13.42578125" customWidth="1"/>
  </cols>
  <sheetData>
    <row r="1" spans="1:19" ht="39.75" customHeight="1" x14ac:dyDescent="0.25">
      <c r="A1" s="355" t="s">
        <v>136</v>
      </c>
      <c r="B1" s="355"/>
      <c r="C1" s="355"/>
      <c r="D1" s="355"/>
      <c r="E1" s="355"/>
      <c r="F1" s="355"/>
      <c r="G1" s="355"/>
      <c r="H1" s="355"/>
      <c r="I1" s="355"/>
      <c r="J1" s="336" t="s">
        <v>271</v>
      </c>
      <c r="K1" s="336"/>
      <c r="L1" s="336"/>
      <c r="M1" s="336"/>
      <c r="N1" s="336"/>
      <c r="O1" s="336"/>
      <c r="P1" s="336"/>
      <c r="Q1" s="336"/>
      <c r="R1" s="336"/>
      <c r="S1" s="336"/>
    </row>
    <row r="2" spans="1:19" ht="15.75" thickBot="1" x14ac:dyDescent="0.3"/>
    <row r="3" spans="1:19" ht="18.75" x14ac:dyDescent="0.3">
      <c r="A3" s="383" t="s">
        <v>272</v>
      </c>
      <c r="B3" s="383"/>
      <c r="C3" s="384"/>
      <c r="E3" s="106" t="s">
        <v>273</v>
      </c>
      <c r="F3" s="107" t="s">
        <v>274</v>
      </c>
      <c r="G3" s="107" t="s">
        <v>275</v>
      </c>
      <c r="H3" s="108" t="s">
        <v>62</v>
      </c>
      <c r="J3" s="343" t="s">
        <v>137</v>
      </c>
      <c r="K3" s="343"/>
      <c r="L3" s="382"/>
      <c r="N3" s="259" t="s">
        <v>2</v>
      </c>
      <c r="O3" s="37" t="s">
        <v>148</v>
      </c>
      <c r="P3" s="38" t="s">
        <v>149</v>
      </c>
    </row>
    <row r="4" spans="1:19" x14ac:dyDescent="0.25">
      <c r="A4" s="102" t="s">
        <v>139</v>
      </c>
      <c r="B4" s="103" t="s">
        <v>76</v>
      </c>
      <c r="C4" s="104" t="s">
        <v>62</v>
      </c>
      <c r="E4" s="12"/>
      <c r="F4" s="20">
        <v>49</v>
      </c>
      <c r="G4" s="99">
        <v>0.26531883244999999</v>
      </c>
      <c r="H4" s="14" t="s">
        <v>276</v>
      </c>
      <c r="J4" s="28"/>
      <c r="K4" s="29"/>
      <c r="L4" s="30"/>
      <c r="N4" s="12"/>
      <c r="O4" s="10" t="s">
        <v>277</v>
      </c>
      <c r="P4" s="11" t="s">
        <v>277</v>
      </c>
    </row>
    <row r="5" spans="1:19" x14ac:dyDescent="0.25">
      <c r="A5" s="264"/>
      <c r="B5" s="91">
        <f>(Flujos!R7+Flujos!R12+Flujos!R13)*0.0353147*F4/('Memoria de cálculo'!B20*'7.Intercambiador de Calor'!K16)</f>
        <v>111.251144524136</v>
      </c>
      <c r="C5" s="260" t="s">
        <v>278</v>
      </c>
      <c r="E5" s="12"/>
      <c r="F5" s="100">
        <v>0.65</v>
      </c>
      <c r="G5" s="96">
        <v>0.34393809114000001</v>
      </c>
      <c r="H5" s="14" t="s">
        <v>279</v>
      </c>
      <c r="J5" s="28"/>
      <c r="K5" s="29"/>
      <c r="L5" s="30"/>
      <c r="N5" s="253" t="s">
        <v>10</v>
      </c>
      <c r="O5" s="25">
        <f>(Flujos!R7+Flujos!R12+Flujos!R13)/('Memoria de cálculo'!B20*'7.Intercambiador de Calor'!K16)</f>
        <v>64.291400490468135</v>
      </c>
      <c r="P5" s="255" t="s">
        <v>153</v>
      </c>
    </row>
    <row r="6" spans="1:19" x14ac:dyDescent="0.25">
      <c r="A6" s="264"/>
      <c r="B6" s="265">
        <f>(20*9/5)+32</f>
        <v>68</v>
      </c>
      <c r="C6" s="260" t="s">
        <v>280</v>
      </c>
      <c r="E6" s="12"/>
      <c r="F6" s="20">
        <v>2.903</v>
      </c>
      <c r="G6" s="101">
        <v>4.2000000000000002E-22</v>
      </c>
      <c r="H6" s="14" t="s">
        <v>281</v>
      </c>
      <c r="J6" s="28"/>
      <c r="K6" s="29"/>
      <c r="L6" s="30"/>
      <c r="N6" s="253" t="s">
        <v>11</v>
      </c>
      <c r="O6" s="20"/>
      <c r="P6" s="87">
        <f>(Flujos!S7+Flujos!S12+Flujos!S13)/('Memoria de cálculo'!B20*'7.Intercambiador de Calor'!K16)</f>
        <v>64.291400490468135</v>
      </c>
    </row>
    <row r="7" spans="1:19" ht="15.75" thickBot="1" x14ac:dyDescent="0.3">
      <c r="A7" s="264"/>
      <c r="B7" s="265">
        <f>(-20*9/5)+32</f>
        <v>-4</v>
      </c>
      <c r="C7" s="260" t="s">
        <v>280</v>
      </c>
      <c r="E7" s="266"/>
      <c r="F7" s="27"/>
      <c r="G7" s="27"/>
      <c r="H7" s="18"/>
      <c r="J7" s="28"/>
      <c r="K7" s="29"/>
      <c r="L7" s="30"/>
      <c r="N7" s="253" t="s">
        <v>24</v>
      </c>
      <c r="O7" s="254" t="s">
        <v>153</v>
      </c>
      <c r="P7" s="255" t="s">
        <v>153</v>
      </c>
      <c r="Q7" s="254" t="s">
        <v>282</v>
      </c>
    </row>
    <row r="8" spans="1:19" ht="15.75" thickBot="1" x14ac:dyDescent="0.3">
      <c r="A8" s="389" t="s">
        <v>283</v>
      </c>
      <c r="B8" s="389"/>
      <c r="C8" s="390"/>
      <c r="J8" s="31"/>
      <c r="K8" s="32"/>
      <c r="L8" s="33"/>
      <c r="N8" s="112" t="s">
        <v>155</v>
      </c>
      <c r="O8" s="89">
        <f>SUM(O5:O7)</f>
        <v>64.291400490468135</v>
      </c>
      <c r="P8" s="90">
        <f>SUM(P5:P7)</f>
        <v>64.291400490468135</v>
      </c>
    </row>
    <row r="9" spans="1:19" ht="15.75" thickBot="1" x14ac:dyDescent="0.3">
      <c r="A9" s="102" t="s">
        <v>139</v>
      </c>
      <c r="B9" s="103" t="s">
        <v>76</v>
      </c>
      <c r="C9" s="104" t="s">
        <v>62</v>
      </c>
      <c r="E9" s="391" t="s">
        <v>284</v>
      </c>
      <c r="F9" s="391"/>
      <c r="G9" s="392"/>
      <c r="J9" s="28"/>
      <c r="K9" s="29"/>
      <c r="L9" s="30"/>
    </row>
    <row r="10" spans="1:19" x14ac:dyDescent="0.25">
      <c r="A10" s="264"/>
      <c r="B10" s="91">
        <f>1.5*B5</f>
        <v>166.87671678620399</v>
      </c>
      <c r="C10" s="260" t="s">
        <v>278</v>
      </c>
      <c r="E10" s="28"/>
      <c r="F10" s="29"/>
      <c r="G10" s="30"/>
      <c r="J10" s="28"/>
      <c r="K10" s="29"/>
      <c r="L10" s="30"/>
      <c r="N10" s="121" t="s">
        <v>252</v>
      </c>
      <c r="O10" s="115" t="s">
        <v>148</v>
      </c>
      <c r="P10" s="269" t="s">
        <v>10</v>
      </c>
      <c r="Q10" s="118">
        <f>Flujos!R7/('7.Intercambiador de Calor'!K16*'Memoria de cálculo'!B20)</f>
        <v>5.7862260441421309</v>
      </c>
      <c r="R10" s="277" t="s">
        <v>277</v>
      </c>
    </row>
    <row r="11" spans="1:19" x14ac:dyDescent="0.25">
      <c r="A11" s="264"/>
      <c r="B11" s="265">
        <f>(-40*9/5)+32</f>
        <v>-40</v>
      </c>
      <c r="C11" s="260" t="s">
        <v>280</v>
      </c>
      <c r="E11" s="28"/>
      <c r="F11" s="29"/>
      <c r="G11" s="30"/>
      <c r="J11" s="28"/>
      <c r="K11" s="29"/>
      <c r="L11" s="30"/>
      <c r="N11" s="102"/>
      <c r="O11" s="103" t="s">
        <v>149</v>
      </c>
      <c r="P11" s="265" t="s">
        <v>11</v>
      </c>
      <c r="Q11" s="91">
        <f>Flujos!S7/('7.Intercambiador de Calor'!K16*'Memoria de cálculo'!B20)</f>
        <v>5.7862260441421309</v>
      </c>
      <c r="R11" s="11" t="s">
        <v>277</v>
      </c>
    </row>
    <row r="12" spans="1:19" ht="15.75" thickBot="1" x14ac:dyDescent="0.3">
      <c r="A12" s="266"/>
      <c r="B12" s="92">
        <f>B11-F16/(B10*G5)</f>
        <v>50.714000000947948</v>
      </c>
      <c r="C12" s="262" t="s">
        <v>280</v>
      </c>
      <c r="E12" s="34"/>
      <c r="F12" s="35"/>
      <c r="G12" s="36"/>
      <c r="J12" s="28"/>
      <c r="K12" s="29"/>
      <c r="L12" s="30"/>
      <c r="N12" s="102"/>
      <c r="O12" s="103" t="s">
        <v>60</v>
      </c>
      <c r="P12" s="265"/>
      <c r="Q12" s="119">
        <f>Q10-Q11</f>
        <v>0</v>
      </c>
      <c r="R12" s="260"/>
    </row>
    <row r="13" spans="1:19" ht="15.75" thickBot="1" x14ac:dyDescent="0.3">
      <c r="A13" s="271"/>
      <c r="B13" s="271"/>
      <c r="C13" s="271"/>
      <c r="J13" s="28"/>
      <c r="K13" s="29"/>
      <c r="L13" s="30"/>
      <c r="N13" s="102"/>
      <c r="O13" s="103"/>
      <c r="P13" s="265"/>
      <c r="Q13" s="91"/>
      <c r="R13" s="260"/>
    </row>
    <row r="14" spans="1:19" ht="15.75" thickBot="1" x14ac:dyDescent="0.3">
      <c r="A14" s="383" t="s">
        <v>285</v>
      </c>
      <c r="B14" s="383"/>
      <c r="C14" s="384"/>
      <c r="E14" s="383" t="s">
        <v>286</v>
      </c>
      <c r="F14" s="383"/>
      <c r="G14" s="384"/>
      <c r="J14" s="34"/>
      <c r="K14" s="35"/>
      <c r="L14" s="36"/>
      <c r="N14" s="122" t="s">
        <v>255</v>
      </c>
      <c r="O14" s="103" t="s">
        <v>148</v>
      </c>
      <c r="P14" s="265" t="s">
        <v>10</v>
      </c>
      <c r="Q14" s="91">
        <f>Flujos!R12/('7.Intercambiador de Calor'!K16*'Memoria de cálculo'!B20)</f>
        <v>0.64291400490468154</v>
      </c>
      <c r="R14" s="11" t="s">
        <v>277</v>
      </c>
    </row>
    <row r="15" spans="1:19" x14ac:dyDescent="0.25">
      <c r="A15" s="93"/>
      <c r="B15" s="265">
        <f>B7-B11</f>
        <v>36</v>
      </c>
      <c r="C15" s="94"/>
      <c r="E15" s="102" t="s">
        <v>139</v>
      </c>
      <c r="F15" s="103" t="s">
        <v>76</v>
      </c>
      <c r="G15" s="104" t="s">
        <v>62</v>
      </c>
      <c r="N15" s="102"/>
      <c r="O15" s="103" t="s">
        <v>149</v>
      </c>
      <c r="P15" s="265" t="s">
        <v>11</v>
      </c>
      <c r="Q15" s="91">
        <f>Flujos!S12/('7.Intercambiador de Calor'!K16*'Memoria de cálculo'!B20)</f>
        <v>0.64291400490468154</v>
      </c>
      <c r="R15" s="11" t="s">
        <v>277</v>
      </c>
    </row>
    <row r="16" spans="1:19" x14ac:dyDescent="0.25">
      <c r="A16" s="93"/>
      <c r="B16" s="91">
        <f>B6-B12</f>
        <v>17.285999999052052</v>
      </c>
      <c r="C16" s="14"/>
      <c r="E16" s="264" t="s">
        <v>287</v>
      </c>
      <c r="F16" s="91">
        <f>B5*F5*(B7-B6)</f>
        <v>-5206.5535637295643</v>
      </c>
      <c r="G16" s="260" t="s">
        <v>288</v>
      </c>
      <c r="J16" s="124" t="s">
        <v>289</v>
      </c>
      <c r="K16" s="250">
        <v>1</v>
      </c>
      <c r="L16" s="250" t="s">
        <v>290</v>
      </c>
      <c r="N16" s="102"/>
      <c r="O16" s="103" t="s">
        <v>60</v>
      </c>
      <c r="P16" s="265"/>
      <c r="Q16" s="119">
        <f>Q14-Q15</f>
        <v>0</v>
      </c>
      <c r="R16" s="260"/>
    </row>
    <row r="17" spans="1:18" ht="15.75" thickBot="1" x14ac:dyDescent="0.3">
      <c r="A17" s="95"/>
      <c r="B17" s="92">
        <f>(B15-B16)/LN(B15/B16)</f>
        <v>25.509049162546734</v>
      </c>
      <c r="C17" s="18"/>
      <c r="E17" s="266" t="s">
        <v>291</v>
      </c>
      <c r="F17" s="92">
        <f>B10*G5*(B12-B11)</f>
        <v>5206.5535637295643</v>
      </c>
      <c r="G17" s="262" t="s">
        <v>288</v>
      </c>
      <c r="N17" s="102"/>
      <c r="O17" s="103"/>
      <c r="P17" s="265"/>
      <c r="Q17" s="91"/>
      <c r="R17" s="260"/>
    </row>
    <row r="18" spans="1:18" ht="15.75" thickBot="1" x14ac:dyDescent="0.3">
      <c r="N18" s="122" t="s">
        <v>292</v>
      </c>
      <c r="O18" s="103" t="s">
        <v>148</v>
      </c>
      <c r="P18" s="265" t="s">
        <v>10</v>
      </c>
      <c r="Q18" s="91">
        <f>Flujos!R13/('7.Intercambiador de Calor'!K16*'Memoria de cálculo'!B20)</f>
        <v>57.862260441421313</v>
      </c>
      <c r="R18" s="11" t="s">
        <v>277</v>
      </c>
    </row>
    <row r="19" spans="1:18" x14ac:dyDescent="0.25">
      <c r="A19" s="383" t="s">
        <v>293</v>
      </c>
      <c r="B19" s="383"/>
      <c r="C19" s="384"/>
      <c r="E19" s="383" t="s">
        <v>294</v>
      </c>
      <c r="F19" s="383"/>
      <c r="G19" s="384"/>
      <c r="N19" s="102"/>
      <c r="O19" s="103" t="s">
        <v>149</v>
      </c>
      <c r="P19" s="265" t="s">
        <v>11</v>
      </c>
      <c r="Q19" s="91">
        <f>Flujos!S13/('7.Intercambiador de Calor'!K16*'Memoria de cálculo'!B20)</f>
        <v>57.862260441421313</v>
      </c>
      <c r="R19" s="11" t="s">
        <v>277</v>
      </c>
    </row>
    <row r="20" spans="1:18" x14ac:dyDescent="0.25">
      <c r="A20" s="105" t="s">
        <v>295</v>
      </c>
      <c r="B20" s="20" t="s">
        <v>283</v>
      </c>
      <c r="C20" s="14" t="s">
        <v>296</v>
      </c>
      <c r="E20" s="102" t="s">
        <v>139</v>
      </c>
      <c r="F20" s="103" t="s">
        <v>76</v>
      </c>
      <c r="G20" s="104" t="s">
        <v>62</v>
      </c>
      <c r="N20" s="102"/>
      <c r="O20" s="103" t="s">
        <v>60</v>
      </c>
      <c r="P20" s="265"/>
      <c r="Q20" s="119">
        <f>Q18-Q19</f>
        <v>0</v>
      </c>
      <c r="R20" s="260"/>
    </row>
    <row r="21" spans="1:18" x14ac:dyDescent="0.25">
      <c r="A21" s="105" t="s">
        <v>297</v>
      </c>
      <c r="B21" s="20" t="s">
        <v>298</v>
      </c>
      <c r="C21" s="14" t="s">
        <v>299</v>
      </c>
      <c r="E21" s="264" t="s">
        <v>300</v>
      </c>
      <c r="F21" s="265">
        <v>20</v>
      </c>
      <c r="G21" s="260" t="s">
        <v>301</v>
      </c>
      <c r="N21" s="102"/>
      <c r="O21" s="103"/>
      <c r="P21" s="265"/>
      <c r="Q21" s="91"/>
      <c r="R21" s="260"/>
    </row>
    <row r="22" spans="1:18" ht="15.75" thickBot="1" x14ac:dyDescent="0.3">
      <c r="A22" s="369" t="s">
        <v>302</v>
      </c>
      <c r="B22" s="369"/>
      <c r="C22" s="393"/>
      <c r="E22" s="369" t="s">
        <v>303</v>
      </c>
      <c r="F22" s="369"/>
      <c r="G22" s="393"/>
      <c r="N22" s="122" t="s">
        <v>283</v>
      </c>
      <c r="O22" s="103" t="s">
        <v>148</v>
      </c>
      <c r="P22" s="265" t="s">
        <v>24</v>
      </c>
      <c r="Q22" s="91">
        <f>B10/(G4*0.0353147)</f>
        <v>17810.337443498</v>
      </c>
      <c r="R22" s="11" t="s">
        <v>277</v>
      </c>
    </row>
    <row r="23" spans="1:18" ht="15.75" thickBot="1" x14ac:dyDescent="0.3">
      <c r="D23" s="65"/>
      <c r="N23" s="102"/>
      <c r="O23" s="103" t="s">
        <v>149</v>
      </c>
      <c r="P23" s="265" t="s">
        <v>24</v>
      </c>
      <c r="Q23" s="91">
        <f>Q22</f>
        <v>17810.337443498</v>
      </c>
      <c r="R23" s="11" t="s">
        <v>277</v>
      </c>
    </row>
    <row r="24" spans="1:18" ht="15.75" thickBot="1" x14ac:dyDescent="0.3">
      <c r="A24" s="383" t="s">
        <v>304</v>
      </c>
      <c r="B24" s="383"/>
      <c r="C24" s="384"/>
      <c r="E24" s="383" t="s">
        <v>305</v>
      </c>
      <c r="F24" s="383"/>
      <c r="G24" s="384"/>
      <c r="N24" s="116"/>
      <c r="O24" s="117" t="s">
        <v>60</v>
      </c>
      <c r="P24" s="267"/>
      <c r="Q24" s="120">
        <f>Q22-Q23</f>
        <v>0</v>
      </c>
      <c r="R24" s="262"/>
    </row>
    <row r="25" spans="1:18" x14ac:dyDescent="0.25">
      <c r="A25" s="264" t="s">
        <v>306</v>
      </c>
      <c r="B25" s="91">
        <f>(B6-B7)/(B12-B11)</f>
        <v>0.79370328724615391</v>
      </c>
      <c r="C25" s="14"/>
      <c r="E25" s="102" t="s">
        <v>139</v>
      </c>
      <c r="F25" s="103" t="s">
        <v>76</v>
      </c>
      <c r="G25" s="104" t="s">
        <v>62</v>
      </c>
    </row>
    <row r="26" spans="1:18" x14ac:dyDescent="0.25">
      <c r="A26" s="264" t="s">
        <v>220</v>
      </c>
      <c r="B26" s="91">
        <f>(B12-B11)/(B6-B11)</f>
        <v>0.83994444445322169</v>
      </c>
      <c r="C26" s="14"/>
      <c r="E26" s="264" t="s">
        <v>228</v>
      </c>
      <c r="F26" s="91">
        <f>ABS(F17)/(F21*B28*B17)</f>
        <v>12.756633760025652</v>
      </c>
      <c r="G26" s="260" t="s">
        <v>307</v>
      </c>
    </row>
    <row r="27" spans="1:18" ht="15.75" thickBot="1" x14ac:dyDescent="0.3">
      <c r="A27" s="264" t="s">
        <v>226</v>
      </c>
      <c r="B27" s="265">
        <v>2</v>
      </c>
      <c r="C27" s="14"/>
      <c r="E27" s="26"/>
      <c r="F27" s="114">
        <f>F26*0.092903</f>
        <v>1.1851295462076632</v>
      </c>
      <c r="G27" s="262" t="s">
        <v>143</v>
      </c>
    </row>
    <row r="28" spans="1:18" ht="15.75" thickBot="1" x14ac:dyDescent="0.3">
      <c r="A28" s="97" t="s">
        <v>308</v>
      </c>
      <c r="B28" s="267">
        <v>0.8</v>
      </c>
      <c r="C28" s="98"/>
    </row>
    <row r="29" spans="1:18" ht="15.75" thickBot="1" x14ac:dyDescent="0.3"/>
    <row r="30" spans="1:18" ht="15.75" thickBot="1" x14ac:dyDescent="0.3">
      <c r="A30" s="387" t="s">
        <v>309</v>
      </c>
      <c r="B30" s="387"/>
      <c r="C30" s="387"/>
      <c r="D30" s="387"/>
      <c r="E30" s="387"/>
      <c r="F30" s="387"/>
      <c r="G30" s="387"/>
      <c r="H30" s="387"/>
      <c r="I30" s="387"/>
      <c r="J30" s="387"/>
      <c r="K30" s="388"/>
    </row>
    <row r="31" spans="1:18" x14ac:dyDescent="0.25">
      <c r="A31" s="28"/>
      <c r="B31" s="29"/>
      <c r="C31" s="29"/>
      <c r="D31" s="29"/>
      <c r="E31" s="29"/>
      <c r="F31" s="29"/>
      <c r="G31" s="29"/>
      <c r="H31" s="29"/>
      <c r="I31" s="29"/>
      <c r="J31" s="29"/>
      <c r="K31" s="30"/>
    </row>
    <row r="32" spans="1:18" x14ac:dyDescent="0.25">
      <c r="A32" s="28"/>
      <c r="B32" s="29"/>
      <c r="C32" s="29"/>
      <c r="D32" s="29"/>
      <c r="E32" s="29"/>
      <c r="F32" s="29"/>
      <c r="G32" s="29"/>
      <c r="H32" s="29"/>
      <c r="I32" s="29"/>
      <c r="J32" s="29"/>
      <c r="K32" s="30"/>
    </row>
    <row r="33" spans="1:11" x14ac:dyDescent="0.25">
      <c r="A33" s="28"/>
      <c r="B33" s="29"/>
      <c r="C33" s="29"/>
      <c r="D33" s="29"/>
      <c r="E33" s="29"/>
      <c r="F33" s="29"/>
      <c r="G33" s="29"/>
      <c r="H33" s="29"/>
      <c r="I33" s="29"/>
      <c r="J33" s="29"/>
      <c r="K33" s="30"/>
    </row>
    <row r="34" spans="1:11" x14ac:dyDescent="0.25">
      <c r="A34" s="28"/>
      <c r="B34" s="29"/>
      <c r="C34" s="29"/>
      <c r="D34" s="29"/>
      <c r="E34" s="29"/>
      <c r="F34" s="29"/>
      <c r="G34" s="29"/>
      <c r="H34" s="29"/>
      <c r="I34" s="29"/>
      <c r="J34" s="29"/>
      <c r="K34" s="30"/>
    </row>
    <row r="35" spans="1:11" x14ac:dyDescent="0.25">
      <c r="A35" s="28"/>
      <c r="B35" s="29"/>
      <c r="C35" s="29"/>
      <c r="D35" s="29"/>
      <c r="E35" s="29"/>
      <c r="F35" s="29"/>
      <c r="G35" s="29"/>
      <c r="H35" s="29"/>
      <c r="I35" s="29"/>
      <c r="J35" s="29"/>
      <c r="K35" s="30"/>
    </row>
    <row r="36" spans="1:11" x14ac:dyDescent="0.25">
      <c r="A36" s="28"/>
      <c r="B36" s="29"/>
      <c r="C36" s="29"/>
      <c r="D36" s="29"/>
      <c r="E36" s="29"/>
      <c r="F36" s="29"/>
      <c r="G36" s="29"/>
      <c r="H36" s="29"/>
      <c r="I36" s="29"/>
      <c r="J36" s="29"/>
      <c r="K36" s="30"/>
    </row>
    <row r="37" spans="1:11" x14ac:dyDescent="0.25">
      <c r="A37" s="28"/>
      <c r="B37" s="29"/>
      <c r="C37" s="29"/>
      <c r="D37" s="29"/>
      <c r="E37" s="29"/>
      <c r="F37" s="29"/>
      <c r="G37" s="29"/>
      <c r="H37" s="29"/>
      <c r="I37" s="29"/>
      <c r="J37" s="29"/>
      <c r="K37" s="30"/>
    </row>
    <row r="38" spans="1:11" x14ac:dyDescent="0.25">
      <c r="A38" s="28"/>
      <c r="B38" s="29"/>
      <c r="C38" s="29"/>
      <c r="D38" s="29"/>
      <c r="E38" s="29"/>
      <c r="F38" s="29"/>
      <c r="G38" s="29"/>
      <c r="H38" s="29"/>
      <c r="I38" s="29"/>
      <c r="J38" s="29"/>
      <c r="K38" s="30"/>
    </row>
    <row r="39" spans="1:11" x14ac:dyDescent="0.25">
      <c r="A39" s="28"/>
      <c r="B39" s="29"/>
      <c r="C39" s="29"/>
      <c r="D39" s="29"/>
      <c r="E39" s="29"/>
      <c r="F39" s="29"/>
      <c r="G39" s="29"/>
      <c r="H39" s="29"/>
      <c r="I39" s="29"/>
      <c r="J39" s="29"/>
      <c r="K39" s="30"/>
    </row>
    <row r="40" spans="1:11" x14ac:dyDescent="0.25">
      <c r="A40" s="28"/>
      <c r="B40" s="29"/>
      <c r="C40" s="29"/>
      <c r="D40" s="29"/>
      <c r="E40" s="29"/>
      <c r="F40" s="29"/>
      <c r="G40" s="29"/>
      <c r="H40" s="29"/>
      <c r="I40" s="29"/>
      <c r="J40" s="29"/>
      <c r="K40" s="30"/>
    </row>
    <row r="41" spans="1:11" x14ac:dyDescent="0.25">
      <c r="A41" s="28"/>
      <c r="B41" s="29"/>
      <c r="C41" s="29"/>
      <c r="D41" s="29"/>
      <c r="E41" s="29"/>
      <c r="F41" s="29"/>
      <c r="G41" s="29"/>
      <c r="H41" s="29"/>
      <c r="I41" s="29"/>
      <c r="J41" s="29"/>
      <c r="K41" s="30"/>
    </row>
    <row r="42" spans="1:11" x14ac:dyDescent="0.25">
      <c r="A42" s="28"/>
      <c r="B42" s="29"/>
      <c r="C42" s="29"/>
      <c r="D42" s="29"/>
      <c r="E42" s="29"/>
      <c r="F42" s="29"/>
      <c r="G42" s="29"/>
      <c r="H42" s="29"/>
      <c r="I42" s="29"/>
      <c r="J42" s="29"/>
      <c r="K42" s="30"/>
    </row>
    <row r="43" spans="1:11" x14ac:dyDescent="0.25">
      <c r="A43" s="28"/>
      <c r="B43" s="29"/>
      <c r="C43" s="29"/>
      <c r="D43" s="29"/>
      <c r="E43" s="29"/>
      <c r="F43" s="29"/>
      <c r="G43" s="29"/>
      <c r="H43" s="29"/>
      <c r="I43" s="29"/>
      <c r="J43" s="29"/>
      <c r="K43" s="30"/>
    </row>
    <row r="44" spans="1:11" x14ac:dyDescent="0.25">
      <c r="A44" s="28"/>
      <c r="B44" s="29"/>
      <c r="C44" s="29"/>
      <c r="D44" s="29"/>
      <c r="E44" s="29"/>
      <c r="F44" s="29"/>
      <c r="G44" s="29"/>
      <c r="H44" s="29"/>
      <c r="I44" s="29"/>
      <c r="J44" s="29"/>
      <c r="K44" s="30"/>
    </row>
    <row r="45" spans="1:11" x14ac:dyDescent="0.25">
      <c r="A45" s="28"/>
      <c r="B45" s="29"/>
      <c r="C45" s="29"/>
      <c r="D45" s="29"/>
      <c r="E45" s="29"/>
      <c r="F45" s="29"/>
      <c r="G45" s="29"/>
      <c r="H45" s="29"/>
      <c r="I45" s="29"/>
      <c r="J45" s="29"/>
      <c r="K45" s="30"/>
    </row>
    <row r="46" spans="1:11" x14ac:dyDescent="0.25">
      <c r="A46" s="28"/>
      <c r="B46" s="29"/>
      <c r="C46" s="29"/>
      <c r="D46" s="29"/>
      <c r="E46" s="29"/>
      <c r="F46" s="29"/>
      <c r="G46" s="29"/>
      <c r="H46" s="29"/>
      <c r="I46" s="29"/>
      <c r="J46" s="29"/>
      <c r="K46" s="30"/>
    </row>
    <row r="47" spans="1:11" x14ac:dyDescent="0.25">
      <c r="A47" s="28"/>
      <c r="B47" s="29"/>
      <c r="C47" s="29"/>
      <c r="D47" s="29"/>
      <c r="E47" s="29"/>
      <c r="F47" s="29"/>
      <c r="G47" s="29"/>
      <c r="H47" s="29"/>
      <c r="I47" s="29"/>
      <c r="J47" s="29"/>
      <c r="K47" s="30"/>
    </row>
    <row r="48" spans="1:11" ht="15.75" thickBot="1" x14ac:dyDescent="0.3">
      <c r="A48" s="34"/>
      <c r="B48" s="35"/>
      <c r="C48" s="35"/>
      <c r="D48" s="35"/>
      <c r="E48" s="35"/>
      <c r="F48" s="35"/>
      <c r="G48" s="35"/>
      <c r="H48" s="35"/>
      <c r="I48" s="35"/>
      <c r="J48" s="35"/>
      <c r="K48" s="36"/>
    </row>
    <row r="50" spans="1:7" ht="15.75" thickBot="1" x14ac:dyDescent="0.3"/>
    <row r="51" spans="1:7" x14ac:dyDescent="0.25">
      <c r="A51" s="383" t="s">
        <v>150</v>
      </c>
      <c r="B51" s="383"/>
      <c r="C51" s="383"/>
      <c r="D51" s="383"/>
      <c r="E51" s="383"/>
      <c r="F51" s="383"/>
      <c r="G51" s="384"/>
    </row>
    <row r="52" spans="1:7" x14ac:dyDescent="0.25">
      <c r="A52" s="12" t="s">
        <v>310</v>
      </c>
      <c r="B52" s="368" t="s">
        <v>311</v>
      </c>
      <c r="C52" s="368"/>
      <c r="D52" s="368"/>
      <c r="E52" s="368"/>
      <c r="F52" s="368"/>
      <c r="G52" s="14"/>
    </row>
    <row r="53" spans="1:7" ht="15.75" thickBot="1" x14ac:dyDescent="0.3">
      <c r="A53" s="26" t="s">
        <v>312</v>
      </c>
      <c r="B53" s="370" t="s">
        <v>313</v>
      </c>
      <c r="C53" s="370"/>
      <c r="D53" s="370"/>
      <c r="E53" s="370"/>
      <c r="F53" s="370"/>
      <c r="G53" s="18"/>
    </row>
    <row r="54" spans="1:7" x14ac:dyDescent="0.25">
      <c r="A54" s="383" t="s">
        <v>314</v>
      </c>
      <c r="B54" s="383"/>
      <c r="C54" s="383"/>
      <c r="D54" s="383"/>
      <c r="E54" s="383"/>
      <c r="F54" s="383"/>
      <c r="G54" s="384"/>
    </row>
    <row r="55" spans="1:7" s="289" customFormat="1" ht="45.75" customHeight="1" x14ac:dyDescent="0.25">
      <c r="A55" s="290" t="s">
        <v>315</v>
      </c>
      <c r="B55" s="448" t="s">
        <v>487</v>
      </c>
      <c r="C55" s="448"/>
      <c r="D55" s="448"/>
      <c r="E55" s="448"/>
      <c r="F55" s="448"/>
      <c r="G55" s="452"/>
    </row>
    <row r="56" spans="1:7" s="289" customFormat="1" ht="45.75" customHeight="1" x14ac:dyDescent="0.25">
      <c r="A56" s="290" t="s">
        <v>316</v>
      </c>
      <c r="B56" s="448" t="s">
        <v>485</v>
      </c>
      <c r="C56" s="448"/>
      <c r="D56" s="448"/>
      <c r="E56" s="448"/>
      <c r="F56" s="448"/>
      <c r="G56" s="452"/>
    </row>
    <row r="57" spans="1:7" s="289" customFormat="1" ht="45.75" customHeight="1" x14ac:dyDescent="0.25">
      <c r="A57" s="290" t="s">
        <v>317</v>
      </c>
      <c r="B57" s="448" t="s">
        <v>486</v>
      </c>
      <c r="C57" s="448"/>
      <c r="D57" s="448"/>
      <c r="E57" s="448"/>
      <c r="F57" s="448"/>
      <c r="G57" s="452"/>
    </row>
    <row r="58" spans="1:7" s="289" customFormat="1" ht="45.75" customHeight="1" thickBot="1" x14ac:dyDescent="0.3">
      <c r="A58" s="293" t="s">
        <v>318</v>
      </c>
      <c r="B58" s="309" t="s">
        <v>319</v>
      </c>
      <c r="C58" s="309"/>
      <c r="D58" s="309"/>
      <c r="E58" s="309"/>
      <c r="F58" s="309"/>
      <c r="G58" s="432"/>
    </row>
    <row r="59" spans="1:7" x14ac:dyDescent="0.25">
      <c r="B59" s="110"/>
    </row>
  </sheetData>
  <mergeCells count="23">
    <mergeCell ref="J1:S1"/>
    <mergeCell ref="A1:I1"/>
    <mergeCell ref="A3:C3"/>
    <mergeCell ref="A8:C8"/>
    <mergeCell ref="E24:G24"/>
    <mergeCell ref="A14:C14"/>
    <mergeCell ref="E9:G9"/>
    <mergeCell ref="E19:G19"/>
    <mergeCell ref="E14:G14"/>
    <mergeCell ref="A24:C24"/>
    <mergeCell ref="A19:C19"/>
    <mergeCell ref="A22:C22"/>
    <mergeCell ref="E22:G22"/>
    <mergeCell ref="B57:G57"/>
    <mergeCell ref="B58:G58"/>
    <mergeCell ref="J3:L3"/>
    <mergeCell ref="A51:G51"/>
    <mergeCell ref="A54:G54"/>
    <mergeCell ref="B55:G55"/>
    <mergeCell ref="B56:G56"/>
    <mergeCell ref="A30:K30"/>
    <mergeCell ref="B52:F52"/>
    <mergeCell ref="B53:F53"/>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053C8-1C5F-440F-AF8F-6ABADED80343}">
  <dimension ref="A1:T28"/>
  <sheetViews>
    <sheetView topLeftCell="B6" workbookViewId="0">
      <selection activeCell="S8" sqref="S8"/>
    </sheetView>
  </sheetViews>
  <sheetFormatPr baseColWidth="10" defaultColWidth="11.42578125" defaultRowHeight="15" x14ac:dyDescent="0.25"/>
  <cols>
    <col min="2" max="2" width="17.7109375" bestFit="1" customWidth="1"/>
    <col min="8" max="8" width="11.85546875" bestFit="1" customWidth="1"/>
    <col min="15" max="15" width="12.42578125" customWidth="1"/>
  </cols>
  <sheetData>
    <row r="1" spans="1:20" ht="30.75" customHeight="1" x14ac:dyDescent="0.25">
      <c r="A1" s="336" t="s">
        <v>320</v>
      </c>
      <c r="B1" s="336"/>
      <c r="C1" s="336"/>
      <c r="D1" s="336"/>
      <c r="E1" s="336"/>
      <c r="F1" s="336"/>
      <c r="G1" s="336"/>
      <c r="H1" s="336"/>
      <c r="I1" s="258"/>
      <c r="K1" s="355" t="s">
        <v>136</v>
      </c>
      <c r="L1" s="355"/>
      <c r="M1" s="355"/>
      <c r="N1" s="355"/>
      <c r="O1" s="355"/>
      <c r="P1" s="355"/>
      <c r="Q1" s="355"/>
      <c r="R1" s="355"/>
      <c r="S1" s="355"/>
      <c r="T1" s="263"/>
    </row>
    <row r="3" spans="1:20" ht="15.75" thickBot="1" x14ac:dyDescent="0.3"/>
    <row r="4" spans="1:20" ht="19.5" thickBot="1" x14ac:dyDescent="0.3">
      <c r="A4" s="402" t="s">
        <v>162</v>
      </c>
      <c r="B4" s="403"/>
      <c r="C4" s="403"/>
      <c r="D4" s="403"/>
      <c r="E4" s="403"/>
      <c r="F4" s="403"/>
      <c r="G4" s="403"/>
      <c r="H4" s="403"/>
      <c r="I4" s="403"/>
      <c r="K4" s="394" t="s">
        <v>321</v>
      </c>
      <c r="L4" s="395"/>
      <c r="M4" s="396"/>
    </row>
    <row r="5" spans="1:20" x14ac:dyDescent="0.25">
      <c r="A5" s="61" t="s">
        <v>139</v>
      </c>
      <c r="B5" s="296" t="s">
        <v>76</v>
      </c>
      <c r="C5" s="296" t="s">
        <v>140</v>
      </c>
      <c r="D5" s="397" t="s">
        <v>152</v>
      </c>
      <c r="E5" s="397"/>
      <c r="F5" s="397"/>
      <c r="G5" s="397"/>
      <c r="H5" s="397"/>
      <c r="I5" s="398"/>
      <c r="J5" s="68"/>
      <c r="K5" s="368"/>
      <c r="L5" s="368"/>
      <c r="M5" s="368"/>
      <c r="N5" s="368"/>
      <c r="O5" s="368"/>
      <c r="P5" s="368"/>
    </row>
    <row r="6" spans="1:20" ht="49.5" customHeight="1" x14ac:dyDescent="0.25">
      <c r="A6" s="56" t="s">
        <v>220</v>
      </c>
      <c r="B6" s="58">
        <v>250000</v>
      </c>
      <c r="C6" s="291" t="s">
        <v>322</v>
      </c>
      <c r="D6" s="385" t="s">
        <v>488</v>
      </c>
      <c r="E6" s="385"/>
      <c r="F6" s="385"/>
      <c r="G6" s="385"/>
      <c r="H6" s="385"/>
      <c r="I6" s="386"/>
      <c r="J6" s="66"/>
      <c r="K6" s="368"/>
      <c r="L6" s="368"/>
      <c r="M6" s="368"/>
      <c r="N6" s="368"/>
      <c r="O6" s="368"/>
      <c r="P6" s="368"/>
    </row>
    <row r="7" spans="1:20" ht="49.5" customHeight="1" x14ac:dyDescent="0.25">
      <c r="A7" s="60" t="s">
        <v>323</v>
      </c>
      <c r="B7" s="58">
        <v>0.1</v>
      </c>
      <c r="C7" s="291" t="s">
        <v>324</v>
      </c>
      <c r="D7" s="447" t="s">
        <v>489</v>
      </c>
      <c r="E7" s="447"/>
      <c r="F7" s="447"/>
      <c r="G7" s="447"/>
      <c r="H7" s="447"/>
      <c r="I7" s="386"/>
      <c r="J7" s="67"/>
      <c r="K7" s="368"/>
      <c r="L7" s="368"/>
      <c r="M7" s="368"/>
      <c r="N7" s="368"/>
      <c r="O7" s="368"/>
      <c r="P7" s="368"/>
    </row>
    <row r="8" spans="1:20" ht="49.5" customHeight="1" x14ac:dyDescent="0.25">
      <c r="A8" s="60" t="s">
        <v>325</v>
      </c>
      <c r="B8" s="62">
        <f>10500000000000</f>
        <v>10500000000000</v>
      </c>
      <c r="C8" s="291" t="s">
        <v>326</v>
      </c>
      <c r="D8" s="385" t="s">
        <v>488</v>
      </c>
      <c r="E8" s="385"/>
      <c r="F8" s="385"/>
      <c r="G8" s="385"/>
      <c r="H8" s="385"/>
      <c r="I8" s="386"/>
      <c r="J8" s="66"/>
      <c r="K8" s="67"/>
      <c r="L8" s="67"/>
      <c r="M8" s="67"/>
      <c r="N8" s="67"/>
      <c r="O8" s="67"/>
      <c r="P8" s="67"/>
    </row>
    <row r="9" spans="1:20" ht="49.5" customHeight="1" thickBot="1" x14ac:dyDescent="0.3">
      <c r="A9" s="82" t="s">
        <v>327</v>
      </c>
      <c r="B9" s="84">
        <v>1790000000000</v>
      </c>
      <c r="C9" s="83" t="s">
        <v>328</v>
      </c>
      <c r="D9" s="356" t="s">
        <v>488</v>
      </c>
      <c r="E9" s="356"/>
      <c r="F9" s="356"/>
      <c r="G9" s="356"/>
      <c r="H9" s="356"/>
      <c r="I9" s="357"/>
      <c r="K9" s="67"/>
      <c r="L9" s="67"/>
      <c r="M9" s="67"/>
      <c r="N9" s="67"/>
      <c r="O9" s="67"/>
      <c r="P9" s="67"/>
    </row>
    <row r="10" spans="1:20" ht="15" customHeight="1" thickBot="1" x14ac:dyDescent="0.3">
      <c r="E10" s="65"/>
      <c r="F10" s="65"/>
      <c r="G10" s="65"/>
      <c r="H10" s="65"/>
      <c r="I10" s="65"/>
      <c r="O10" s="394" t="s">
        <v>150</v>
      </c>
      <c r="P10" s="395"/>
      <c r="Q10" s="396"/>
    </row>
    <row r="11" spans="1:20" ht="15" customHeight="1" thickBot="1" x14ac:dyDescent="0.3">
      <c r="A11" s="376" t="s">
        <v>137</v>
      </c>
      <c r="B11" s="377"/>
      <c r="C11" s="377"/>
      <c r="D11" s="378"/>
      <c r="F11" s="376" t="s">
        <v>233</v>
      </c>
      <c r="G11" s="377"/>
      <c r="H11" s="377"/>
      <c r="I11" s="378"/>
      <c r="K11" s="399" t="s">
        <v>329</v>
      </c>
      <c r="L11" s="400"/>
      <c r="M11" s="401"/>
    </row>
    <row r="12" spans="1:20" ht="15" customHeight="1" thickBot="1" x14ac:dyDescent="0.3">
      <c r="A12" s="379"/>
      <c r="B12" s="379"/>
      <c r="C12" s="379"/>
      <c r="D12" s="379"/>
      <c r="F12" s="72" t="s">
        <v>234</v>
      </c>
      <c r="G12" s="75" t="s">
        <v>148</v>
      </c>
      <c r="H12" s="76" t="s">
        <v>11</v>
      </c>
      <c r="I12" s="77">
        <f>Flujos!S7+Flujos!S12+Flujos!S13</f>
        <v>8357.8820637608569</v>
      </c>
      <c r="K12" s="85" t="s">
        <v>330</v>
      </c>
      <c r="L12" s="146">
        <f>(B9*B7*C27)/(C28*B6)</f>
        <v>12.786845208659773</v>
      </c>
      <c r="M12" s="252" t="s">
        <v>247</v>
      </c>
    </row>
    <row r="13" spans="1:20" ht="15" customHeight="1" x14ac:dyDescent="0.25">
      <c r="A13" s="379"/>
      <c r="B13" s="379"/>
      <c r="C13" s="379"/>
      <c r="D13" s="379"/>
      <c r="F13" s="12"/>
      <c r="G13" s="250" t="s">
        <v>149</v>
      </c>
      <c r="H13" s="250" t="s">
        <v>331</v>
      </c>
      <c r="I13" s="78">
        <f>Flujos!T7+Flujos!T13+Flujos!AC7+Flujos!AC12</f>
        <v>8357.8820637608569</v>
      </c>
      <c r="K13" s="86" t="s">
        <v>332</v>
      </c>
      <c r="L13" s="25">
        <f>(B7*B8*C26*C27^2)/(2*C28*B6)</f>
        <v>2.2751277008586284</v>
      </c>
      <c r="M13" s="255" t="s">
        <v>333</v>
      </c>
    </row>
    <row r="14" spans="1:20" ht="15" customHeight="1" x14ac:dyDescent="0.25">
      <c r="A14" s="379"/>
      <c r="B14" s="379"/>
      <c r="C14" s="379"/>
      <c r="D14" s="379"/>
      <c r="F14" s="12"/>
      <c r="G14" s="250" t="s">
        <v>60</v>
      </c>
      <c r="H14" s="250"/>
      <c r="I14" s="78">
        <f>I12-I13</f>
        <v>0</v>
      </c>
      <c r="K14" s="253" t="s">
        <v>246</v>
      </c>
      <c r="L14" s="25">
        <f>(-L12+SQRT((L12^2)+4*L13))/2</f>
        <v>0.17551797223304799</v>
      </c>
      <c r="M14" s="87" t="s">
        <v>247</v>
      </c>
    </row>
    <row r="15" spans="1:20" ht="15.75" customHeight="1" thickBot="1" x14ac:dyDescent="0.3">
      <c r="A15" s="379"/>
      <c r="B15" s="379"/>
      <c r="C15" s="379"/>
      <c r="D15" s="379"/>
      <c r="F15" s="12"/>
      <c r="G15" s="20"/>
      <c r="H15" s="20"/>
      <c r="I15" s="14"/>
      <c r="K15" s="253" t="s">
        <v>334</v>
      </c>
      <c r="L15" s="25">
        <f>SQRT(L14/PI())</f>
        <v>0.236366464974859</v>
      </c>
      <c r="M15" s="255" t="s">
        <v>180</v>
      </c>
    </row>
    <row r="16" spans="1:20" ht="15.75" thickBot="1" x14ac:dyDescent="0.3">
      <c r="A16" s="379"/>
      <c r="B16" s="379"/>
      <c r="C16" s="379"/>
      <c r="D16" s="379"/>
      <c r="F16" s="72" t="s">
        <v>263</v>
      </c>
      <c r="G16" s="73" t="s">
        <v>148</v>
      </c>
      <c r="H16" s="250" t="s">
        <v>11</v>
      </c>
      <c r="I16" s="78">
        <f>Flujos!S7</f>
        <v>752.20938573847707</v>
      </c>
      <c r="K16" s="148" t="s">
        <v>335</v>
      </c>
      <c r="L16" s="149">
        <f>Flujos!T7/Flujos!S7</f>
        <v>0.83333333333333337</v>
      </c>
      <c r="M16" s="150" t="s">
        <v>153</v>
      </c>
    </row>
    <row r="17" spans="1:20" ht="15.75" thickBot="1" x14ac:dyDescent="0.3">
      <c r="A17" s="379"/>
      <c r="B17" s="379"/>
      <c r="C17" s="379"/>
      <c r="D17" s="379"/>
      <c r="F17" s="253"/>
      <c r="G17" s="250" t="s">
        <v>149</v>
      </c>
      <c r="H17" s="250" t="s">
        <v>331</v>
      </c>
      <c r="I17" s="78">
        <f>Flujos!T7+Flujos!AC7</f>
        <v>752.20938573847707</v>
      </c>
    </row>
    <row r="18" spans="1:20" ht="19.5" thickBot="1" x14ac:dyDescent="0.3">
      <c r="A18" s="379"/>
      <c r="B18" s="379"/>
      <c r="C18" s="379"/>
      <c r="D18" s="379"/>
      <c r="F18" s="253"/>
      <c r="G18" s="250" t="s">
        <v>60</v>
      </c>
      <c r="H18" s="250"/>
      <c r="I18" s="78">
        <f>I16-I17</f>
        <v>0</v>
      </c>
      <c r="K18" s="81"/>
      <c r="O18" s="394" t="s">
        <v>336</v>
      </c>
      <c r="P18" s="395"/>
      <c r="Q18" s="396"/>
      <c r="R18" s="65"/>
      <c r="S18" s="65"/>
      <c r="T18" s="65"/>
    </row>
    <row r="19" spans="1:20" ht="15.75" thickBot="1" x14ac:dyDescent="0.3">
      <c r="A19" s="379"/>
      <c r="B19" s="379"/>
      <c r="C19" s="379"/>
      <c r="D19" s="379"/>
      <c r="F19" s="12"/>
      <c r="G19" s="20"/>
      <c r="H19" s="20"/>
      <c r="I19" s="14"/>
      <c r="K19" s="81"/>
      <c r="O19" s="65"/>
      <c r="P19" s="65"/>
      <c r="Q19" s="65"/>
      <c r="R19" s="65"/>
      <c r="S19" s="65"/>
      <c r="T19" s="65"/>
    </row>
    <row r="20" spans="1:20" ht="15.75" thickBot="1" x14ac:dyDescent="0.3">
      <c r="A20" s="379"/>
      <c r="B20" s="379"/>
      <c r="C20" s="379"/>
      <c r="D20" s="379"/>
      <c r="F20" s="74" t="s">
        <v>264</v>
      </c>
      <c r="G20" s="73" t="s">
        <v>148</v>
      </c>
      <c r="H20" s="250" t="s">
        <v>11</v>
      </c>
      <c r="I20" s="78">
        <f>Flujos!S13</f>
        <v>7522.0938573847707</v>
      </c>
      <c r="O20" s="65"/>
      <c r="P20" s="65"/>
      <c r="Q20" s="65"/>
      <c r="R20" s="65"/>
      <c r="S20" s="65"/>
      <c r="T20" s="65"/>
    </row>
    <row r="21" spans="1:20" x14ac:dyDescent="0.25">
      <c r="A21" s="379"/>
      <c r="B21" s="379"/>
      <c r="C21" s="379"/>
      <c r="D21" s="379"/>
      <c r="F21" s="253"/>
      <c r="G21" s="250" t="s">
        <v>149</v>
      </c>
      <c r="H21" s="250" t="s">
        <v>331</v>
      </c>
      <c r="I21" s="78">
        <f>Flujos!T13+Flujos!AC13</f>
        <v>7522.0938573847707</v>
      </c>
      <c r="O21" s="65"/>
      <c r="P21" s="65"/>
      <c r="Q21" s="65"/>
      <c r="R21" s="65"/>
      <c r="S21" s="65"/>
      <c r="T21" s="65"/>
    </row>
    <row r="22" spans="1:20" x14ac:dyDescent="0.25">
      <c r="A22" s="379"/>
      <c r="B22" s="379"/>
      <c r="C22" s="379"/>
      <c r="D22" s="379"/>
      <c r="F22" s="253"/>
      <c r="G22" s="250" t="s">
        <v>60</v>
      </c>
      <c r="H22" s="250"/>
      <c r="I22" s="78">
        <f>I20-I21</f>
        <v>0</v>
      </c>
      <c r="O22" s="65"/>
      <c r="P22" s="65"/>
      <c r="Q22" s="65"/>
      <c r="R22" s="65"/>
      <c r="S22" s="65"/>
      <c r="T22" s="65"/>
    </row>
    <row r="23" spans="1:20" ht="15.75" thickBot="1" x14ac:dyDescent="0.3">
      <c r="F23" s="12"/>
      <c r="G23" s="20"/>
      <c r="H23" s="20"/>
      <c r="I23" s="14"/>
      <c r="O23" s="65"/>
      <c r="P23" s="65"/>
      <c r="Q23" s="65"/>
      <c r="R23" s="65"/>
      <c r="S23" s="65"/>
      <c r="T23" s="65"/>
    </row>
    <row r="24" spans="1:20" ht="19.5" thickBot="1" x14ac:dyDescent="0.3">
      <c r="B24" s="404" t="s">
        <v>144</v>
      </c>
      <c r="C24" s="405"/>
      <c r="D24" s="406"/>
      <c r="F24" s="72" t="s">
        <v>270</v>
      </c>
      <c r="G24" s="73" t="s">
        <v>148</v>
      </c>
      <c r="H24" s="250" t="s">
        <v>11</v>
      </c>
      <c r="I24" s="78">
        <f>Flujos!S12</f>
        <v>83.578820637608601</v>
      </c>
      <c r="O24" s="65"/>
      <c r="P24" s="65"/>
      <c r="Q24" s="65"/>
      <c r="R24" s="65"/>
      <c r="S24" s="65"/>
      <c r="T24" s="65"/>
    </row>
    <row r="25" spans="1:20" x14ac:dyDescent="0.25">
      <c r="B25" s="61" t="s">
        <v>139</v>
      </c>
      <c r="C25" s="276" t="s">
        <v>76</v>
      </c>
      <c r="D25" s="277" t="s">
        <v>140</v>
      </c>
      <c r="F25" s="253"/>
      <c r="G25" s="250" t="s">
        <v>149</v>
      </c>
      <c r="H25" s="250" t="s">
        <v>331</v>
      </c>
      <c r="I25" s="78">
        <f>Flujos!T12+Flujos!AC12</f>
        <v>83.578820637608601</v>
      </c>
    </row>
    <row r="26" spans="1:20" ht="15.75" thickBot="1" x14ac:dyDescent="0.3">
      <c r="B26" s="56" t="s">
        <v>337</v>
      </c>
      <c r="C26" s="58">
        <f>((Flujos!AC12*'Memoria de cálculo'!B13/Flujos!T7)/130)*1000</f>
        <v>0.94358974358974401</v>
      </c>
      <c r="D26" s="255" t="s">
        <v>338</v>
      </c>
      <c r="F26" s="256"/>
      <c r="G26" s="79" t="s">
        <v>60</v>
      </c>
      <c r="H26" s="79"/>
      <c r="I26" s="80">
        <f>I24-I25</f>
        <v>0</v>
      </c>
    </row>
    <row r="27" spans="1:20" x14ac:dyDescent="0.25">
      <c r="B27" s="56" t="s">
        <v>339</v>
      </c>
      <c r="C27" s="58">
        <f>((Flujos!$S$7+Flujos!$S$12+Flujos!$S$13)/130)/1000</f>
        <v>6.4291400490468137E-2</v>
      </c>
      <c r="D27" s="255" t="s">
        <v>340</v>
      </c>
    </row>
    <row r="28" spans="1:20" ht="15.75" thickBot="1" x14ac:dyDescent="0.3">
      <c r="B28" s="57" t="s">
        <v>341</v>
      </c>
      <c r="C28" s="59">
        <v>3600</v>
      </c>
      <c r="D28" s="284" t="s">
        <v>342</v>
      </c>
    </row>
  </sheetData>
  <mergeCells count="17">
    <mergeCell ref="B24:D24"/>
    <mergeCell ref="O18:Q18"/>
    <mergeCell ref="K5:P7"/>
    <mergeCell ref="K1:S1"/>
    <mergeCell ref="K4:M4"/>
    <mergeCell ref="D9:I9"/>
    <mergeCell ref="A1:H1"/>
    <mergeCell ref="A12:D22"/>
    <mergeCell ref="D5:I5"/>
    <mergeCell ref="D6:I6"/>
    <mergeCell ref="D7:I7"/>
    <mergeCell ref="D8:I8"/>
    <mergeCell ref="F11:I11"/>
    <mergeCell ref="A11:D11"/>
    <mergeCell ref="K11:M11"/>
    <mergeCell ref="A4:I4"/>
    <mergeCell ref="O10:Q10"/>
  </mergeCells>
  <pageMargins left="0.7" right="0.7" top="0.75" bottom="0.75" header="0.3" footer="0.3"/>
  <pageSetup orientation="portrait" horizontalDpi="4294967293"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A237B2-D64F-41FE-BBEA-EBFCAEA3F398}">
  <dimension ref="A1:W30"/>
  <sheetViews>
    <sheetView topLeftCell="G4" workbookViewId="0">
      <selection activeCell="R19" sqref="R19"/>
    </sheetView>
  </sheetViews>
  <sheetFormatPr baseColWidth="10" defaultColWidth="11.42578125" defaultRowHeight="15" x14ac:dyDescent="0.25"/>
  <cols>
    <col min="2" max="2" width="13.42578125" customWidth="1"/>
    <col min="6" max="6" width="11.7109375" customWidth="1"/>
    <col min="7" max="7" width="9.5703125" customWidth="1"/>
    <col min="8" max="8" width="16.85546875" bestFit="1" customWidth="1"/>
    <col min="9" max="9" width="7.7109375" customWidth="1"/>
    <col min="10" max="10" width="12.7109375" bestFit="1" customWidth="1"/>
    <col min="18" max="18" width="13.7109375" customWidth="1"/>
  </cols>
  <sheetData>
    <row r="1" spans="1:23" ht="18.75" customHeight="1" x14ac:dyDescent="0.25">
      <c r="A1" s="407" t="s">
        <v>136</v>
      </c>
      <c r="B1" s="407"/>
      <c r="C1" s="407"/>
      <c r="D1" s="407"/>
      <c r="E1" s="407"/>
      <c r="F1" s="407"/>
      <c r="G1" s="407"/>
      <c r="H1" s="407"/>
      <c r="I1" s="407"/>
      <c r="J1" s="407"/>
      <c r="K1" s="407"/>
      <c r="L1" s="407"/>
      <c r="M1" s="407"/>
      <c r="N1" s="407"/>
      <c r="O1" s="408"/>
      <c r="P1" s="409" t="s">
        <v>169</v>
      </c>
      <c r="Q1" s="409"/>
      <c r="R1" s="409"/>
      <c r="S1" s="409"/>
      <c r="T1" s="409"/>
      <c r="U1" s="409"/>
      <c r="V1" s="409"/>
      <c r="W1" s="409"/>
    </row>
    <row r="2" spans="1:23" ht="18.75" customHeight="1" x14ac:dyDescent="0.25">
      <c r="A2" s="407"/>
      <c r="B2" s="407"/>
      <c r="C2" s="407"/>
      <c r="D2" s="407"/>
      <c r="E2" s="407"/>
      <c r="F2" s="407"/>
      <c r="G2" s="407"/>
      <c r="H2" s="407"/>
      <c r="I2" s="407"/>
      <c r="J2" s="407"/>
      <c r="K2" s="407"/>
      <c r="L2" s="407"/>
      <c r="M2" s="407"/>
      <c r="N2" s="407"/>
      <c r="O2" s="408"/>
      <c r="P2" s="409"/>
      <c r="Q2" s="409"/>
      <c r="R2" s="409"/>
      <c r="S2" s="409"/>
      <c r="T2" s="409"/>
      <c r="U2" s="409"/>
      <c r="V2" s="409"/>
      <c r="W2" s="409"/>
    </row>
    <row r="3" spans="1:23" x14ac:dyDescent="0.25">
      <c r="P3" s="20"/>
      <c r="Q3" s="20"/>
      <c r="R3" s="20"/>
    </row>
    <row r="4" spans="1:23" ht="30" x14ac:dyDescent="0.25">
      <c r="B4" s="420" t="s">
        <v>343</v>
      </c>
      <c r="C4" s="420"/>
      <c r="D4" s="420"/>
      <c r="F4" s="211"/>
      <c r="G4" s="212" t="s">
        <v>344</v>
      </c>
      <c r="H4" s="213" t="s">
        <v>345</v>
      </c>
      <c r="I4" s="212" t="s">
        <v>346</v>
      </c>
      <c r="J4" s="212" t="s">
        <v>347</v>
      </c>
      <c r="R4" s="289"/>
    </row>
    <row r="5" spans="1:23" ht="15" customHeight="1" x14ac:dyDescent="0.25">
      <c r="B5" s="134" t="s">
        <v>348</v>
      </c>
      <c r="C5" s="166" t="s">
        <v>349</v>
      </c>
      <c r="D5" s="134">
        <f>81060/6</f>
        <v>13510</v>
      </c>
      <c r="F5" s="214" t="s">
        <v>350</v>
      </c>
      <c r="G5" s="215">
        <f>D18/(D17+D16)</f>
        <v>1.5674434436118462E-3</v>
      </c>
      <c r="H5" s="216">
        <f>1.58</f>
        <v>1.58</v>
      </c>
      <c r="I5" s="217">
        <f>H5/D5</f>
        <v>1.1695040710584752E-4</v>
      </c>
      <c r="J5" s="218">
        <f xml:space="preserve"> G5*(1-I5)/(1+$D$13*(I5-1))</f>
        <v>0.10777903674393118</v>
      </c>
      <c r="K5" s="251"/>
      <c r="L5" s="421" t="s">
        <v>351</v>
      </c>
      <c r="M5" s="421"/>
      <c r="N5" s="421"/>
      <c r="O5" s="421"/>
      <c r="R5" s="289"/>
    </row>
    <row r="6" spans="1:23" x14ac:dyDescent="0.25">
      <c r="B6" s="134" t="s">
        <v>352</v>
      </c>
      <c r="C6" s="166" t="s">
        <v>353</v>
      </c>
      <c r="D6" s="134">
        <f>273+140</f>
        <v>413</v>
      </c>
      <c r="F6" s="219" t="s">
        <v>354</v>
      </c>
      <c r="G6" s="215">
        <f>D19/(D16+D17)</f>
        <v>1.0971755186370972E-3</v>
      </c>
      <c r="H6" s="220">
        <v>2.2400000000000002</v>
      </c>
      <c r="I6" s="220">
        <f>H6/D5</f>
        <v>1.6580310880829016E-4</v>
      </c>
      <c r="J6" s="218">
        <f xml:space="preserve"> G6*(1-I6)/(1+$D$13*(I6-1))</f>
        <v>7.5190278726340945E-2</v>
      </c>
      <c r="L6" s="421"/>
      <c r="M6" s="421"/>
      <c r="N6" s="421"/>
      <c r="O6" s="421"/>
      <c r="R6" s="288" t="s">
        <v>339</v>
      </c>
    </row>
    <row r="7" spans="1:23" x14ac:dyDescent="0.25">
      <c r="B7" s="142" t="s">
        <v>355</v>
      </c>
      <c r="C7" s="238" t="s">
        <v>356</v>
      </c>
      <c r="D7" s="134">
        <f xml:space="preserve"> 'Memoria de cálculo'!B13*Flujos!T7/130</f>
        <v>4.436106633842301</v>
      </c>
      <c r="F7" s="219" t="s">
        <v>264</v>
      </c>
      <c r="G7" s="215">
        <f>D16/(D16+D17)</f>
        <v>0.98596355738861841</v>
      </c>
      <c r="H7" s="218">
        <f xml:space="preserve"> (10^(F13-G13/(D6-273+H13)))*100000</f>
        <v>781855.22341013618</v>
      </c>
      <c r="I7" s="218">
        <f>H7/D5</f>
        <v>57.872333339018219</v>
      </c>
      <c r="J7" s="218">
        <f xml:space="preserve"> G7*(1-I7)/(1+$D$13*(I7-1))</f>
        <v>-0.98286058173130342</v>
      </c>
      <c r="L7" s="410"/>
      <c r="M7" s="411"/>
      <c r="N7" s="411"/>
      <c r="O7" s="412"/>
      <c r="R7" s="4">
        <f>5/60*L11</f>
        <v>5.2236762898505358</v>
      </c>
    </row>
    <row r="8" spans="1:23" x14ac:dyDescent="0.25">
      <c r="B8" s="142" t="s">
        <v>357</v>
      </c>
      <c r="C8" s="238" t="s">
        <v>356</v>
      </c>
      <c r="D8" s="134">
        <f>D12*Flujos!T13/130</f>
        <v>45.653323488281423</v>
      </c>
      <c r="F8" s="219" t="s">
        <v>358</v>
      </c>
      <c r="G8" s="70">
        <f>D20/(D17+D16)</f>
        <v>1.137182364913264E-2</v>
      </c>
      <c r="H8" s="70">
        <f>AVERAGE(H5,H6)</f>
        <v>1.9100000000000001</v>
      </c>
      <c r="I8" s="70">
        <f>H8/D5</f>
        <v>1.4137675795706885E-4</v>
      </c>
      <c r="J8" s="218">
        <f xml:space="preserve"> G8*(1-I8)/(1+$D$13*(I8-1))</f>
        <v>0.78062692250143229</v>
      </c>
      <c r="L8" s="413"/>
      <c r="M8" s="368"/>
      <c r="N8" s="368"/>
      <c r="O8" s="414"/>
      <c r="R8" s="289"/>
    </row>
    <row r="9" spans="1:23" ht="30" x14ac:dyDescent="0.25">
      <c r="B9" s="143" t="s">
        <v>359</v>
      </c>
      <c r="C9" s="238" t="s">
        <v>132</v>
      </c>
      <c r="D9" s="134">
        <v>46.07</v>
      </c>
      <c r="J9" s="225">
        <f>SUM(J5:J8)</f>
        <v>-1.9264343759599067E-2</v>
      </c>
      <c r="L9" s="415"/>
      <c r="M9" s="416"/>
      <c r="N9" s="416"/>
      <c r="O9" s="417"/>
      <c r="R9" s="289"/>
    </row>
    <row r="10" spans="1:23" ht="30" x14ac:dyDescent="0.25">
      <c r="B10" s="143" t="s">
        <v>360</v>
      </c>
      <c r="C10" s="238" t="s">
        <v>132</v>
      </c>
      <c r="D10" s="134">
        <v>314.45</v>
      </c>
      <c r="I10" s="65"/>
      <c r="Q10" s="336" t="s">
        <v>314</v>
      </c>
      <c r="R10" s="336"/>
      <c r="S10" s="336"/>
      <c r="T10" s="336"/>
      <c r="U10" s="336"/>
    </row>
    <row r="11" spans="1:23" ht="30" x14ac:dyDescent="0.25">
      <c r="B11" s="143" t="s">
        <v>361</v>
      </c>
      <c r="C11" s="166" t="s">
        <v>132</v>
      </c>
      <c r="D11" s="134">
        <v>314.45999999999998</v>
      </c>
      <c r="F11" s="420" t="s">
        <v>362</v>
      </c>
      <c r="G11" s="420"/>
      <c r="H11" s="420"/>
      <c r="I11" s="65"/>
      <c r="J11" s="65"/>
      <c r="K11" t="s">
        <v>363</v>
      </c>
      <c r="L11" s="248">
        <f>(D7/0.92) + (D8/'Memoria de cálculo'!B14)</f>
        <v>62.684115478206429</v>
      </c>
    </row>
    <row r="12" spans="1:23" x14ac:dyDescent="0.25">
      <c r="B12" s="144" t="s">
        <v>364</v>
      </c>
      <c r="C12" s="166" t="s">
        <v>365</v>
      </c>
      <c r="D12" s="134">
        <v>0.78900000000000003</v>
      </c>
      <c r="F12" s="134" t="s">
        <v>228</v>
      </c>
      <c r="G12" s="134" t="s">
        <v>366</v>
      </c>
      <c r="H12" s="134" t="s">
        <v>337</v>
      </c>
      <c r="K12" t="s">
        <v>367</v>
      </c>
      <c r="L12" s="248">
        <f>L11*1/60</f>
        <v>1.0447352579701072</v>
      </c>
    </row>
    <row r="13" spans="1:23" x14ac:dyDescent="0.25">
      <c r="B13" s="134" t="s">
        <v>368</v>
      </c>
      <c r="C13" s="134"/>
      <c r="D13" s="134">
        <v>0.98557384428316896</v>
      </c>
      <c r="F13" s="134">
        <v>5.3367500000000003</v>
      </c>
      <c r="G13" s="134">
        <v>1648.22</v>
      </c>
      <c r="H13" s="134">
        <v>230.91800000000001</v>
      </c>
    </row>
    <row r="15" spans="1:23" x14ac:dyDescent="0.25">
      <c r="B15" s="419" t="s">
        <v>369</v>
      </c>
      <c r="C15" s="419"/>
      <c r="D15" s="419"/>
    </row>
    <row r="16" spans="1:23" x14ac:dyDescent="0.25">
      <c r="B16" s="70" t="s">
        <v>264</v>
      </c>
      <c r="C16" s="70" t="s">
        <v>370</v>
      </c>
      <c r="D16" s="224">
        <f>1000*D8/D9</f>
        <v>990.95557821318471</v>
      </c>
      <c r="F16" s="418" t="s">
        <v>371</v>
      </c>
      <c r="G16" s="418"/>
      <c r="H16" s="418"/>
      <c r="L16" s="20"/>
      <c r="M16" s="20"/>
      <c r="N16" s="20"/>
      <c r="O16" s="20"/>
    </row>
    <row r="17" spans="2:15" x14ac:dyDescent="0.25">
      <c r="B17" s="70" t="s">
        <v>263</v>
      </c>
      <c r="C17" s="70" t="s">
        <v>370</v>
      </c>
      <c r="D17" s="224">
        <f>1000*D7/D10</f>
        <v>14.107510363626334</v>
      </c>
      <c r="F17" s="70" t="s">
        <v>372</v>
      </c>
      <c r="G17" s="283"/>
      <c r="H17" s="221">
        <f xml:space="preserve"> G5/(1+$D$13*(I5-1))</f>
        <v>0.10779164302046502</v>
      </c>
      <c r="L17" s="20"/>
      <c r="M17" s="20"/>
      <c r="N17" s="20"/>
      <c r="O17" s="20"/>
    </row>
    <row r="18" spans="2:15" x14ac:dyDescent="0.25">
      <c r="B18" s="70" t="s">
        <v>350</v>
      </c>
      <c r="C18" s="70" t="s">
        <v>370</v>
      </c>
      <c r="D18" s="224">
        <f>(Flujos!T8*'Memoria de cálculo'!B13*1000)/(130*'Memoria de cálculo'!B21)</f>
        <v>1.5753795486059947</v>
      </c>
      <c r="F18" s="70" t="s">
        <v>373</v>
      </c>
      <c r="G18" s="283"/>
      <c r="H18" s="221">
        <f xml:space="preserve"> G6/(1+$D$13*(I6-1))</f>
        <v>7.5202747575679921E-2</v>
      </c>
      <c r="L18" s="295"/>
      <c r="M18" s="295"/>
      <c r="N18" s="295"/>
      <c r="O18" s="295"/>
    </row>
    <row r="19" spans="2:15" x14ac:dyDescent="0.25">
      <c r="B19" s="70" t="s">
        <v>354</v>
      </c>
      <c r="C19" s="70" t="s">
        <v>370</v>
      </c>
      <c r="D19" s="224">
        <f>(Flujos!T9*'Memoria de cálculo'!B13*1000)/(130*'Memoria de cálculo'!B22)</f>
        <v>1.1027306154722654</v>
      </c>
      <c r="F19" s="70" t="s">
        <v>374</v>
      </c>
      <c r="G19" s="283"/>
      <c r="H19" s="221">
        <f xml:space="preserve"> G7/(1+$D$13*(I7-1))</f>
        <v>1.7281875457305976E-2</v>
      </c>
      <c r="L19" s="295"/>
      <c r="M19" s="295"/>
      <c r="N19" s="295"/>
      <c r="O19" s="295"/>
    </row>
    <row r="20" spans="2:15" x14ac:dyDescent="0.25">
      <c r="B20" s="207" t="s">
        <v>358</v>
      </c>
      <c r="C20" s="70" t="s">
        <v>370</v>
      </c>
      <c r="D20" s="224">
        <f>D17-(D18+D19)</f>
        <v>11.429400199548073</v>
      </c>
      <c r="F20" s="207" t="s">
        <v>375</v>
      </c>
      <c r="G20" s="70"/>
      <c r="H20" s="221">
        <f xml:space="preserve"> G8/(1+$D$13*(I8-1))</f>
        <v>0.78073730060980873</v>
      </c>
      <c r="J20" t="s">
        <v>59</v>
      </c>
      <c r="L20" s="295"/>
      <c r="M20" s="295"/>
      <c r="N20" s="295"/>
      <c r="O20" s="295"/>
    </row>
    <row r="21" spans="2:15" x14ac:dyDescent="0.25">
      <c r="F21" s="70" t="s">
        <v>376</v>
      </c>
      <c r="G21" s="283"/>
      <c r="H21" s="236">
        <f>H17*I5</f>
        <v>1.2606276533851572E-5</v>
      </c>
      <c r="L21" s="295"/>
      <c r="M21" s="295"/>
      <c r="N21" s="295"/>
      <c r="O21" s="295"/>
    </row>
    <row r="22" spans="2:15" x14ac:dyDescent="0.25">
      <c r="F22" s="70" t="s">
        <v>377</v>
      </c>
      <c r="G22" s="283"/>
      <c r="H22" s="236">
        <f>H18*I6</f>
        <v>1.2468849338972837E-5</v>
      </c>
      <c r="L22" s="295"/>
      <c r="M22" s="295"/>
      <c r="N22" s="295"/>
      <c r="O22" s="295"/>
    </row>
    <row r="23" spans="2:15" x14ac:dyDescent="0.25">
      <c r="F23" s="70" t="s">
        <v>378</v>
      </c>
      <c r="G23" s="283"/>
      <c r="H23" s="221">
        <f>1-H22-H21-H24</f>
        <v>0.99986454676575087</v>
      </c>
      <c r="L23" s="295"/>
      <c r="M23" s="295"/>
      <c r="N23" s="295"/>
      <c r="O23" s="295"/>
    </row>
    <row r="24" spans="2:15" x14ac:dyDescent="0.25">
      <c r="F24" s="207" t="s">
        <v>379</v>
      </c>
      <c r="G24" s="70"/>
      <c r="H24" s="235">
        <f>H20*I8</f>
        <v>1.1037810837636823E-4</v>
      </c>
      <c r="L24" s="20"/>
      <c r="M24" s="20"/>
      <c r="N24" s="20"/>
      <c r="O24" s="20"/>
    </row>
    <row r="25" spans="2:15" x14ac:dyDescent="0.25">
      <c r="B25" s="109"/>
      <c r="F25" s="70" t="s">
        <v>175</v>
      </c>
      <c r="G25" s="283" t="s">
        <v>370</v>
      </c>
      <c r="H25" s="221">
        <f>D16+D17-H26</f>
        <v>14.499196621048213</v>
      </c>
    </row>
    <row r="26" spans="2:15" x14ac:dyDescent="0.25">
      <c r="F26" s="70" t="s">
        <v>380</v>
      </c>
      <c r="G26" s="283" t="s">
        <v>370</v>
      </c>
      <c r="H26" s="221">
        <f>D13*(D16+D17)</f>
        <v>990.56389195576287</v>
      </c>
    </row>
    <row r="27" spans="2:15" ht="30" x14ac:dyDescent="0.25">
      <c r="F27" s="222" t="s">
        <v>381</v>
      </c>
      <c r="G27" s="283" t="s">
        <v>370</v>
      </c>
      <c r="H27" s="221">
        <f>H17*$H$25</f>
        <v>1.5628922262595617</v>
      </c>
    </row>
    <row r="28" spans="2:15" ht="30" x14ac:dyDescent="0.25">
      <c r="F28" s="222" t="s">
        <v>382</v>
      </c>
      <c r="G28" s="283" t="s">
        <v>370</v>
      </c>
      <c r="H28" s="221">
        <f>H18*$H$25</f>
        <v>1.0903794235428401</v>
      </c>
    </row>
    <row r="29" spans="2:15" ht="30" x14ac:dyDescent="0.25">
      <c r="F29" s="222" t="s">
        <v>383</v>
      </c>
      <c r="G29" s="283" t="s">
        <v>370</v>
      </c>
      <c r="H29" s="221">
        <f>H19*$H$25</f>
        <v>0.25057331023594687</v>
      </c>
    </row>
    <row r="30" spans="2:15" ht="30" x14ac:dyDescent="0.25">
      <c r="F30" s="223" t="s">
        <v>384</v>
      </c>
      <c r="G30" s="283" t="s">
        <v>370</v>
      </c>
      <c r="H30" s="221">
        <f>H20*$H$25</f>
        <v>11.320063630928042</v>
      </c>
    </row>
  </sheetData>
  <mergeCells count="9">
    <mergeCell ref="A1:O2"/>
    <mergeCell ref="P1:W2"/>
    <mergeCell ref="L7:O9"/>
    <mergeCell ref="F16:H16"/>
    <mergeCell ref="B15:D15"/>
    <mergeCell ref="B4:D4"/>
    <mergeCell ref="L5:O6"/>
    <mergeCell ref="F11:H11"/>
    <mergeCell ref="Q10:U10"/>
  </mergeCells>
  <pageMargins left="0.7" right="0.7" top="0.75" bottom="0.75" header="0.3" footer="0.3"/>
  <pageSetup orientation="portrait" horizontalDpi="4294967293" verticalDpi="4294967293"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576E4-615B-4A97-8980-06281CE47862}">
  <dimension ref="A1:S137"/>
  <sheetViews>
    <sheetView topLeftCell="A17" workbookViewId="0">
      <selection activeCell="G30" sqref="G30"/>
    </sheetView>
  </sheetViews>
  <sheetFormatPr baseColWidth="10" defaultColWidth="11.42578125" defaultRowHeight="15" x14ac:dyDescent="0.25"/>
  <cols>
    <col min="7" max="7" width="21.28515625" customWidth="1"/>
    <col min="8" max="8" width="38.140625" customWidth="1"/>
    <col min="10" max="10" width="10.42578125" customWidth="1"/>
  </cols>
  <sheetData>
    <row r="1" spans="1:19" ht="33.75" customHeight="1" x14ac:dyDescent="0.25">
      <c r="A1" s="337" t="s">
        <v>385</v>
      </c>
      <c r="B1" s="338"/>
      <c r="C1" s="338"/>
      <c r="D1" s="338"/>
      <c r="E1" s="339"/>
      <c r="K1" s="427" t="s">
        <v>233</v>
      </c>
      <c r="L1" s="428"/>
      <c r="M1" s="428"/>
      <c r="N1" s="428"/>
      <c r="O1" s="428"/>
      <c r="P1" s="428"/>
      <c r="Q1" s="428"/>
      <c r="R1" s="428"/>
      <c r="S1" s="428"/>
    </row>
    <row r="2" spans="1:19" x14ac:dyDescent="0.25">
      <c r="A2" s="28"/>
      <c r="B2" s="29"/>
      <c r="C2" s="29"/>
      <c r="D2" s="29"/>
      <c r="E2" s="30"/>
      <c r="G2" s="230" t="s">
        <v>386</v>
      </c>
      <c r="H2" s="227" t="s">
        <v>387</v>
      </c>
      <c r="I2" s="228"/>
      <c r="K2" s="428"/>
      <c r="L2" s="428"/>
      <c r="M2" s="428"/>
      <c r="N2" s="428"/>
      <c r="O2" s="428"/>
      <c r="P2" s="428"/>
      <c r="Q2" s="428"/>
      <c r="R2" s="428"/>
      <c r="S2" s="428"/>
    </row>
    <row r="3" spans="1:19" x14ac:dyDescent="0.25">
      <c r="A3" s="28"/>
      <c r="B3" s="29"/>
      <c r="C3" s="29"/>
      <c r="D3" s="29"/>
      <c r="E3" s="30"/>
      <c r="G3" s="232" t="s">
        <v>388</v>
      </c>
      <c r="H3" s="280" t="s">
        <v>389</v>
      </c>
      <c r="I3" s="281"/>
      <c r="K3" s="123"/>
      <c r="L3" s="123"/>
      <c r="M3" s="123"/>
      <c r="N3" s="123"/>
      <c r="O3" s="123"/>
      <c r="P3" s="123"/>
      <c r="Q3" s="123"/>
      <c r="R3" s="123"/>
      <c r="S3" s="123"/>
    </row>
    <row r="4" spans="1:19" x14ac:dyDescent="0.25">
      <c r="A4" s="28"/>
      <c r="B4" s="29"/>
      <c r="C4" s="29"/>
      <c r="D4" s="29"/>
      <c r="E4" s="30"/>
      <c r="G4" s="278"/>
      <c r="H4" s="265"/>
      <c r="I4" s="279"/>
      <c r="K4" s="123"/>
      <c r="L4" s="301"/>
      <c r="M4" s="301"/>
      <c r="N4" s="301"/>
      <c r="O4" s="301"/>
      <c r="P4" s="301"/>
      <c r="Q4" s="301"/>
      <c r="R4" s="123"/>
      <c r="S4" s="123"/>
    </row>
    <row r="5" spans="1:19" x14ac:dyDescent="0.25">
      <c r="A5" s="28"/>
      <c r="B5" s="29"/>
      <c r="C5" s="29"/>
      <c r="D5" s="29"/>
      <c r="E5" s="30"/>
      <c r="G5" s="230" t="s">
        <v>138</v>
      </c>
      <c r="H5" s="233"/>
      <c r="I5" s="228"/>
      <c r="K5" s="123"/>
      <c r="L5" s="301"/>
      <c r="M5" s="301"/>
      <c r="N5" s="301"/>
      <c r="O5" s="301"/>
      <c r="P5" s="301"/>
      <c r="Q5" s="301"/>
      <c r="R5" s="123"/>
      <c r="S5" s="123"/>
    </row>
    <row r="6" spans="1:19" x14ac:dyDescent="0.25">
      <c r="A6" s="28"/>
      <c r="B6" s="29"/>
      <c r="C6" s="29"/>
      <c r="D6" s="29"/>
      <c r="E6" s="30"/>
      <c r="G6" s="229" t="s">
        <v>390</v>
      </c>
      <c r="H6" s="265">
        <v>1.8</v>
      </c>
      <c r="I6" s="279" t="s">
        <v>165</v>
      </c>
      <c r="K6" s="123"/>
      <c r="L6" s="301"/>
      <c r="M6" s="301"/>
      <c r="N6" s="301"/>
      <c r="O6" s="301"/>
      <c r="P6" s="301"/>
      <c r="Q6" s="301"/>
      <c r="R6" s="123"/>
      <c r="S6" s="123"/>
    </row>
    <row r="7" spans="1:19" x14ac:dyDescent="0.25">
      <c r="A7" s="28"/>
      <c r="B7" s="29"/>
      <c r="C7" s="29"/>
      <c r="D7" s="29"/>
      <c r="E7" s="30"/>
      <c r="G7" s="229" t="s">
        <v>391</v>
      </c>
      <c r="H7" s="265">
        <v>0.5</v>
      </c>
      <c r="I7" s="279" t="s">
        <v>165</v>
      </c>
      <c r="K7" s="123"/>
      <c r="L7" s="301"/>
      <c r="M7" s="301"/>
      <c r="N7" s="301"/>
      <c r="O7" s="301"/>
      <c r="P7" s="301"/>
      <c r="Q7" s="301"/>
      <c r="R7" s="123"/>
      <c r="S7" s="123"/>
    </row>
    <row r="8" spans="1:19" x14ac:dyDescent="0.25">
      <c r="A8" s="28"/>
      <c r="B8" s="29"/>
      <c r="C8" s="29"/>
      <c r="D8" s="29"/>
      <c r="E8" s="30"/>
      <c r="G8" s="234" t="s">
        <v>392</v>
      </c>
      <c r="H8" s="280">
        <v>1.1000000000000001</v>
      </c>
      <c r="I8" s="281" t="s">
        <v>165</v>
      </c>
      <c r="K8" s="123"/>
      <c r="L8" s="301"/>
      <c r="M8" s="301"/>
      <c r="N8" s="301"/>
      <c r="O8" s="301"/>
      <c r="P8" s="301"/>
      <c r="Q8" s="301"/>
      <c r="R8" s="123"/>
      <c r="S8" s="123"/>
    </row>
    <row r="9" spans="1:19" x14ac:dyDescent="0.25">
      <c r="A9" s="28"/>
      <c r="B9" s="29"/>
      <c r="C9" s="29"/>
      <c r="D9" s="29"/>
      <c r="E9" s="30"/>
      <c r="G9" s="278"/>
      <c r="H9" s="265"/>
      <c r="I9" s="279"/>
      <c r="K9" s="123"/>
      <c r="L9" s="301"/>
      <c r="M9" s="301"/>
      <c r="N9" s="301"/>
      <c r="O9" s="301"/>
      <c r="P9" s="301"/>
      <c r="Q9" s="301"/>
      <c r="R9" s="123"/>
      <c r="S9" s="123"/>
    </row>
    <row r="10" spans="1:19" x14ac:dyDescent="0.25">
      <c r="A10" s="28"/>
      <c r="B10" s="29"/>
      <c r="C10" s="29"/>
      <c r="D10" s="29"/>
      <c r="E10" s="30"/>
      <c r="G10" s="230" t="s">
        <v>393</v>
      </c>
      <c r="H10" s="227">
        <v>1.5</v>
      </c>
      <c r="I10" s="228" t="s">
        <v>277</v>
      </c>
      <c r="K10" s="123"/>
      <c r="L10" s="301"/>
      <c r="M10" s="301"/>
      <c r="N10" s="301"/>
      <c r="O10" s="301"/>
      <c r="P10" s="301"/>
      <c r="Q10" s="301"/>
      <c r="R10" s="123"/>
      <c r="S10" s="123"/>
    </row>
    <row r="11" spans="1:19" x14ac:dyDescent="0.25">
      <c r="A11" s="28"/>
      <c r="B11" s="29"/>
      <c r="C11" s="29"/>
      <c r="D11" s="29"/>
      <c r="E11" s="30"/>
      <c r="G11" s="231" t="s">
        <v>394</v>
      </c>
      <c r="H11" s="265">
        <v>0.99950000000000006</v>
      </c>
      <c r="I11" s="279" t="s">
        <v>100</v>
      </c>
      <c r="K11" s="123"/>
      <c r="L11" s="301"/>
      <c r="M11" s="301"/>
      <c r="N11" s="301"/>
      <c r="O11" s="301"/>
      <c r="P11" s="301"/>
      <c r="Q11" s="301"/>
      <c r="R11" s="123"/>
      <c r="S11" s="123"/>
    </row>
    <row r="12" spans="1:19" x14ac:dyDescent="0.25">
      <c r="A12" s="28"/>
      <c r="B12" s="29"/>
      <c r="C12" s="29"/>
      <c r="D12" s="29"/>
      <c r="E12" s="30"/>
      <c r="G12" s="231" t="s">
        <v>395</v>
      </c>
      <c r="H12" s="91">
        <f>M16/H10</f>
        <v>3.5697449819469314</v>
      </c>
      <c r="I12" s="279" t="s">
        <v>396</v>
      </c>
      <c r="K12" s="123"/>
      <c r="L12" s="301"/>
      <c r="M12" s="301"/>
      <c r="N12" s="301"/>
      <c r="O12" s="301"/>
      <c r="P12" s="301"/>
      <c r="Q12" s="301"/>
      <c r="R12" s="123"/>
      <c r="S12" s="123"/>
    </row>
    <row r="13" spans="1:19" x14ac:dyDescent="0.25">
      <c r="A13" s="28"/>
      <c r="B13" s="29"/>
      <c r="C13" s="29"/>
      <c r="D13" s="29"/>
      <c r="E13" s="30"/>
      <c r="G13" s="231" t="s">
        <v>397</v>
      </c>
      <c r="H13" s="265">
        <v>157</v>
      </c>
      <c r="I13" s="279" t="s">
        <v>163</v>
      </c>
      <c r="K13" s="123"/>
      <c r="L13" s="301"/>
      <c r="M13" s="301"/>
      <c r="N13" s="301"/>
      <c r="O13" s="301"/>
      <c r="P13" s="301"/>
      <c r="Q13" s="301"/>
      <c r="R13" s="123"/>
      <c r="S13" s="123"/>
    </row>
    <row r="14" spans="1:19" x14ac:dyDescent="0.25">
      <c r="A14" s="28"/>
      <c r="B14" s="29"/>
      <c r="C14" s="29"/>
      <c r="D14" s="29"/>
      <c r="E14" s="30"/>
      <c r="G14" s="232" t="s">
        <v>398</v>
      </c>
      <c r="H14" s="280" t="s">
        <v>399</v>
      </c>
      <c r="I14" s="281" t="s">
        <v>163</v>
      </c>
      <c r="K14" s="123"/>
      <c r="L14" s="123"/>
      <c r="M14" s="123"/>
      <c r="N14" s="123"/>
      <c r="O14" s="123"/>
      <c r="P14" s="123"/>
      <c r="Q14" s="123"/>
      <c r="R14" s="123"/>
      <c r="S14" s="123"/>
    </row>
    <row r="15" spans="1:19" x14ac:dyDescent="0.25">
      <c r="A15" s="28"/>
      <c r="B15" s="29"/>
      <c r="C15" s="29"/>
      <c r="D15" s="29"/>
      <c r="E15" s="30"/>
      <c r="H15" s="132"/>
      <c r="I15" s="271"/>
      <c r="K15" s="425" t="s">
        <v>148</v>
      </c>
      <c r="L15" s="425"/>
      <c r="M15" s="425"/>
      <c r="N15" s="425"/>
      <c r="O15" s="425"/>
      <c r="P15" s="425"/>
      <c r="Q15" s="429"/>
      <c r="R15" s="430" t="s">
        <v>400</v>
      </c>
      <c r="S15" s="430"/>
    </row>
    <row r="16" spans="1:19" x14ac:dyDescent="0.25">
      <c r="A16" s="28"/>
      <c r="B16" s="29"/>
      <c r="C16" s="29"/>
      <c r="D16" s="29"/>
      <c r="E16" s="30"/>
      <c r="G16" s="271"/>
      <c r="H16" s="132"/>
      <c r="I16" s="271"/>
      <c r="K16" s="300"/>
      <c r="L16" s="300" t="s">
        <v>401</v>
      </c>
      <c r="M16" s="300">
        <f>SUM(M18:M25)</f>
        <v>5.3546174729203972</v>
      </c>
      <c r="N16" s="123"/>
      <c r="O16" s="300" t="s">
        <v>370</v>
      </c>
      <c r="P16" s="300">
        <f>SUM(P18:P25)</f>
        <v>23.882496403985037</v>
      </c>
      <c r="Q16" s="123"/>
      <c r="R16" s="123"/>
      <c r="S16" s="123"/>
    </row>
    <row r="17" spans="1:19" x14ac:dyDescent="0.25">
      <c r="A17" s="28"/>
      <c r="B17" s="29"/>
      <c r="C17" s="29"/>
      <c r="D17" s="29"/>
      <c r="E17" s="30"/>
      <c r="G17" s="271"/>
      <c r="H17" s="132"/>
      <c r="I17" s="271"/>
      <c r="K17" s="300"/>
      <c r="L17" s="300"/>
      <c r="M17" s="300"/>
      <c r="N17" s="123"/>
      <c r="O17" s="300"/>
      <c r="P17" s="300"/>
      <c r="Q17" s="123"/>
      <c r="R17" s="123"/>
      <c r="S17" s="123"/>
    </row>
    <row r="18" spans="1:19" x14ac:dyDescent="0.25">
      <c r="A18" s="28"/>
      <c r="B18" s="29"/>
      <c r="C18" s="29"/>
      <c r="D18" s="29"/>
      <c r="E18" s="30"/>
      <c r="G18" s="271"/>
      <c r="H18" s="132"/>
      <c r="I18" s="271"/>
      <c r="K18" s="300"/>
      <c r="L18" s="300" t="s">
        <v>401</v>
      </c>
      <c r="M18" s="300">
        <f>Flujos!U8/130</f>
        <v>0.5341863701601296</v>
      </c>
      <c r="N18" s="123"/>
      <c r="O18" s="300" t="s">
        <v>370</v>
      </c>
      <c r="P18" s="300">
        <f xml:space="preserve"> (M18*'Memoria de cálculo'!$B$13*1000)/'Memoria de cálculo'!B21</f>
        <v>1.5628922262595619</v>
      </c>
      <c r="Q18" s="123"/>
      <c r="R18" s="300" t="s">
        <v>402</v>
      </c>
      <c r="S18" s="300">
        <f>P18/$P$16</f>
        <v>6.5440907006638446E-2</v>
      </c>
    </row>
    <row r="19" spans="1:19" x14ac:dyDescent="0.25">
      <c r="A19" s="28"/>
      <c r="B19" s="29"/>
      <c r="C19" s="29"/>
      <c r="D19" s="29"/>
      <c r="E19" s="30"/>
      <c r="K19" s="300"/>
      <c r="L19" s="300"/>
      <c r="M19" s="300"/>
      <c r="N19" s="123"/>
      <c r="O19" s="300"/>
      <c r="P19" s="300"/>
      <c r="Q19" s="123"/>
      <c r="R19" s="300"/>
      <c r="S19" s="300"/>
    </row>
    <row r="20" spans="1:19" x14ac:dyDescent="0.25">
      <c r="A20" s="28"/>
      <c r="B20" s="29"/>
      <c r="C20" s="29"/>
      <c r="D20" s="29"/>
      <c r="E20" s="30"/>
      <c r="K20" s="300"/>
      <c r="L20" s="300" t="s">
        <v>401</v>
      </c>
      <c r="M20" s="300">
        <f>Flujos!U9/130</f>
        <v>0.37269642774704509</v>
      </c>
      <c r="N20" s="123"/>
      <c r="O20" s="300" t="s">
        <v>370</v>
      </c>
      <c r="P20" s="423">
        <f xml:space="preserve"> (M20*'Memoria de cálculo'!$B$13*1000)/'Memoria de cálculo'!$B$22</f>
        <v>1.0903794235428401</v>
      </c>
      <c r="Q20" s="123"/>
      <c r="R20" s="300" t="s">
        <v>403</v>
      </c>
      <c r="S20" s="300">
        <f>P20/$P$16</f>
        <v>4.5656007022821084E-2</v>
      </c>
    </row>
    <row r="21" spans="1:19" x14ac:dyDescent="0.25">
      <c r="A21" s="28"/>
      <c r="B21" s="29"/>
      <c r="C21" s="29"/>
      <c r="D21" s="29"/>
      <c r="E21" s="30"/>
      <c r="K21" s="300"/>
      <c r="L21" s="300"/>
      <c r="M21" s="300"/>
      <c r="N21" s="123"/>
      <c r="O21" s="300"/>
      <c r="P21" s="424"/>
      <c r="Q21" s="123"/>
      <c r="R21" s="300"/>
      <c r="S21" s="300"/>
    </row>
    <row r="22" spans="1:19" x14ac:dyDescent="0.25">
      <c r="A22" s="28"/>
      <c r="B22" s="29"/>
      <c r="C22" s="29"/>
      <c r="D22" s="29"/>
      <c r="E22" s="30"/>
      <c r="K22" s="300"/>
      <c r="L22" s="300" t="s">
        <v>401</v>
      </c>
      <c r="M22" s="426">
        <f>(Flujos!U7-Flujos!U8-Flujos!U9)/130</f>
        <v>3.8691120705990083</v>
      </c>
      <c r="N22" s="123"/>
      <c r="O22" s="300" t="s">
        <v>370</v>
      </c>
      <c r="P22" s="423">
        <f xml:space="preserve"> (M22*'Memoria de cálculo'!$B$13*1000)/'Memoria de cálculo'!$B$22</f>
        <v>11.319668972050779</v>
      </c>
      <c r="Q22" s="123"/>
      <c r="R22" s="300" t="s">
        <v>375</v>
      </c>
      <c r="S22" s="300">
        <f>P22/$P$16</f>
        <v>0.47397343981854334</v>
      </c>
    </row>
    <row r="23" spans="1:19" x14ac:dyDescent="0.25">
      <c r="A23" s="28"/>
      <c r="B23" s="29"/>
      <c r="C23" s="29"/>
      <c r="D23" s="29"/>
      <c r="E23" s="30"/>
      <c r="K23" s="300"/>
      <c r="L23" s="300"/>
      <c r="M23" s="426"/>
      <c r="N23" s="123"/>
      <c r="O23" s="300"/>
      <c r="P23" s="424"/>
      <c r="Q23" s="123"/>
      <c r="R23" s="300"/>
      <c r="S23" s="300"/>
    </row>
    <row r="24" spans="1:19" x14ac:dyDescent="0.25">
      <c r="A24" s="34"/>
      <c r="B24" s="35"/>
      <c r="C24" s="35"/>
      <c r="D24" s="35"/>
      <c r="E24" s="36"/>
      <c r="K24" s="300"/>
      <c r="L24" s="300" t="s">
        <v>401</v>
      </c>
      <c r="M24" s="300">
        <f>Flujos!U13/130</f>
        <v>0.57862260441421365</v>
      </c>
      <c r="N24" s="123"/>
      <c r="O24" s="300" t="s">
        <v>370</v>
      </c>
      <c r="P24" s="300">
        <f>(M24*'Memoria de cálculo'!B14*1000)/'Memoria de cálculo'!B23</f>
        <v>9.9095557821318554</v>
      </c>
      <c r="Q24" s="123"/>
      <c r="R24" s="300" t="s">
        <v>404</v>
      </c>
      <c r="S24" s="300">
        <f>P24/$P$16</f>
        <v>0.41492964615199712</v>
      </c>
    </row>
    <row r="25" spans="1:19" x14ac:dyDescent="0.25">
      <c r="K25" s="300"/>
      <c r="L25" s="300"/>
      <c r="M25" s="300"/>
      <c r="N25" s="123"/>
      <c r="O25" s="300"/>
      <c r="P25" s="300"/>
      <c r="Q25" s="123"/>
      <c r="R25" s="300"/>
      <c r="S25" s="300"/>
    </row>
    <row r="26" spans="1:19" ht="18.75" x14ac:dyDescent="0.25">
      <c r="A26" s="336" t="s">
        <v>314</v>
      </c>
      <c r="B26" s="336"/>
      <c r="C26" s="336"/>
      <c r="D26" s="336"/>
      <c r="E26" s="336"/>
      <c r="K26" s="123"/>
      <c r="L26" s="123"/>
      <c r="M26" s="123"/>
      <c r="N26" s="123"/>
      <c r="O26" s="123"/>
      <c r="P26" s="123"/>
      <c r="Q26" s="123"/>
      <c r="R26" s="123"/>
      <c r="S26" s="123"/>
    </row>
    <row r="27" spans="1:19" x14ac:dyDescent="0.25">
      <c r="B27" s="110"/>
      <c r="K27" s="425" t="s">
        <v>405</v>
      </c>
      <c r="L27" s="425"/>
      <c r="M27" s="425"/>
      <c r="N27" s="425"/>
      <c r="O27" s="425"/>
      <c r="P27" s="425"/>
      <c r="Q27" s="425"/>
      <c r="R27" s="123"/>
      <c r="S27" s="123"/>
    </row>
    <row r="28" spans="1:19" x14ac:dyDescent="0.25">
      <c r="K28" s="422"/>
      <c r="L28" s="422" t="s">
        <v>401</v>
      </c>
      <c r="M28" s="422">
        <f>M18</f>
        <v>0.5341863701601296</v>
      </c>
      <c r="N28" s="226"/>
      <c r="O28" s="422" t="s">
        <v>370</v>
      </c>
      <c r="P28" s="422">
        <f>P18</f>
        <v>1.5628922262595619</v>
      </c>
      <c r="Q28" s="226"/>
      <c r="R28" s="226"/>
      <c r="S28" s="123"/>
    </row>
    <row r="29" spans="1:19" x14ac:dyDescent="0.25">
      <c r="K29" s="422"/>
      <c r="L29" s="422"/>
      <c r="M29" s="422"/>
      <c r="N29" s="226"/>
      <c r="O29" s="422"/>
      <c r="P29" s="422"/>
      <c r="Q29" s="226"/>
      <c r="R29" s="226"/>
      <c r="S29" s="123"/>
    </row>
    <row r="30" spans="1:19" x14ac:dyDescent="0.25">
      <c r="K30" s="226"/>
      <c r="L30" s="226"/>
      <c r="M30" s="226"/>
      <c r="N30" s="226"/>
      <c r="O30" s="226"/>
      <c r="P30" s="226"/>
      <c r="Q30" s="226"/>
      <c r="R30" s="226"/>
      <c r="S30" s="123"/>
    </row>
    <row r="31" spans="1:19" x14ac:dyDescent="0.25">
      <c r="K31" s="422"/>
      <c r="L31" s="422" t="s">
        <v>401</v>
      </c>
      <c r="M31" s="422">
        <f>M20</f>
        <v>0.37269642774704509</v>
      </c>
      <c r="N31" s="226"/>
      <c r="O31" s="422" t="s">
        <v>370</v>
      </c>
      <c r="P31" s="422">
        <f>P20</f>
        <v>1.0903794235428401</v>
      </c>
      <c r="Q31" s="226"/>
      <c r="R31" s="226"/>
      <c r="S31" s="123"/>
    </row>
    <row r="32" spans="1:19" x14ac:dyDescent="0.25">
      <c r="K32" s="422"/>
      <c r="L32" s="422"/>
      <c r="M32" s="422"/>
      <c r="N32" s="226"/>
      <c r="O32" s="422"/>
      <c r="P32" s="422"/>
      <c r="Q32" s="226"/>
      <c r="R32" s="226"/>
      <c r="S32" s="123"/>
    </row>
    <row r="33" spans="11:19" x14ac:dyDescent="0.25">
      <c r="K33" s="226"/>
      <c r="L33" s="226"/>
      <c r="M33" s="226"/>
      <c r="N33" s="226"/>
      <c r="O33" s="226"/>
      <c r="P33" s="226"/>
      <c r="Q33" s="226"/>
      <c r="R33" s="226"/>
      <c r="S33" s="123"/>
    </row>
    <row r="34" spans="11:19" x14ac:dyDescent="0.25">
      <c r="K34" s="422"/>
      <c r="L34" s="422" t="s">
        <v>401</v>
      </c>
      <c r="M34" s="422">
        <f>M22</f>
        <v>3.8691120705990083</v>
      </c>
      <c r="N34" s="226"/>
      <c r="O34" s="422" t="s">
        <v>370</v>
      </c>
      <c r="P34" s="422">
        <f>P22</f>
        <v>11.319668972050779</v>
      </c>
      <c r="Q34" s="226"/>
      <c r="R34" s="226"/>
      <c r="S34" s="123"/>
    </row>
    <row r="35" spans="11:19" x14ac:dyDescent="0.25">
      <c r="K35" s="422"/>
      <c r="L35" s="422"/>
      <c r="M35" s="422"/>
      <c r="N35" s="226"/>
      <c r="O35" s="422"/>
      <c r="P35" s="422"/>
      <c r="Q35" s="226"/>
      <c r="R35" s="226"/>
      <c r="S35" s="123"/>
    </row>
    <row r="36" spans="11:19" x14ac:dyDescent="0.25">
      <c r="K36" s="226"/>
      <c r="L36" s="226"/>
      <c r="M36" s="226"/>
      <c r="N36" s="226"/>
      <c r="O36" s="226"/>
      <c r="P36" s="226"/>
      <c r="Q36" s="226"/>
      <c r="R36" s="226"/>
      <c r="S36" s="123"/>
    </row>
    <row r="37" spans="11:19" x14ac:dyDescent="0.25">
      <c r="K37" s="422"/>
      <c r="L37" s="422" t="s">
        <v>401</v>
      </c>
      <c r="M37" s="423">
        <f>M24</f>
        <v>0.57862260441421365</v>
      </c>
      <c r="N37" s="226"/>
      <c r="O37" s="422" t="s">
        <v>370</v>
      </c>
      <c r="P37" s="422">
        <f>P24</f>
        <v>9.9095557821318554</v>
      </c>
      <c r="Q37" s="226"/>
      <c r="R37" s="226"/>
      <c r="S37" s="123"/>
    </row>
    <row r="38" spans="11:19" x14ac:dyDescent="0.25">
      <c r="K38" s="422"/>
      <c r="L38" s="422"/>
      <c r="M38" s="424"/>
      <c r="N38" s="226"/>
      <c r="O38" s="422"/>
      <c r="P38" s="422"/>
      <c r="Q38" s="226"/>
      <c r="R38" s="226"/>
      <c r="S38" s="123"/>
    </row>
    <row r="39" spans="11:19" x14ac:dyDescent="0.25">
      <c r="K39" s="123"/>
      <c r="L39" s="123"/>
      <c r="M39" s="123"/>
      <c r="N39" s="123"/>
      <c r="O39" s="123"/>
      <c r="P39" s="123"/>
      <c r="Q39" s="123"/>
      <c r="R39" s="123"/>
      <c r="S39" s="123"/>
    </row>
    <row r="40" spans="11:19" x14ac:dyDescent="0.25">
      <c r="K40" s="123"/>
      <c r="L40" s="123"/>
      <c r="M40" s="123"/>
      <c r="N40" s="123"/>
      <c r="O40" s="123"/>
      <c r="P40" s="123"/>
      <c r="Q40" s="123"/>
      <c r="R40" s="123"/>
      <c r="S40" s="123"/>
    </row>
    <row r="41" spans="11:19" x14ac:dyDescent="0.25">
      <c r="K41" s="123"/>
      <c r="L41" s="123"/>
      <c r="M41" s="123"/>
      <c r="N41" s="123"/>
      <c r="O41" s="123"/>
      <c r="P41" s="123"/>
      <c r="Q41" s="123"/>
      <c r="R41" s="123"/>
      <c r="S41" s="123"/>
    </row>
    <row r="42" spans="11:19" x14ac:dyDescent="0.25">
      <c r="K42" s="123"/>
      <c r="L42" s="123"/>
      <c r="M42" s="123"/>
      <c r="N42" s="123"/>
      <c r="O42" s="123"/>
      <c r="P42" s="123"/>
      <c r="Q42" s="123"/>
      <c r="R42" s="123"/>
      <c r="S42" s="123"/>
    </row>
    <row r="43" spans="11:19" x14ac:dyDescent="0.25">
      <c r="K43" s="123"/>
      <c r="L43" s="123"/>
      <c r="M43" s="123"/>
      <c r="N43" s="123"/>
      <c r="O43" s="123"/>
      <c r="P43" s="123"/>
      <c r="Q43" s="123"/>
      <c r="R43" s="123"/>
      <c r="S43" s="123"/>
    </row>
    <row r="44" spans="11:19" x14ac:dyDescent="0.25">
      <c r="K44" s="123"/>
      <c r="L44" s="123"/>
      <c r="M44" s="123"/>
      <c r="N44" s="123"/>
      <c r="O44" s="123"/>
      <c r="P44" s="123"/>
      <c r="Q44" s="123"/>
      <c r="R44" s="123"/>
      <c r="S44" s="123"/>
    </row>
    <row r="45" spans="11:19" x14ac:dyDescent="0.25">
      <c r="K45" s="123"/>
      <c r="L45" s="123"/>
      <c r="M45" s="123"/>
      <c r="N45" s="123"/>
      <c r="O45" s="123"/>
      <c r="P45" s="123"/>
      <c r="Q45" s="123"/>
      <c r="R45" s="123"/>
      <c r="S45" s="123"/>
    </row>
    <row r="46" spans="11:19" x14ac:dyDescent="0.25">
      <c r="K46" s="123"/>
      <c r="L46" s="123"/>
      <c r="M46" s="123"/>
      <c r="N46" s="123"/>
      <c r="O46" s="123"/>
      <c r="P46" s="123"/>
      <c r="Q46" s="123"/>
      <c r="R46" s="123"/>
      <c r="S46" s="123"/>
    </row>
    <row r="47" spans="11:19" x14ac:dyDescent="0.25">
      <c r="K47" s="123"/>
      <c r="L47" s="123"/>
      <c r="M47" s="123"/>
      <c r="N47" s="123"/>
      <c r="O47" s="123"/>
      <c r="P47" s="123"/>
      <c r="Q47" s="123"/>
      <c r="R47" s="123"/>
      <c r="S47" s="123"/>
    </row>
    <row r="48" spans="11:19" x14ac:dyDescent="0.25">
      <c r="K48" s="123"/>
      <c r="L48" s="123"/>
      <c r="M48" s="123"/>
      <c r="N48" s="123"/>
      <c r="O48" s="123"/>
      <c r="P48" s="123"/>
      <c r="Q48" s="123"/>
      <c r="R48" s="123"/>
      <c r="S48" s="123"/>
    </row>
    <row r="49" spans="11:19" x14ac:dyDescent="0.25">
      <c r="K49" s="123"/>
      <c r="L49" s="123"/>
      <c r="M49" s="123"/>
      <c r="N49" s="123"/>
      <c r="O49" s="123"/>
      <c r="P49" s="123"/>
      <c r="Q49" s="123"/>
      <c r="R49" s="123"/>
      <c r="S49" s="123"/>
    </row>
    <row r="50" spans="11:19" x14ac:dyDescent="0.25">
      <c r="K50" s="123"/>
      <c r="L50" s="123"/>
      <c r="M50" s="123"/>
      <c r="N50" s="123"/>
      <c r="O50" s="123"/>
      <c r="P50" s="123"/>
      <c r="Q50" s="123"/>
      <c r="R50" s="123"/>
      <c r="S50" s="123"/>
    </row>
    <row r="51" spans="11:19" x14ac:dyDescent="0.25">
      <c r="K51" s="123"/>
      <c r="L51" s="123"/>
      <c r="M51" s="123"/>
      <c r="N51" s="123"/>
      <c r="O51" s="123"/>
      <c r="P51" s="123"/>
      <c r="Q51" s="123"/>
      <c r="R51" s="123"/>
      <c r="S51" s="123"/>
    </row>
    <row r="52" spans="11:19" x14ac:dyDescent="0.25">
      <c r="K52" s="123"/>
      <c r="L52" s="123"/>
      <c r="M52" s="123"/>
      <c r="N52" s="123"/>
      <c r="O52" s="123"/>
      <c r="P52" s="123"/>
      <c r="Q52" s="123"/>
      <c r="R52" s="123"/>
      <c r="S52" s="123"/>
    </row>
    <row r="53" spans="11:19" x14ac:dyDescent="0.25">
      <c r="K53" s="123"/>
      <c r="L53" s="123"/>
      <c r="M53" s="123"/>
      <c r="N53" s="123"/>
      <c r="O53" s="123"/>
      <c r="P53" s="123"/>
      <c r="Q53" s="123"/>
      <c r="R53" s="123"/>
      <c r="S53" s="123"/>
    </row>
    <row r="54" spans="11:19" x14ac:dyDescent="0.25">
      <c r="K54" s="123"/>
      <c r="L54" s="123"/>
      <c r="M54" s="123"/>
      <c r="N54" s="123"/>
      <c r="O54" s="123"/>
      <c r="P54" s="123"/>
      <c r="Q54" s="123"/>
      <c r="R54" s="123"/>
      <c r="S54" s="123"/>
    </row>
    <row r="55" spans="11:19" x14ac:dyDescent="0.25">
      <c r="K55" s="123"/>
      <c r="L55" s="123"/>
      <c r="M55" s="123"/>
      <c r="N55" s="123"/>
      <c r="O55" s="123"/>
      <c r="P55" s="123"/>
      <c r="Q55" s="123"/>
      <c r="R55" s="123"/>
      <c r="S55" s="123"/>
    </row>
    <row r="56" spans="11:19" x14ac:dyDescent="0.25">
      <c r="K56" s="123"/>
      <c r="L56" s="123"/>
      <c r="M56" s="123"/>
      <c r="N56" s="123"/>
      <c r="O56" s="123"/>
      <c r="P56" s="123"/>
      <c r="Q56" s="123"/>
      <c r="R56" s="123"/>
      <c r="S56" s="123"/>
    </row>
    <row r="57" spans="11:19" x14ac:dyDescent="0.25">
      <c r="K57" s="123"/>
      <c r="L57" s="123"/>
      <c r="M57" s="123"/>
      <c r="N57" s="123"/>
      <c r="O57" s="123"/>
      <c r="P57" s="123"/>
      <c r="Q57" s="123"/>
      <c r="R57" s="123"/>
      <c r="S57" s="123"/>
    </row>
    <row r="58" spans="11:19" x14ac:dyDescent="0.25">
      <c r="K58" s="123"/>
      <c r="L58" s="123"/>
      <c r="M58" s="123"/>
      <c r="N58" s="123"/>
      <c r="O58" s="123"/>
      <c r="P58" s="123"/>
      <c r="Q58" s="123"/>
      <c r="R58" s="123"/>
      <c r="S58" s="123"/>
    </row>
    <row r="59" spans="11:19" x14ac:dyDescent="0.25">
      <c r="K59" s="123"/>
      <c r="L59" s="123"/>
      <c r="M59" s="123"/>
      <c r="N59" s="123"/>
      <c r="O59" s="123"/>
      <c r="P59" s="123"/>
      <c r="Q59" s="123"/>
      <c r="R59" s="123"/>
      <c r="S59" s="123"/>
    </row>
    <row r="60" spans="11:19" x14ac:dyDescent="0.25">
      <c r="K60" s="123"/>
      <c r="L60" s="123"/>
      <c r="M60" s="123"/>
      <c r="N60" s="123"/>
      <c r="O60" s="123"/>
      <c r="P60" s="123"/>
      <c r="Q60" s="123"/>
      <c r="R60" s="123"/>
      <c r="S60" s="123"/>
    </row>
    <row r="61" spans="11:19" x14ac:dyDescent="0.25">
      <c r="K61" s="123"/>
      <c r="L61" s="123"/>
      <c r="M61" s="123"/>
      <c r="N61" s="123"/>
      <c r="O61" s="123"/>
      <c r="P61" s="123"/>
      <c r="Q61" s="123"/>
      <c r="R61" s="123"/>
      <c r="S61" s="123"/>
    </row>
    <row r="62" spans="11:19" x14ac:dyDescent="0.25">
      <c r="K62" s="123"/>
      <c r="L62" s="123"/>
      <c r="M62" s="123"/>
      <c r="N62" s="123"/>
      <c r="O62" s="123"/>
      <c r="P62" s="123"/>
      <c r="Q62" s="123"/>
      <c r="R62" s="123"/>
      <c r="S62" s="123"/>
    </row>
    <row r="63" spans="11:19" x14ac:dyDescent="0.25">
      <c r="K63" s="123"/>
      <c r="L63" s="123"/>
      <c r="M63" s="123"/>
      <c r="N63" s="123"/>
      <c r="O63" s="123"/>
      <c r="P63" s="123"/>
      <c r="Q63" s="123"/>
      <c r="R63" s="123"/>
      <c r="S63" s="123"/>
    </row>
    <row r="64" spans="11:19" x14ac:dyDescent="0.25">
      <c r="K64" s="123"/>
      <c r="L64" s="123"/>
      <c r="M64" s="123"/>
      <c r="N64" s="123"/>
      <c r="O64" s="123"/>
      <c r="P64" s="123"/>
      <c r="Q64" s="123"/>
      <c r="R64" s="123"/>
      <c r="S64" s="123"/>
    </row>
    <row r="65" spans="11:19" x14ac:dyDescent="0.25">
      <c r="K65" s="123"/>
      <c r="L65" s="123"/>
      <c r="M65" s="123"/>
      <c r="N65" s="123"/>
      <c r="O65" s="123"/>
      <c r="P65" s="123"/>
      <c r="Q65" s="123"/>
      <c r="R65" s="123"/>
      <c r="S65" s="123"/>
    </row>
    <row r="66" spans="11:19" x14ac:dyDescent="0.25">
      <c r="K66" s="123"/>
      <c r="L66" s="123"/>
      <c r="M66" s="123"/>
      <c r="N66" s="123"/>
      <c r="O66" s="123"/>
      <c r="P66" s="123"/>
      <c r="Q66" s="123"/>
      <c r="R66" s="123"/>
      <c r="S66" s="123"/>
    </row>
    <row r="67" spans="11:19" x14ac:dyDescent="0.25">
      <c r="K67" s="123"/>
      <c r="L67" s="123"/>
      <c r="M67" s="123"/>
      <c r="N67" s="123"/>
      <c r="O67" s="123"/>
      <c r="P67" s="123"/>
      <c r="Q67" s="123"/>
      <c r="R67" s="123"/>
      <c r="S67" s="123"/>
    </row>
    <row r="68" spans="11:19" x14ac:dyDescent="0.25">
      <c r="K68" s="123"/>
      <c r="L68" s="123"/>
      <c r="M68" s="123"/>
      <c r="N68" s="123"/>
      <c r="O68" s="123"/>
      <c r="P68" s="123"/>
      <c r="Q68" s="123"/>
      <c r="R68" s="123"/>
      <c r="S68" s="123"/>
    </row>
    <row r="69" spans="11:19" x14ac:dyDescent="0.25">
      <c r="K69" s="123"/>
      <c r="L69" s="123"/>
      <c r="M69" s="123"/>
      <c r="N69" s="123"/>
      <c r="O69" s="123"/>
      <c r="P69" s="123"/>
      <c r="Q69" s="123"/>
      <c r="R69" s="123"/>
      <c r="S69" s="123"/>
    </row>
    <row r="70" spans="11:19" x14ac:dyDescent="0.25">
      <c r="K70" s="123"/>
      <c r="L70" s="123"/>
      <c r="M70" s="123"/>
      <c r="N70" s="123"/>
      <c r="O70" s="123"/>
      <c r="P70" s="123"/>
      <c r="Q70" s="123"/>
      <c r="R70" s="123"/>
      <c r="S70" s="123"/>
    </row>
    <row r="71" spans="11:19" x14ac:dyDescent="0.25">
      <c r="K71" s="123"/>
      <c r="L71" s="123"/>
      <c r="M71" s="123"/>
      <c r="N71" s="123"/>
      <c r="O71" s="123"/>
      <c r="P71" s="123"/>
      <c r="Q71" s="123"/>
      <c r="R71" s="123"/>
      <c r="S71" s="123"/>
    </row>
    <row r="72" spans="11:19" x14ac:dyDescent="0.25">
      <c r="K72" s="123"/>
      <c r="L72" s="123"/>
      <c r="M72" s="123"/>
      <c r="N72" s="123"/>
      <c r="O72" s="123"/>
      <c r="P72" s="123"/>
      <c r="Q72" s="123"/>
      <c r="R72" s="123"/>
      <c r="S72" s="123"/>
    </row>
    <row r="73" spans="11:19" x14ac:dyDescent="0.25">
      <c r="K73" s="123"/>
      <c r="L73" s="123"/>
      <c r="M73" s="123"/>
      <c r="N73" s="123"/>
      <c r="O73" s="123"/>
      <c r="P73" s="123"/>
      <c r="Q73" s="123"/>
      <c r="R73" s="123"/>
      <c r="S73" s="123"/>
    </row>
    <row r="74" spans="11:19" x14ac:dyDescent="0.25">
      <c r="K74" s="123"/>
      <c r="L74" s="123"/>
      <c r="M74" s="123"/>
      <c r="N74" s="123"/>
      <c r="O74" s="123"/>
      <c r="P74" s="123"/>
      <c r="Q74" s="123"/>
      <c r="R74" s="123"/>
      <c r="S74" s="123"/>
    </row>
    <row r="75" spans="11:19" x14ac:dyDescent="0.25">
      <c r="K75" s="123"/>
      <c r="L75" s="123"/>
      <c r="M75" s="123"/>
      <c r="N75" s="123"/>
      <c r="O75" s="123"/>
      <c r="P75" s="123"/>
      <c r="Q75" s="123"/>
      <c r="R75" s="123"/>
      <c r="S75" s="123"/>
    </row>
    <row r="76" spans="11:19" x14ac:dyDescent="0.25">
      <c r="K76" s="123"/>
      <c r="L76" s="123"/>
      <c r="M76" s="123"/>
      <c r="N76" s="123"/>
      <c r="O76" s="123"/>
      <c r="P76" s="123"/>
      <c r="Q76" s="123"/>
      <c r="R76" s="123"/>
      <c r="S76" s="123"/>
    </row>
    <row r="77" spans="11:19" x14ac:dyDescent="0.25">
      <c r="K77" s="123"/>
      <c r="L77" s="123"/>
      <c r="M77" s="123"/>
      <c r="N77" s="123"/>
      <c r="O77" s="123"/>
      <c r="P77" s="123"/>
      <c r="Q77" s="123"/>
      <c r="R77" s="123"/>
      <c r="S77" s="123"/>
    </row>
    <row r="78" spans="11:19" x14ac:dyDescent="0.25">
      <c r="K78" s="123"/>
      <c r="L78" s="123"/>
      <c r="M78" s="123"/>
      <c r="N78" s="123"/>
      <c r="O78" s="123"/>
      <c r="P78" s="123"/>
      <c r="Q78" s="123"/>
      <c r="R78" s="123"/>
      <c r="S78" s="123"/>
    </row>
    <row r="79" spans="11:19" x14ac:dyDescent="0.25">
      <c r="K79" s="123"/>
      <c r="L79" s="123"/>
      <c r="M79" s="123"/>
      <c r="N79" s="123"/>
      <c r="O79" s="123"/>
      <c r="P79" s="123"/>
      <c r="Q79" s="123"/>
      <c r="R79" s="123"/>
      <c r="S79" s="123"/>
    </row>
    <row r="80" spans="11:19" x14ac:dyDescent="0.25">
      <c r="K80" s="123"/>
      <c r="L80" s="123"/>
      <c r="M80" s="123"/>
      <c r="N80" s="123"/>
      <c r="O80" s="123"/>
      <c r="P80" s="123"/>
      <c r="Q80" s="123"/>
      <c r="R80" s="123"/>
      <c r="S80" s="123"/>
    </row>
    <row r="81" spans="11:19" x14ac:dyDescent="0.25">
      <c r="K81" s="123"/>
      <c r="L81" s="123"/>
      <c r="M81" s="123"/>
      <c r="N81" s="123"/>
      <c r="O81" s="123"/>
      <c r="P81" s="123"/>
      <c r="Q81" s="123"/>
      <c r="R81" s="123"/>
      <c r="S81" s="123"/>
    </row>
    <row r="82" spans="11:19" x14ac:dyDescent="0.25">
      <c r="K82" s="123"/>
      <c r="L82" s="123"/>
      <c r="M82" s="123"/>
      <c r="N82" s="123"/>
      <c r="O82" s="123"/>
      <c r="P82" s="123"/>
      <c r="Q82" s="123"/>
      <c r="R82" s="123"/>
      <c r="S82" s="123"/>
    </row>
    <row r="83" spans="11:19" x14ac:dyDescent="0.25">
      <c r="K83" s="123"/>
      <c r="L83" s="123"/>
      <c r="M83" s="123"/>
      <c r="N83" s="123"/>
      <c r="O83" s="123"/>
      <c r="P83" s="123"/>
      <c r="Q83" s="123"/>
      <c r="R83" s="123"/>
      <c r="S83" s="123"/>
    </row>
    <row r="84" spans="11:19" x14ac:dyDescent="0.25">
      <c r="K84" s="123"/>
      <c r="L84" s="123"/>
      <c r="M84" s="123"/>
      <c r="N84" s="123"/>
      <c r="O84" s="123"/>
      <c r="P84" s="123"/>
      <c r="Q84" s="123"/>
      <c r="R84" s="123"/>
      <c r="S84" s="123"/>
    </row>
    <row r="85" spans="11:19" x14ac:dyDescent="0.25">
      <c r="K85" s="123"/>
      <c r="L85" s="123"/>
      <c r="M85" s="123"/>
      <c r="N85" s="123"/>
      <c r="O85" s="123"/>
      <c r="P85" s="123"/>
      <c r="Q85" s="123"/>
      <c r="R85" s="123"/>
      <c r="S85" s="123"/>
    </row>
    <row r="86" spans="11:19" x14ac:dyDescent="0.25">
      <c r="K86" s="123"/>
      <c r="L86" s="123"/>
      <c r="M86" s="123"/>
      <c r="N86" s="123"/>
      <c r="O86" s="123"/>
      <c r="P86" s="123"/>
      <c r="Q86" s="123"/>
      <c r="R86" s="123"/>
      <c r="S86" s="123"/>
    </row>
    <row r="87" spans="11:19" x14ac:dyDescent="0.25">
      <c r="K87" s="123"/>
      <c r="L87" s="123"/>
      <c r="M87" s="123"/>
      <c r="N87" s="123"/>
      <c r="O87" s="123"/>
      <c r="P87" s="123"/>
      <c r="Q87" s="123"/>
      <c r="R87" s="123"/>
      <c r="S87" s="123"/>
    </row>
    <row r="88" spans="11:19" x14ac:dyDescent="0.25">
      <c r="K88" s="123"/>
      <c r="L88" s="123"/>
      <c r="M88" s="123"/>
      <c r="N88" s="123"/>
      <c r="O88" s="123"/>
      <c r="P88" s="123"/>
      <c r="Q88" s="123"/>
      <c r="R88" s="123"/>
      <c r="S88" s="123"/>
    </row>
    <row r="89" spans="11:19" x14ac:dyDescent="0.25">
      <c r="K89" s="123"/>
      <c r="L89" s="123"/>
      <c r="M89" s="123"/>
      <c r="N89" s="123"/>
      <c r="O89" s="123"/>
      <c r="P89" s="123"/>
      <c r="Q89" s="123"/>
      <c r="R89" s="123"/>
      <c r="S89" s="123"/>
    </row>
    <row r="90" spans="11:19" x14ac:dyDescent="0.25">
      <c r="K90" s="123"/>
      <c r="L90" s="123"/>
      <c r="M90" s="123"/>
      <c r="N90" s="123"/>
      <c r="O90" s="123"/>
      <c r="P90" s="123"/>
      <c r="Q90" s="123"/>
      <c r="R90" s="123"/>
      <c r="S90" s="123"/>
    </row>
    <row r="91" spans="11:19" x14ac:dyDescent="0.25">
      <c r="K91" s="123"/>
      <c r="L91" s="123"/>
      <c r="M91" s="123"/>
      <c r="N91" s="123"/>
      <c r="O91" s="123"/>
      <c r="P91" s="123"/>
      <c r="Q91" s="123"/>
      <c r="R91" s="123"/>
      <c r="S91" s="123"/>
    </row>
    <row r="92" spans="11:19" x14ac:dyDescent="0.25">
      <c r="K92" s="123"/>
      <c r="L92" s="123"/>
      <c r="M92" s="123"/>
      <c r="N92" s="123"/>
      <c r="O92" s="123"/>
      <c r="P92" s="123"/>
      <c r="Q92" s="123"/>
      <c r="R92" s="123"/>
      <c r="S92" s="123"/>
    </row>
    <row r="93" spans="11:19" x14ac:dyDescent="0.25">
      <c r="K93" s="123"/>
      <c r="L93" s="123"/>
      <c r="M93" s="123"/>
      <c r="N93" s="123"/>
      <c r="O93" s="123"/>
      <c r="P93" s="123"/>
      <c r="Q93" s="123"/>
      <c r="R93" s="123"/>
      <c r="S93" s="123"/>
    </row>
    <row r="94" spans="11:19" x14ac:dyDescent="0.25">
      <c r="K94" s="123"/>
      <c r="L94" s="123"/>
      <c r="M94" s="123"/>
      <c r="N94" s="123"/>
      <c r="O94" s="123"/>
      <c r="P94" s="123"/>
      <c r="Q94" s="123"/>
      <c r="R94" s="123"/>
      <c r="S94" s="123"/>
    </row>
    <row r="95" spans="11:19" x14ac:dyDescent="0.25">
      <c r="K95" s="123"/>
      <c r="L95" s="123"/>
      <c r="M95" s="123"/>
      <c r="N95" s="123"/>
      <c r="O95" s="123"/>
      <c r="P95" s="123"/>
      <c r="Q95" s="123"/>
      <c r="R95" s="123"/>
      <c r="S95" s="123"/>
    </row>
    <row r="96" spans="11:19" x14ac:dyDescent="0.25">
      <c r="K96" s="123"/>
      <c r="L96" s="123"/>
      <c r="M96" s="123"/>
      <c r="N96" s="123"/>
      <c r="O96" s="123"/>
      <c r="P96" s="123"/>
      <c r="Q96" s="123"/>
      <c r="R96" s="123"/>
      <c r="S96" s="123"/>
    </row>
    <row r="97" spans="11:19" x14ac:dyDescent="0.25">
      <c r="K97" s="123"/>
      <c r="L97" s="123"/>
      <c r="M97" s="123"/>
      <c r="N97" s="123"/>
      <c r="O97" s="123"/>
      <c r="P97" s="123"/>
      <c r="Q97" s="123"/>
      <c r="R97" s="123"/>
      <c r="S97" s="123"/>
    </row>
    <row r="98" spans="11:19" x14ac:dyDescent="0.25">
      <c r="K98" s="123"/>
      <c r="L98" s="123"/>
      <c r="M98" s="123"/>
      <c r="N98" s="123"/>
      <c r="O98" s="123"/>
      <c r="P98" s="123"/>
      <c r="Q98" s="123"/>
      <c r="R98" s="123"/>
      <c r="S98" s="123"/>
    </row>
    <row r="99" spans="11:19" x14ac:dyDescent="0.25">
      <c r="K99" s="123"/>
      <c r="L99" s="123"/>
      <c r="M99" s="123"/>
      <c r="N99" s="123"/>
      <c r="O99" s="123"/>
      <c r="P99" s="123"/>
      <c r="Q99" s="123"/>
      <c r="R99" s="123"/>
      <c r="S99" s="123"/>
    </row>
    <row r="100" spans="11:19" x14ac:dyDescent="0.25">
      <c r="K100" s="123"/>
      <c r="L100" s="123"/>
      <c r="M100" s="123"/>
      <c r="N100" s="123"/>
      <c r="O100" s="123"/>
      <c r="P100" s="123"/>
      <c r="Q100" s="123"/>
      <c r="R100" s="123"/>
      <c r="S100" s="123"/>
    </row>
    <row r="101" spans="11:19" x14ac:dyDescent="0.25">
      <c r="K101" s="123"/>
      <c r="L101" s="123"/>
      <c r="M101" s="123"/>
      <c r="N101" s="123"/>
      <c r="O101" s="123"/>
      <c r="P101" s="123"/>
      <c r="Q101" s="123"/>
      <c r="R101" s="123"/>
      <c r="S101" s="123"/>
    </row>
    <row r="102" spans="11:19" x14ac:dyDescent="0.25">
      <c r="K102" s="123"/>
      <c r="L102" s="123"/>
      <c r="M102" s="123"/>
      <c r="N102" s="123"/>
      <c r="O102" s="123"/>
      <c r="P102" s="123"/>
      <c r="Q102" s="123"/>
      <c r="R102" s="123"/>
      <c r="S102" s="123"/>
    </row>
    <row r="103" spans="11:19" x14ac:dyDescent="0.25">
      <c r="K103" s="123"/>
      <c r="L103" s="123"/>
      <c r="M103" s="123"/>
      <c r="N103" s="123"/>
      <c r="O103" s="123"/>
      <c r="P103" s="123"/>
      <c r="Q103" s="123"/>
      <c r="R103" s="123"/>
      <c r="S103" s="123"/>
    </row>
    <row r="104" spans="11:19" x14ac:dyDescent="0.25">
      <c r="K104" s="123"/>
      <c r="L104" s="123"/>
      <c r="M104" s="123"/>
      <c r="N104" s="123"/>
      <c r="O104" s="123"/>
      <c r="P104" s="123"/>
      <c r="Q104" s="123"/>
      <c r="R104" s="123"/>
      <c r="S104" s="123"/>
    </row>
    <row r="105" spans="11:19" x14ac:dyDescent="0.25">
      <c r="K105" s="123"/>
      <c r="L105" s="123"/>
      <c r="M105" s="123"/>
      <c r="N105" s="123"/>
      <c r="O105" s="123"/>
      <c r="P105" s="123"/>
      <c r="Q105" s="123"/>
      <c r="R105" s="123"/>
      <c r="S105" s="123"/>
    </row>
    <row r="106" spans="11:19" x14ac:dyDescent="0.25">
      <c r="K106" s="123"/>
      <c r="L106" s="123"/>
      <c r="M106" s="123"/>
      <c r="N106" s="123"/>
      <c r="O106" s="123"/>
      <c r="P106" s="123"/>
      <c r="Q106" s="123"/>
      <c r="R106" s="123"/>
      <c r="S106" s="123"/>
    </row>
    <row r="107" spans="11:19" x14ac:dyDescent="0.25">
      <c r="K107" s="123"/>
      <c r="L107" s="123"/>
      <c r="M107" s="123"/>
      <c r="N107" s="123"/>
      <c r="O107" s="123"/>
      <c r="P107" s="123"/>
      <c r="Q107" s="123"/>
      <c r="R107" s="123"/>
      <c r="S107" s="123"/>
    </row>
    <row r="108" spans="11:19" x14ac:dyDescent="0.25">
      <c r="K108" s="123"/>
      <c r="L108" s="123"/>
      <c r="M108" s="123"/>
      <c r="N108" s="123"/>
      <c r="O108" s="123"/>
      <c r="P108" s="123"/>
      <c r="Q108" s="123"/>
      <c r="R108" s="123"/>
      <c r="S108" s="123"/>
    </row>
    <row r="109" spans="11:19" x14ac:dyDescent="0.25">
      <c r="K109" s="123"/>
      <c r="L109" s="123"/>
      <c r="M109" s="123"/>
      <c r="N109" s="123"/>
      <c r="O109" s="123"/>
      <c r="P109" s="123"/>
      <c r="Q109" s="123"/>
      <c r="R109" s="123"/>
      <c r="S109" s="123"/>
    </row>
    <row r="110" spans="11:19" x14ac:dyDescent="0.25">
      <c r="K110" s="123"/>
      <c r="L110" s="123"/>
      <c r="M110" s="123"/>
      <c r="N110" s="123"/>
      <c r="O110" s="123"/>
      <c r="P110" s="123"/>
      <c r="Q110" s="123"/>
      <c r="R110" s="123"/>
      <c r="S110" s="123"/>
    </row>
    <row r="111" spans="11:19" x14ac:dyDescent="0.25">
      <c r="K111" s="123"/>
      <c r="L111" s="123"/>
      <c r="M111" s="123"/>
      <c r="N111" s="123"/>
      <c r="O111" s="123"/>
      <c r="P111" s="123"/>
      <c r="Q111" s="123"/>
      <c r="R111" s="123"/>
      <c r="S111" s="123"/>
    </row>
    <row r="112" spans="11:19" x14ac:dyDescent="0.25">
      <c r="K112" s="123"/>
      <c r="L112" s="123"/>
      <c r="M112" s="123"/>
      <c r="N112" s="123"/>
      <c r="O112" s="123"/>
      <c r="P112" s="123"/>
      <c r="Q112" s="123"/>
      <c r="R112" s="123"/>
      <c r="S112" s="123"/>
    </row>
    <row r="113" spans="11:19" x14ac:dyDescent="0.25">
      <c r="K113" s="123"/>
      <c r="L113" s="123"/>
      <c r="M113" s="123"/>
      <c r="N113" s="123"/>
      <c r="O113" s="123"/>
      <c r="P113" s="123"/>
      <c r="Q113" s="123"/>
      <c r="R113" s="123"/>
      <c r="S113" s="123"/>
    </row>
    <row r="114" spans="11:19" x14ac:dyDescent="0.25">
      <c r="K114" s="123"/>
      <c r="L114" s="123"/>
      <c r="M114" s="123"/>
      <c r="N114" s="123"/>
      <c r="O114" s="123"/>
      <c r="P114" s="123"/>
      <c r="Q114" s="123"/>
      <c r="R114" s="123"/>
      <c r="S114" s="123"/>
    </row>
    <row r="115" spans="11:19" x14ac:dyDescent="0.25">
      <c r="K115" s="123"/>
      <c r="L115" s="123"/>
      <c r="M115" s="123"/>
      <c r="N115" s="123"/>
      <c r="O115" s="123"/>
      <c r="P115" s="123"/>
      <c r="Q115" s="123"/>
      <c r="R115" s="123"/>
      <c r="S115" s="123"/>
    </row>
    <row r="116" spans="11:19" x14ac:dyDescent="0.25">
      <c r="K116" s="123"/>
      <c r="L116" s="123"/>
      <c r="M116" s="123"/>
      <c r="N116" s="123"/>
      <c r="O116" s="123"/>
      <c r="P116" s="123"/>
      <c r="Q116" s="123"/>
      <c r="R116" s="123"/>
      <c r="S116" s="123"/>
    </row>
    <row r="117" spans="11:19" x14ac:dyDescent="0.25">
      <c r="K117" s="123"/>
      <c r="L117" s="123"/>
      <c r="M117" s="123"/>
      <c r="N117" s="123"/>
      <c r="O117" s="123"/>
      <c r="P117" s="123"/>
      <c r="Q117" s="123"/>
      <c r="R117" s="123"/>
      <c r="S117" s="123"/>
    </row>
    <row r="118" spans="11:19" x14ac:dyDescent="0.25">
      <c r="K118" s="123"/>
      <c r="L118" s="123"/>
      <c r="M118" s="123"/>
      <c r="N118" s="123"/>
      <c r="O118" s="123"/>
      <c r="P118" s="123"/>
      <c r="Q118" s="123"/>
      <c r="R118" s="123"/>
      <c r="S118" s="123"/>
    </row>
    <row r="119" spans="11:19" x14ac:dyDescent="0.25">
      <c r="K119" s="123"/>
      <c r="L119" s="123"/>
      <c r="M119" s="123"/>
      <c r="N119" s="123"/>
      <c r="O119" s="123"/>
      <c r="P119" s="123"/>
      <c r="Q119" s="123"/>
      <c r="R119" s="123"/>
      <c r="S119" s="123"/>
    </row>
    <row r="120" spans="11:19" x14ac:dyDescent="0.25">
      <c r="K120" s="123"/>
      <c r="L120" s="123"/>
      <c r="M120" s="123"/>
      <c r="N120" s="123"/>
      <c r="O120" s="123"/>
      <c r="P120" s="123"/>
      <c r="Q120" s="123"/>
      <c r="R120" s="123"/>
      <c r="S120" s="123"/>
    </row>
    <row r="121" spans="11:19" x14ac:dyDescent="0.25">
      <c r="K121" s="123"/>
      <c r="L121" s="123"/>
      <c r="M121" s="123"/>
      <c r="N121" s="123"/>
      <c r="O121" s="123"/>
      <c r="P121" s="123"/>
      <c r="Q121" s="123"/>
      <c r="R121" s="123"/>
      <c r="S121" s="123"/>
    </row>
    <row r="122" spans="11:19" x14ac:dyDescent="0.25">
      <c r="K122" s="123"/>
      <c r="L122" s="123"/>
      <c r="M122" s="123"/>
      <c r="N122" s="123"/>
      <c r="O122" s="123"/>
      <c r="P122" s="123"/>
      <c r="Q122" s="123"/>
      <c r="R122" s="123"/>
      <c r="S122" s="123"/>
    </row>
    <row r="123" spans="11:19" x14ac:dyDescent="0.25">
      <c r="K123" s="123"/>
      <c r="L123" s="123"/>
      <c r="M123" s="123"/>
      <c r="N123" s="123"/>
      <c r="O123" s="123"/>
      <c r="P123" s="123"/>
      <c r="Q123" s="123"/>
      <c r="R123" s="123"/>
      <c r="S123" s="123"/>
    </row>
    <row r="124" spans="11:19" x14ac:dyDescent="0.25">
      <c r="K124" s="123"/>
      <c r="L124" s="123"/>
      <c r="M124" s="123"/>
      <c r="N124" s="123"/>
      <c r="O124" s="123"/>
      <c r="P124" s="123"/>
      <c r="Q124" s="123"/>
      <c r="R124" s="123"/>
      <c r="S124" s="123"/>
    </row>
    <row r="125" spans="11:19" x14ac:dyDescent="0.25">
      <c r="K125" s="123"/>
      <c r="L125" s="123"/>
      <c r="M125" s="123"/>
      <c r="N125" s="123"/>
      <c r="O125" s="123"/>
      <c r="P125" s="123"/>
      <c r="Q125" s="123"/>
      <c r="R125" s="123"/>
      <c r="S125" s="123"/>
    </row>
    <row r="126" spans="11:19" x14ac:dyDescent="0.25">
      <c r="K126" s="123"/>
      <c r="L126" s="123"/>
      <c r="M126" s="123"/>
      <c r="N126" s="123"/>
      <c r="O126" s="123"/>
      <c r="P126" s="123"/>
      <c r="Q126" s="123"/>
      <c r="R126" s="123"/>
      <c r="S126" s="123"/>
    </row>
    <row r="127" spans="11:19" x14ac:dyDescent="0.25">
      <c r="K127" s="123"/>
      <c r="L127" s="123"/>
      <c r="M127" s="123"/>
      <c r="N127" s="123"/>
      <c r="O127" s="123"/>
      <c r="P127" s="123"/>
      <c r="Q127" s="123"/>
      <c r="R127" s="123"/>
      <c r="S127" s="123"/>
    </row>
    <row r="128" spans="11:19" x14ac:dyDescent="0.25">
      <c r="K128" s="123"/>
      <c r="L128" s="123"/>
      <c r="M128" s="123"/>
      <c r="N128" s="123"/>
      <c r="O128" s="123"/>
      <c r="P128" s="123"/>
      <c r="Q128" s="123"/>
      <c r="R128" s="123"/>
      <c r="S128" s="123"/>
    </row>
    <row r="129" spans="11:19" x14ac:dyDescent="0.25">
      <c r="K129" s="123"/>
      <c r="L129" s="123"/>
      <c r="M129" s="123"/>
      <c r="N129" s="123"/>
      <c r="O129" s="123"/>
      <c r="P129" s="123"/>
      <c r="Q129" s="123"/>
      <c r="R129" s="123"/>
      <c r="S129" s="123"/>
    </row>
    <row r="130" spans="11:19" x14ac:dyDescent="0.25">
      <c r="K130" s="123"/>
      <c r="L130" s="123"/>
      <c r="M130" s="123"/>
      <c r="N130" s="123"/>
      <c r="O130" s="123"/>
      <c r="P130" s="123"/>
      <c r="Q130" s="123"/>
      <c r="R130" s="123"/>
      <c r="S130" s="123"/>
    </row>
    <row r="131" spans="11:19" x14ac:dyDescent="0.25">
      <c r="K131" s="123"/>
      <c r="L131" s="123"/>
      <c r="M131" s="123"/>
      <c r="N131" s="123"/>
      <c r="O131" s="123"/>
      <c r="P131" s="123"/>
      <c r="Q131" s="123"/>
      <c r="R131" s="123"/>
      <c r="S131" s="123"/>
    </row>
    <row r="132" spans="11:19" x14ac:dyDescent="0.25">
      <c r="K132" s="123"/>
      <c r="L132" s="123"/>
      <c r="M132" s="123"/>
      <c r="N132" s="123"/>
      <c r="O132" s="123"/>
      <c r="P132" s="123"/>
      <c r="Q132" s="123"/>
      <c r="R132" s="123"/>
      <c r="S132" s="123"/>
    </row>
    <row r="133" spans="11:19" x14ac:dyDescent="0.25">
      <c r="K133" s="123"/>
      <c r="L133" s="123"/>
      <c r="M133" s="123"/>
      <c r="N133" s="123"/>
      <c r="O133" s="123"/>
      <c r="P133" s="123"/>
      <c r="Q133" s="123"/>
      <c r="R133" s="123"/>
      <c r="S133" s="123"/>
    </row>
    <row r="134" spans="11:19" x14ac:dyDescent="0.25">
      <c r="K134" s="123"/>
      <c r="L134" s="123"/>
      <c r="M134" s="123"/>
      <c r="N134" s="123"/>
      <c r="O134" s="123"/>
      <c r="P134" s="123"/>
      <c r="Q134" s="123"/>
      <c r="R134" s="123"/>
      <c r="S134" s="123"/>
    </row>
    <row r="135" spans="11:19" x14ac:dyDescent="0.25">
      <c r="K135" s="123"/>
      <c r="L135" s="123"/>
      <c r="M135" s="123"/>
      <c r="N135" s="123"/>
      <c r="O135" s="123"/>
      <c r="P135" s="123"/>
      <c r="Q135" s="123"/>
      <c r="R135" s="123"/>
      <c r="S135" s="123"/>
    </row>
    <row r="136" spans="11:19" x14ac:dyDescent="0.25">
      <c r="K136" s="123"/>
      <c r="L136" s="123"/>
      <c r="M136" s="123"/>
      <c r="N136" s="123"/>
      <c r="O136" s="123"/>
      <c r="P136" s="123"/>
      <c r="Q136" s="123"/>
      <c r="R136" s="123"/>
      <c r="S136" s="123"/>
    </row>
    <row r="137" spans="11:19" x14ac:dyDescent="0.25">
      <c r="K137" s="123"/>
      <c r="L137" s="123"/>
      <c r="M137" s="123"/>
      <c r="N137" s="123"/>
      <c r="O137" s="123"/>
      <c r="P137" s="123"/>
      <c r="Q137" s="123"/>
      <c r="R137" s="123"/>
      <c r="S137" s="123"/>
    </row>
  </sheetData>
  <mergeCells count="60">
    <mergeCell ref="A26:E26"/>
    <mergeCell ref="A1:E1"/>
    <mergeCell ref="K1:S2"/>
    <mergeCell ref="L4:Q13"/>
    <mergeCell ref="K15:Q15"/>
    <mergeCell ref="K16:K17"/>
    <mergeCell ref="L16:L17"/>
    <mergeCell ref="M16:M17"/>
    <mergeCell ref="O16:O17"/>
    <mergeCell ref="P16:P17"/>
    <mergeCell ref="R15:S15"/>
    <mergeCell ref="R18:R19"/>
    <mergeCell ref="S18:S19"/>
    <mergeCell ref="K20:K21"/>
    <mergeCell ref="L20:L21"/>
    <mergeCell ref="M20:M21"/>
    <mergeCell ref="O20:O21"/>
    <mergeCell ref="P20:P21"/>
    <mergeCell ref="R20:R21"/>
    <mergeCell ref="S20:S21"/>
    <mergeCell ref="K18:K19"/>
    <mergeCell ref="L18:L19"/>
    <mergeCell ref="M18:M19"/>
    <mergeCell ref="O18:O19"/>
    <mergeCell ref="P18:P19"/>
    <mergeCell ref="R22:R23"/>
    <mergeCell ref="S22:S23"/>
    <mergeCell ref="K24:K25"/>
    <mergeCell ref="L24:L25"/>
    <mergeCell ref="M24:M25"/>
    <mergeCell ref="O24:O25"/>
    <mergeCell ref="P24:P25"/>
    <mergeCell ref="R24:R25"/>
    <mergeCell ref="S24:S25"/>
    <mergeCell ref="K22:K23"/>
    <mergeCell ref="L22:L23"/>
    <mergeCell ref="M22:M23"/>
    <mergeCell ref="O22:O23"/>
    <mergeCell ref="P22:P23"/>
    <mergeCell ref="K27:Q27"/>
    <mergeCell ref="K28:K29"/>
    <mergeCell ref="L28:L29"/>
    <mergeCell ref="M28:M29"/>
    <mergeCell ref="O28:O29"/>
    <mergeCell ref="P28:P29"/>
    <mergeCell ref="K31:K32"/>
    <mergeCell ref="L31:L32"/>
    <mergeCell ref="M31:M32"/>
    <mergeCell ref="O31:O32"/>
    <mergeCell ref="P31:P32"/>
    <mergeCell ref="K37:K38"/>
    <mergeCell ref="L37:L38"/>
    <mergeCell ref="O37:O38"/>
    <mergeCell ref="P37:P38"/>
    <mergeCell ref="K34:K35"/>
    <mergeCell ref="L34:L35"/>
    <mergeCell ref="M34:M35"/>
    <mergeCell ref="O34:O35"/>
    <mergeCell ref="P34:P35"/>
    <mergeCell ref="M37:M38"/>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2BD79-7B33-4E1B-B372-4CF5D732AD64}">
  <dimension ref="A2:O41"/>
  <sheetViews>
    <sheetView topLeftCell="C1" zoomScaleNormal="100" workbookViewId="0">
      <selection activeCell="K4" sqref="K4"/>
    </sheetView>
  </sheetViews>
  <sheetFormatPr baseColWidth="10" defaultColWidth="11.42578125" defaultRowHeight="15" x14ac:dyDescent="0.25"/>
  <sheetData>
    <row r="2" spans="1:15" ht="15.75" thickBot="1" x14ac:dyDescent="0.3"/>
    <row r="3" spans="1:15" ht="19.5" thickBot="1" x14ac:dyDescent="0.3">
      <c r="A3" s="379"/>
      <c r="B3" s="379"/>
      <c r="C3" s="65"/>
      <c r="D3" s="376" t="s">
        <v>162</v>
      </c>
      <c r="E3" s="377"/>
      <c r="F3" s="377"/>
      <c r="G3" s="377"/>
      <c r="H3" s="378"/>
      <c r="I3" s="168"/>
      <c r="K3" s="336" t="s">
        <v>314</v>
      </c>
      <c r="L3" s="336"/>
      <c r="M3" s="336"/>
      <c r="N3" s="336"/>
      <c r="O3" s="336"/>
    </row>
    <row r="4" spans="1:15" x14ac:dyDescent="0.25">
      <c r="A4" s="379"/>
      <c r="B4" s="379"/>
      <c r="D4" s="371" t="s">
        <v>88</v>
      </c>
      <c r="E4" s="372"/>
      <c r="F4" s="372" t="s">
        <v>76</v>
      </c>
      <c r="G4" s="372"/>
      <c r="H4" s="270" t="s">
        <v>191</v>
      </c>
      <c r="I4" s="270"/>
    </row>
    <row r="5" spans="1:15" x14ac:dyDescent="0.25">
      <c r="A5" s="379"/>
      <c r="B5" s="379"/>
      <c r="D5" s="367" t="s">
        <v>259</v>
      </c>
      <c r="E5" s="368"/>
      <c r="F5" s="368">
        <v>20</v>
      </c>
      <c r="G5" s="368"/>
      <c r="H5" s="260" t="s">
        <v>175</v>
      </c>
      <c r="I5" s="260"/>
    </row>
    <row r="6" spans="1:15" x14ac:dyDescent="0.25">
      <c r="A6" s="379"/>
      <c r="B6" s="379"/>
      <c r="D6" s="367" t="s">
        <v>406</v>
      </c>
      <c r="E6" s="368"/>
      <c r="F6" s="368">
        <v>22</v>
      </c>
      <c r="G6" s="368"/>
      <c r="H6" s="260" t="s">
        <v>407</v>
      </c>
      <c r="I6" s="260"/>
    </row>
    <row r="7" spans="1:15" ht="15.75" thickBot="1" x14ac:dyDescent="0.3">
      <c r="A7" s="379"/>
      <c r="B7" s="379"/>
      <c r="D7" s="369" t="s">
        <v>408</v>
      </c>
      <c r="E7" s="370"/>
      <c r="F7" s="370">
        <v>43</v>
      </c>
      <c r="G7" s="370"/>
      <c r="H7" s="262" t="s">
        <v>409</v>
      </c>
      <c r="I7" s="262"/>
    </row>
    <row r="8" spans="1:15" x14ac:dyDescent="0.25">
      <c r="A8" s="379"/>
      <c r="B8" s="379"/>
      <c r="C8" s="65"/>
    </row>
    <row r="9" spans="1:15" x14ac:dyDescent="0.25">
      <c r="A9" s="379"/>
      <c r="B9" s="379"/>
      <c r="C9" s="65"/>
    </row>
    <row r="10" spans="1:15" ht="15.75" thickBot="1" x14ac:dyDescent="0.3">
      <c r="A10" s="379"/>
      <c r="B10" s="379"/>
      <c r="C10" s="65"/>
    </row>
    <row r="11" spans="1:15" ht="19.5" thickBot="1" x14ac:dyDescent="0.3">
      <c r="A11" s="379"/>
      <c r="B11" s="379"/>
      <c r="C11" s="65"/>
      <c r="D11" s="376" t="s">
        <v>251</v>
      </c>
      <c r="E11" s="377"/>
      <c r="F11" s="377"/>
      <c r="G11" s="377"/>
      <c r="H11" s="377"/>
      <c r="I11" s="378"/>
    </row>
    <row r="12" spans="1:15" x14ac:dyDescent="0.25">
      <c r="A12" s="379"/>
      <c r="B12" s="379"/>
      <c r="C12" s="65"/>
      <c r="D12" s="371" t="s">
        <v>88</v>
      </c>
      <c r="E12" s="372"/>
      <c r="F12" s="372" t="s">
        <v>76</v>
      </c>
      <c r="G12" s="372"/>
      <c r="H12" s="372" t="s">
        <v>191</v>
      </c>
      <c r="I12" s="373"/>
    </row>
    <row r="13" spans="1:15" x14ac:dyDescent="0.25">
      <c r="A13" s="379"/>
      <c r="B13" s="379"/>
      <c r="C13" s="65"/>
      <c r="D13" s="367" t="s">
        <v>410</v>
      </c>
      <c r="E13" s="368"/>
      <c r="F13" s="379">
        <v>1.2</v>
      </c>
      <c r="G13" s="379"/>
      <c r="H13" s="379" t="s">
        <v>100</v>
      </c>
      <c r="I13" s="346"/>
    </row>
    <row r="14" spans="1:15" x14ac:dyDescent="0.25">
      <c r="A14" s="379"/>
      <c r="B14" s="379"/>
      <c r="C14" s="65"/>
      <c r="D14" s="367" t="s">
        <v>266</v>
      </c>
      <c r="E14" s="368"/>
      <c r="F14" s="379">
        <v>1</v>
      </c>
      <c r="G14" s="379"/>
      <c r="H14" s="379" t="s">
        <v>267</v>
      </c>
      <c r="I14" s="346"/>
    </row>
    <row r="15" spans="1:15" ht="15.75" thickBot="1" x14ac:dyDescent="0.3">
      <c r="A15" s="379"/>
      <c r="B15" s="379"/>
      <c r="C15" s="65"/>
      <c r="D15" s="369" t="s">
        <v>268</v>
      </c>
      <c r="E15" s="370"/>
      <c r="F15" s="380">
        <f>(Flujos!AN14+Flujos!X9+Flujos!Y8)/130</f>
        <v>4.6439229318222592</v>
      </c>
      <c r="G15" s="380"/>
      <c r="H15" s="370" t="s">
        <v>127</v>
      </c>
      <c r="I15" s="351"/>
    </row>
    <row r="16" spans="1:15" x14ac:dyDescent="0.25">
      <c r="A16" s="379"/>
      <c r="B16" s="379"/>
      <c r="C16" s="65"/>
      <c r="D16" s="65"/>
    </row>
    <row r="17" spans="1:9" x14ac:dyDescent="0.25">
      <c r="A17" s="379"/>
      <c r="B17" s="379"/>
      <c r="C17" s="65"/>
      <c r="D17" s="65"/>
    </row>
    <row r="18" spans="1:9" x14ac:dyDescent="0.25">
      <c r="A18" s="379"/>
      <c r="B18" s="379"/>
      <c r="C18" s="65"/>
      <c r="D18" s="65"/>
    </row>
    <row r="21" spans="1:9" x14ac:dyDescent="0.25">
      <c r="C21" s="379"/>
      <c r="D21" s="379"/>
      <c r="E21" s="379"/>
      <c r="F21" s="379"/>
      <c r="G21" s="379"/>
      <c r="H21" s="379"/>
      <c r="I21" s="379"/>
    </row>
    <row r="22" spans="1:9" x14ac:dyDescent="0.25">
      <c r="C22" s="379"/>
      <c r="D22" s="379"/>
      <c r="E22" s="379"/>
      <c r="F22" s="379"/>
      <c r="G22" s="379"/>
      <c r="H22" s="379"/>
      <c r="I22" s="379"/>
    </row>
    <row r="23" spans="1:9" x14ac:dyDescent="0.25">
      <c r="C23" s="379"/>
      <c r="D23" s="379"/>
      <c r="E23" s="379"/>
      <c r="F23" s="379"/>
      <c r="G23" s="379"/>
      <c r="H23" s="379"/>
      <c r="I23" s="379"/>
    </row>
    <row r="24" spans="1:9" x14ac:dyDescent="0.25">
      <c r="C24" s="379"/>
      <c r="D24" s="379"/>
      <c r="E24" s="379"/>
      <c r="F24" s="379"/>
      <c r="G24" s="379"/>
      <c r="H24" s="379"/>
      <c r="I24" s="379"/>
    </row>
    <row r="25" spans="1:9" x14ac:dyDescent="0.25">
      <c r="C25" s="379"/>
      <c r="D25" s="379"/>
      <c r="E25" s="379"/>
      <c r="F25" s="379"/>
      <c r="G25" s="379"/>
      <c r="H25" s="379"/>
      <c r="I25" s="379"/>
    </row>
    <row r="26" spans="1:9" x14ac:dyDescent="0.25">
      <c r="C26" s="379"/>
      <c r="D26" s="379"/>
      <c r="E26" s="379"/>
      <c r="F26" s="379"/>
      <c r="G26" s="379"/>
      <c r="H26" s="379"/>
      <c r="I26" s="379"/>
    </row>
    <row r="27" spans="1:9" x14ac:dyDescent="0.25">
      <c r="C27" s="251"/>
      <c r="D27" s="251"/>
      <c r="E27" s="251"/>
      <c r="F27" s="251"/>
      <c r="G27" s="251"/>
      <c r="H27" s="251"/>
      <c r="I27" s="251"/>
    </row>
    <row r="28" spans="1:9" x14ac:dyDescent="0.25">
      <c r="C28" s="251"/>
      <c r="D28" s="251"/>
      <c r="E28" s="251"/>
      <c r="F28" s="251"/>
      <c r="G28" s="251"/>
      <c r="H28" s="251"/>
      <c r="I28" s="251"/>
    </row>
    <row r="29" spans="1:9" x14ac:dyDescent="0.25">
      <c r="D29" s="431" t="s">
        <v>411</v>
      </c>
      <c r="E29" s="431"/>
      <c r="F29" s="431"/>
      <c r="G29" s="431"/>
    </row>
    <row r="30" spans="1:9" x14ac:dyDescent="0.25">
      <c r="D30" s="70" t="s">
        <v>412</v>
      </c>
      <c r="E30" s="70" t="s">
        <v>413</v>
      </c>
      <c r="F30" s="70" t="s">
        <v>414</v>
      </c>
      <c r="G30" s="70" t="s">
        <v>415</v>
      </c>
    </row>
    <row r="31" spans="1:9" x14ac:dyDescent="0.25">
      <c r="D31" s="224">
        <f>Flujos!$V$8</f>
        <v>69.444228120816845</v>
      </c>
      <c r="E31" s="221">
        <f>'11. Mezclador'!D31*'Memoria de cálculo'!B13/Flujos!$H$27</f>
        <v>0.10388404857097805</v>
      </c>
      <c r="F31" s="70">
        <f>E31/2.22</f>
        <v>4.6794616473413535E-2</v>
      </c>
      <c r="G31" s="239">
        <f>Flujos!$H$27</f>
        <v>615</v>
      </c>
    </row>
    <row r="33" spans="4:9" x14ac:dyDescent="0.25">
      <c r="D33" s="242" t="s">
        <v>416</v>
      </c>
      <c r="E33" s="243" t="s">
        <v>417</v>
      </c>
      <c r="F33" s="243" t="s">
        <v>418</v>
      </c>
      <c r="G33" s="244" t="s">
        <v>419</v>
      </c>
    </row>
    <row r="34" spans="4:9" x14ac:dyDescent="0.25">
      <c r="D34" s="240">
        <f>'Memoria de cálculo'!B13</f>
        <v>0.92</v>
      </c>
      <c r="E34" s="70">
        <v>0</v>
      </c>
      <c r="F34" s="70">
        <v>0</v>
      </c>
      <c r="G34" s="241">
        <f>G31*F31</f>
        <v>28.778689131149324</v>
      </c>
    </row>
    <row r="35" spans="4:9" x14ac:dyDescent="0.25">
      <c r="D35" s="240">
        <v>0</v>
      </c>
      <c r="E35" s="70">
        <f>'Memoria de cálculo'!B13</f>
        <v>0.92</v>
      </c>
      <c r="F35" s="239">
        <f>-G31</f>
        <v>-615</v>
      </c>
      <c r="G35" s="241">
        <v>0</v>
      </c>
    </row>
    <row r="36" spans="4:9" x14ac:dyDescent="0.25">
      <c r="D36" s="245">
        <v>1</v>
      </c>
      <c r="E36" s="246">
        <v>1</v>
      </c>
      <c r="F36" s="246">
        <v>0</v>
      </c>
      <c r="G36" s="247">
        <f>G31-D31</f>
        <v>545.55577187918311</v>
      </c>
    </row>
    <row r="38" spans="4:9" x14ac:dyDescent="0.25">
      <c r="D38" s="431" t="s">
        <v>420</v>
      </c>
      <c r="E38" s="431"/>
      <c r="F38" s="431"/>
      <c r="H38" s="431" t="s">
        <v>173</v>
      </c>
      <c r="I38" s="431"/>
    </row>
    <row r="39" spans="4:9" x14ac:dyDescent="0.25">
      <c r="D39" s="70">
        <f t="array" ref="D39:F41">MINVERSE(D34:F36)</f>
        <v>1.0869565217391304</v>
      </c>
      <c r="E39" s="70">
        <v>0</v>
      </c>
      <c r="F39" s="70">
        <v>-2.2204460492503131E-16</v>
      </c>
      <c r="H39" s="70" t="s">
        <v>416</v>
      </c>
      <c r="I39" s="70">
        <f t="array" ref="I39:I41">MMULT(D39:F41,G34:G36)</f>
        <v>31.281183838205664</v>
      </c>
    </row>
    <row r="40" spans="4:9" x14ac:dyDescent="0.25">
      <c r="D40" s="70">
        <v>-1.0869565217391304</v>
      </c>
      <c r="E40" s="70">
        <v>0</v>
      </c>
      <c r="F40" s="70">
        <v>1.0000000000000002</v>
      </c>
      <c r="H40" s="70" t="s">
        <v>417</v>
      </c>
      <c r="I40" s="70">
        <v>514.27458804097739</v>
      </c>
    </row>
    <row r="41" spans="4:9" x14ac:dyDescent="0.25">
      <c r="D41" s="70">
        <v>-1.6260162601626016E-3</v>
      </c>
      <c r="E41" s="70">
        <v>-1.6260162601626016E-3</v>
      </c>
      <c r="F41" s="70">
        <v>1.4959349593495937E-3</v>
      </c>
      <c r="H41" s="70" t="s">
        <v>418</v>
      </c>
      <c r="I41" s="70">
        <v>0.76932133495560839</v>
      </c>
    </row>
  </sheetData>
  <mergeCells count="28">
    <mergeCell ref="K3:O3"/>
    <mergeCell ref="D3:H3"/>
    <mergeCell ref="A3:B18"/>
    <mergeCell ref="D4:E4"/>
    <mergeCell ref="F4:G4"/>
    <mergeCell ref="D5:E5"/>
    <mergeCell ref="F5:G5"/>
    <mergeCell ref="D6:E6"/>
    <mergeCell ref="F6:G6"/>
    <mergeCell ref="D7:E7"/>
    <mergeCell ref="F7:G7"/>
    <mergeCell ref="D11:I11"/>
    <mergeCell ref="D12:E12"/>
    <mergeCell ref="F12:G12"/>
    <mergeCell ref="H12:I12"/>
    <mergeCell ref="C21:I26"/>
    <mergeCell ref="D13:E13"/>
    <mergeCell ref="F13:G13"/>
    <mergeCell ref="F14:G14"/>
    <mergeCell ref="D38:F38"/>
    <mergeCell ref="H38:I38"/>
    <mergeCell ref="D14:E14"/>
    <mergeCell ref="H14:I14"/>
    <mergeCell ref="D15:E15"/>
    <mergeCell ref="F15:G15"/>
    <mergeCell ref="H15:I15"/>
    <mergeCell ref="D29:G29"/>
    <mergeCell ref="H13:I13"/>
  </mergeCells>
  <pageMargins left="0.7" right="0.7" top="0.75" bottom="0.75" header="0.3" footer="0.3"/>
  <pageSetup orientation="portrait" r:id="rId1"/>
  <drawing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E1F9F-D8B4-4A15-BAF1-DAD5B08D7826}">
  <dimension ref="A1:T102"/>
  <sheetViews>
    <sheetView topLeftCell="A29" workbookViewId="0">
      <selection activeCell="G42" sqref="G42"/>
    </sheetView>
  </sheetViews>
  <sheetFormatPr baseColWidth="10" defaultColWidth="11.42578125" defaultRowHeight="15" x14ac:dyDescent="0.25"/>
  <cols>
    <col min="1" max="1" width="27.85546875" bestFit="1" customWidth="1"/>
    <col min="2" max="2" width="23" bestFit="1" customWidth="1"/>
    <col min="18" max="18" width="18.42578125" bestFit="1" customWidth="1"/>
  </cols>
  <sheetData>
    <row r="1" spans="1:20" s="135" customFormat="1" ht="19.5" thickBot="1" x14ac:dyDescent="0.3">
      <c r="A1" s="376" t="s">
        <v>421</v>
      </c>
      <c r="B1" s="377"/>
      <c r="C1" s="377"/>
      <c r="D1" s="377"/>
      <c r="E1" s="377"/>
      <c r="F1" s="377"/>
      <c r="G1" s="377"/>
      <c r="H1" s="378"/>
      <c r="I1" s="251"/>
      <c r="J1" s="394" t="s">
        <v>136</v>
      </c>
      <c r="K1" s="395"/>
      <c r="L1" s="395"/>
      <c r="M1" s="395"/>
      <c r="N1" s="395"/>
      <c r="O1" s="395"/>
      <c r="P1" s="395"/>
      <c r="Q1" s="395"/>
      <c r="R1" s="395"/>
      <c r="S1" s="395"/>
      <c r="T1" s="396"/>
    </row>
    <row r="2" spans="1:20" s="135" customFormat="1" ht="15.75" thickBot="1" x14ac:dyDescent="0.3">
      <c r="A2" s="251"/>
      <c r="B2" s="251"/>
      <c r="C2" s="251"/>
      <c r="D2" s="251"/>
      <c r="E2" s="251"/>
      <c r="F2" s="251"/>
      <c r="G2" s="251"/>
      <c r="H2" s="251"/>
      <c r="I2" s="251"/>
      <c r="J2" s="251"/>
      <c r="K2" s="251"/>
      <c r="L2" s="251"/>
      <c r="M2" s="251"/>
      <c r="N2" s="251"/>
      <c r="O2" s="251"/>
      <c r="P2" s="251"/>
      <c r="Q2" s="251"/>
      <c r="R2" s="251"/>
      <c r="S2" s="251"/>
      <c r="T2" s="251"/>
    </row>
    <row r="3" spans="1:20" s="135" customFormat="1" ht="19.5" thickBot="1" x14ac:dyDescent="0.3">
      <c r="A3" s="251"/>
      <c r="B3" s="251"/>
      <c r="C3" s="251"/>
      <c r="D3" s="251"/>
      <c r="E3" s="251"/>
      <c r="F3" s="251"/>
      <c r="G3" s="251"/>
      <c r="H3" s="251"/>
      <c r="I3" s="251"/>
      <c r="J3" s="251"/>
      <c r="K3" s="394" t="s">
        <v>422</v>
      </c>
      <c r="L3" s="395"/>
      <c r="M3" s="395"/>
      <c r="N3" s="395"/>
      <c r="O3" s="395"/>
      <c r="P3" s="396"/>
      <c r="Q3" s="251"/>
      <c r="R3" s="399" t="s">
        <v>329</v>
      </c>
      <c r="S3" s="400"/>
      <c r="T3" s="401"/>
    </row>
    <row r="4" spans="1:20" s="135" customFormat="1" ht="19.5" thickBot="1" x14ac:dyDescent="0.3">
      <c r="A4" s="376" t="s">
        <v>423</v>
      </c>
      <c r="B4" s="377"/>
      <c r="C4" s="378"/>
      <c r="D4" s="251"/>
      <c r="E4" s="376" t="s">
        <v>137</v>
      </c>
      <c r="F4" s="377"/>
      <c r="G4" s="377"/>
      <c r="H4" s="377"/>
      <c r="I4" s="378"/>
      <c r="J4" s="251"/>
      <c r="K4" s="305"/>
      <c r="L4" s="306"/>
      <c r="M4" s="306"/>
      <c r="N4" s="306"/>
      <c r="O4" s="306"/>
      <c r="P4" s="307"/>
      <c r="Q4" s="251"/>
      <c r="R4" s="136" t="s">
        <v>88</v>
      </c>
      <c r="S4" s="137" t="s">
        <v>76</v>
      </c>
      <c r="T4" s="138" t="s">
        <v>191</v>
      </c>
    </row>
    <row r="5" spans="1:20" s="135" customFormat="1" x14ac:dyDescent="0.25">
      <c r="A5" s="139" t="s">
        <v>88</v>
      </c>
      <c r="B5" s="140" t="s">
        <v>76</v>
      </c>
      <c r="C5" s="141" t="s">
        <v>191</v>
      </c>
      <c r="D5" s="251"/>
      <c r="E5" s="302"/>
      <c r="F5" s="303"/>
      <c r="G5" s="303"/>
      <c r="H5" s="303"/>
      <c r="I5" s="304"/>
      <c r="J5" s="251"/>
      <c r="K5" s="305"/>
      <c r="L5" s="306"/>
      <c r="M5" s="306"/>
      <c r="N5" s="306"/>
      <c r="O5" s="306"/>
      <c r="P5" s="307"/>
      <c r="Q5" s="251"/>
      <c r="R5" s="253" t="s">
        <v>424</v>
      </c>
      <c r="S5" s="25">
        <f>((B6/B19)*B18)/1000</f>
        <v>13.743493083970577</v>
      </c>
      <c r="T5" s="255" t="s">
        <v>340</v>
      </c>
    </row>
    <row r="6" spans="1:20" s="135" customFormat="1" x14ac:dyDescent="0.25">
      <c r="A6" s="253" t="s">
        <v>425</v>
      </c>
      <c r="B6" s="25">
        <f>(Flujos!AL4)/130</f>
        <v>240.51112896948507</v>
      </c>
      <c r="C6" s="255" t="s">
        <v>426</v>
      </c>
      <c r="D6" s="251"/>
      <c r="E6" s="305"/>
      <c r="F6" s="306"/>
      <c r="G6" s="306"/>
      <c r="H6" s="306"/>
      <c r="I6" s="307"/>
      <c r="J6" s="251"/>
      <c r="K6" s="305"/>
      <c r="L6" s="306"/>
      <c r="M6" s="306"/>
      <c r="N6" s="306"/>
      <c r="O6" s="306"/>
      <c r="P6" s="307"/>
      <c r="Q6" s="251"/>
      <c r="R6" s="253" t="s">
        <v>427</v>
      </c>
      <c r="S6" s="25">
        <f>S5*B16</f>
        <v>14.293232807329401</v>
      </c>
      <c r="T6" s="255" t="s">
        <v>340</v>
      </c>
    </row>
    <row r="7" spans="1:20" s="135" customFormat="1" x14ac:dyDescent="0.25">
      <c r="A7" s="253" t="s">
        <v>428</v>
      </c>
      <c r="B7" s="25">
        <f>(Flujos!AK4/'12.Biodigestor (2)'!B19)+Flujos!AL5</f>
        <v>89332.705045808747</v>
      </c>
      <c r="C7" s="255" t="s">
        <v>127</v>
      </c>
      <c r="D7" s="251"/>
      <c r="E7" s="305"/>
      <c r="F7" s="306"/>
      <c r="G7" s="306"/>
      <c r="H7" s="306"/>
      <c r="I7" s="307"/>
      <c r="J7" s="251"/>
      <c r="K7" s="305"/>
      <c r="L7" s="306"/>
      <c r="M7" s="306"/>
      <c r="N7" s="306"/>
      <c r="O7" s="306"/>
      <c r="P7" s="307"/>
      <c r="Q7" s="251"/>
      <c r="R7" s="253" t="s">
        <v>429</v>
      </c>
      <c r="S7" s="25">
        <v>1.8348</v>
      </c>
      <c r="T7" s="255" t="s">
        <v>180</v>
      </c>
    </row>
    <row r="8" spans="1:20" s="135" customFormat="1" x14ac:dyDescent="0.25">
      <c r="A8" s="253" t="s">
        <v>430</v>
      </c>
      <c r="B8" s="25">
        <f>B6*B23</f>
        <v>30.352504475949019</v>
      </c>
      <c r="C8" s="255" t="s">
        <v>426</v>
      </c>
      <c r="D8" s="251"/>
      <c r="E8" s="305"/>
      <c r="F8" s="306"/>
      <c r="G8" s="306"/>
      <c r="H8" s="306"/>
      <c r="I8" s="307"/>
      <c r="J8" s="251"/>
      <c r="K8" s="305"/>
      <c r="L8" s="306"/>
      <c r="M8" s="306"/>
      <c r="N8" s="306"/>
      <c r="O8" s="306"/>
      <c r="P8" s="307"/>
      <c r="Q8" s="251"/>
      <c r="R8" s="253" t="s">
        <v>431</v>
      </c>
      <c r="S8" s="25">
        <f>(2/3)*PI()*S7^3</f>
        <v>12.936738753223478</v>
      </c>
      <c r="T8" s="255" t="s">
        <v>340</v>
      </c>
    </row>
    <row r="9" spans="1:20" s="135" customFormat="1" x14ac:dyDescent="0.25">
      <c r="A9" s="253" t="s">
        <v>432</v>
      </c>
      <c r="B9" s="25">
        <f>(Flujos!O4*'12.Biodigestor (2)'!B24-Flujos!P7*'Memoria de cálculo'!B13)/130</f>
        <v>4.5346867812610192</v>
      </c>
      <c r="C9" s="255" t="s">
        <v>426</v>
      </c>
      <c r="D9" s="251"/>
      <c r="E9" s="305"/>
      <c r="F9" s="306"/>
      <c r="G9" s="306"/>
      <c r="H9" s="306"/>
      <c r="I9" s="307"/>
      <c r="J9" s="251"/>
      <c r="K9" s="305"/>
      <c r="L9" s="306"/>
      <c r="M9" s="306"/>
      <c r="N9" s="306"/>
      <c r="O9" s="306"/>
      <c r="P9" s="307"/>
      <c r="Q9" s="251"/>
      <c r="R9" s="253" t="s">
        <v>433</v>
      </c>
      <c r="S9" s="25">
        <f>S7/5</f>
        <v>0.36696000000000001</v>
      </c>
      <c r="T9" s="255" t="s">
        <v>180</v>
      </c>
    </row>
    <row r="10" spans="1:20" s="135" customFormat="1" ht="15.75" thickBot="1" x14ac:dyDescent="0.3">
      <c r="A10" s="253" t="s">
        <v>434</v>
      </c>
      <c r="B10" s="25">
        <f>B6*B25</f>
        <v>34.994369265060072</v>
      </c>
      <c r="C10" s="255" t="s">
        <v>426</v>
      </c>
      <c r="D10" s="251"/>
      <c r="E10" s="305"/>
      <c r="F10" s="306"/>
      <c r="G10" s="306"/>
      <c r="H10" s="306"/>
      <c r="I10" s="307"/>
      <c r="J10" s="251"/>
      <c r="K10" s="305"/>
      <c r="L10" s="306"/>
      <c r="M10" s="306"/>
      <c r="N10" s="306"/>
      <c r="O10" s="306"/>
      <c r="P10" s="307"/>
      <c r="Q10" s="251"/>
      <c r="R10" s="256" t="s">
        <v>435</v>
      </c>
      <c r="S10" s="50">
        <f>(1/3)*PI()*S7^2*S9</f>
        <v>1.2936738753223478</v>
      </c>
      <c r="T10" s="284" t="s">
        <v>340</v>
      </c>
    </row>
    <row r="11" spans="1:20" s="135" customFormat="1" x14ac:dyDescent="0.25">
      <c r="A11" s="253" t="s">
        <v>436</v>
      </c>
      <c r="B11" s="25">
        <f>((B8*B20/B27)+(B9*B21/B27)+(B10*B22/B27))*1000</f>
        <v>35327.294527023092</v>
      </c>
      <c r="C11" s="255" t="s">
        <v>127</v>
      </c>
      <c r="D11" s="251"/>
      <c r="E11" s="305"/>
      <c r="F11" s="306"/>
      <c r="G11" s="306"/>
      <c r="H11" s="306"/>
      <c r="I11" s="307"/>
      <c r="J11" s="251"/>
      <c r="K11" s="305"/>
      <c r="L11" s="306"/>
      <c r="M11" s="306"/>
      <c r="N11" s="306"/>
      <c r="O11" s="306"/>
      <c r="P11" s="307"/>
      <c r="Q11" s="251"/>
      <c r="R11" s="251"/>
      <c r="S11" s="64"/>
      <c r="T11" s="251"/>
    </row>
    <row r="12" spans="1:20" s="135" customFormat="1" ht="15.75" thickBot="1" x14ac:dyDescent="0.3">
      <c r="A12" s="256" t="s">
        <v>437</v>
      </c>
      <c r="B12" s="50">
        <f>B11/B28</f>
        <v>58878.824211705156</v>
      </c>
      <c r="C12" s="284" t="s">
        <v>127</v>
      </c>
      <c r="D12" s="251"/>
      <c r="E12" s="305"/>
      <c r="F12" s="306"/>
      <c r="G12" s="306"/>
      <c r="H12" s="306"/>
      <c r="I12" s="307"/>
      <c r="J12" s="251"/>
      <c r="K12" s="305"/>
      <c r="L12" s="306"/>
      <c r="M12" s="306"/>
      <c r="N12" s="306"/>
      <c r="O12" s="306"/>
      <c r="P12" s="307"/>
      <c r="Q12" s="251"/>
      <c r="R12" s="251"/>
      <c r="S12" s="251"/>
      <c r="T12" s="251"/>
    </row>
    <row r="13" spans="1:20" s="151" customFormat="1" ht="15.75" thickBot="1" x14ac:dyDescent="0.3">
      <c r="A13" s="256"/>
      <c r="B13" s="50"/>
      <c r="C13" s="257"/>
      <c r="D13" s="251"/>
      <c r="E13" s="305"/>
      <c r="F13" s="306"/>
      <c r="G13" s="306"/>
      <c r="H13" s="306"/>
      <c r="I13" s="307"/>
      <c r="J13" s="251"/>
      <c r="K13" s="305"/>
      <c r="L13" s="306"/>
      <c r="M13" s="306"/>
      <c r="N13" s="306"/>
      <c r="O13" s="306"/>
      <c r="P13" s="307"/>
      <c r="Q13" s="251"/>
      <c r="R13" s="251"/>
      <c r="S13" s="251"/>
      <c r="T13" s="251"/>
    </row>
    <row r="14" spans="1:20" s="135" customFormat="1" ht="19.5" thickBot="1" x14ac:dyDescent="0.3">
      <c r="A14" s="376" t="s">
        <v>162</v>
      </c>
      <c r="B14" s="377"/>
      <c r="C14" s="377"/>
      <c r="D14" s="378"/>
      <c r="E14" s="305"/>
      <c r="F14" s="306"/>
      <c r="G14" s="306"/>
      <c r="H14" s="306"/>
      <c r="I14" s="307"/>
      <c r="J14" s="251"/>
      <c r="K14" s="305"/>
      <c r="L14" s="306"/>
      <c r="M14" s="306"/>
      <c r="N14" s="306"/>
      <c r="O14" s="306"/>
      <c r="P14" s="307"/>
      <c r="Q14" s="251"/>
      <c r="R14" s="251"/>
      <c r="S14" s="251"/>
      <c r="T14" s="251"/>
    </row>
    <row r="15" spans="1:20" s="135" customFormat="1" ht="15.75" thickBot="1" x14ac:dyDescent="0.3">
      <c r="A15" s="139" t="s">
        <v>88</v>
      </c>
      <c r="B15" s="140" t="s">
        <v>76</v>
      </c>
      <c r="C15" s="140" t="s">
        <v>191</v>
      </c>
      <c r="D15" s="141" t="s">
        <v>152</v>
      </c>
      <c r="E15" s="306"/>
      <c r="F15" s="306"/>
      <c r="G15" s="306"/>
      <c r="H15" s="306"/>
      <c r="I15" s="307"/>
      <c r="J15" s="251"/>
      <c r="K15" s="308"/>
      <c r="L15" s="309"/>
      <c r="M15" s="309"/>
      <c r="N15" s="309"/>
      <c r="O15" s="309"/>
      <c r="P15" s="432"/>
      <c r="Q15" s="251"/>
      <c r="R15" s="251"/>
      <c r="S15" s="251"/>
      <c r="T15" s="251"/>
    </row>
    <row r="16" spans="1:20" s="135" customFormat="1" x14ac:dyDescent="0.25">
      <c r="A16" s="253" t="s">
        <v>438</v>
      </c>
      <c r="B16" s="254">
        <v>1.04</v>
      </c>
      <c r="C16" s="254" t="s">
        <v>100</v>
      </c>
      <c r="D16" s="255" t="s">
        <v>310</v>
      </c>
      <c r="E16" s="306"/>
      <c r="F16" s="306"/>
      <c r="G16" s="306"/>
      <c r="H16" s="306"/>
      <c r="I16" s="307"/>
      <c r="J16" s="251"/>
      <c r="K16" s="251"/>
      <c r="L16" s="251"/>
      <c r="M16" s="251"/>
      <c r="N16" s="251"/>
      <c r="O16" s="251"/>
      <c r="P16" s="251"/>
      <c r="Q16" s="251"/>
      <c r="R16" s="251"/>
      <c r="S16" s="251"/>
      <c r="T16" s="251"/>
    </row>
    <row r="17" spans="1:20" s="135" customFormat="1" x14ac:dyDescent="0.25">
      <c r="A17" s="253" t="s">
        <v>439</v>
      </c>
      <c r="B17" s="254">
        <v>5</v>
      </c>
      <c r="C17" s="254" t="s">
        <v>100</v>
      </c>
      <c r="D17" s="255" t="s">
        <v>310</v>
      </c>
      <c r="E17" s="306"/>
      <c r="F17" s="306"/>
      <c r="G17" s="306"/>
      <c r="H17" s="306"/>
      <c r="I17" s="307"/>
      <c r="J17" s="251"/>
      <c r="K17" s="251"/>
      <c r="L17" s="251"/>
      <c r="M17" s="251"/>
      <c r="N17" s="251"/>
      <c r="O17" s="251"/>
      <c r="P17" s="251"/>
      <c r="Q17" s="251"/>
      <c r="R17" s="251"/>
      <c r="S17" s="251"/>
      <c r="T17" s="251"/>
    </row>
    <row r="18" spans="1:20" s="135" customFormat="1" ht="15.75" thickBot="1" x14ac:dyDescent="0.3">
      <c r="A18" s="253" t="s">
        <v>440</v>
      </c>
      <c r="B18" s="254">
        <v>20</v>
      </c>
      <c r="C18" s="254" t="s">
        <v>130</v>
      </c>
      <c r="D18" s="255" t="s">
        <v>310</v>
      </c>
      <c r="E18" s="309"/>
      <c r="F18" s="309"/>
      <c r="G18" s="309"/>
      <c r="H18" s="309"/>
      <c r="I18" s="432"/>
      <c r="J18" s="251"/>
      <c r="K18" s="251"/>
      <c r="L18" s="251"/>
      <c r="M18" s="251"/>
      <c r="N18" s="251"/>
      <c r="O18" s="251"/>
      <c r="P18" s="251"/>
      <c r="Q18" s="251"/>
      <c r="R18" s="251"/>
      <c r="S18" s="251"/>
      <c r="T18" s="251"/>
    </row>
    <row r="19" spans="1:20" s="135" customFormat="1" x14ac:dyDescent="0.25">
      <c r="A19" s="253" t="s">
        <v>441</v>
      </c>
      <c r="B19" s="254">
        <v>0.35</v>
      </c>
      <c r="C19" s="254" t="s">
        <v>442</v>
      </c>
      <c r="D19" s="255" t="s">
        <v>312</v>
      </c>
      <c r="E19" s="251"/>
      <c r="F19" s="251"/>
      <c r="G19" s="251"/>
      <c r="H19" s="251"/>
      <c r="I19" s="251"/>
      <c r="J19" s="251"/>
      <c r="K19" s="251"/>
      <c r="L19" s="251"/>
      <c r="M19" s="251"/>
      <c r="N19" s="251"/>
      <c r="O19" s="251"/>
      <c r="P19" s="251"/>
      <c r="Q19" s="251"/>
      <c r="R19" s="251"/>
      <c r="S19" s="251"/>
      <c r="T19" s="251"/>
    </row>
    <row r="20" spans="1:20" s="135" customFormat="1" ht="15.75" thickBot="1" x14ac:dyDescent="0.3">
      <c r="A20" s="253" t="s">
        <v>443</v>
      </c>
      <c r="B20" s="49">
        <v>0.28999999999999998</v>
      </c>
      <c r="C20" s="254" t="s">
        <v>100</v>
      </c>
      <c r="D20" s="255" t="s">
        <v>315</v>
      </c>
      <c r="E20" s="251"/>
      <c r="F20" s="251"/>
      <c r="G20" s="251"/>
      <c r="H20" s="251"/>
      <c r="I20" s="251"/>
      <c r="J20" s="251"/>
      <c r="K20" s="251"/>
      <c r="L20" s="251"/>
      <c r="M20" s="251"/>
      <c r="N20" s="251"/>
      <c r="O20" s="251"/>
      <c r="P20" s="251"/>
      <c r="Q20" s="251"/>
      <c r="R20" s="251"/>
      <c r="S20" s="251"/>
      <c r="T20" s="251"/>
    </row>
    <row r="21" spans="1:20" s="135" customFormat="1" ht="19.5" thickBot="1" x14ac:dyDescent="0.3">
      <c r="A21" s="253" t="s">
        <v>444</v>
      </c>
      <c r="B21" s="49">
        <v>0.7</v>
      </c>
      <c r="C21" s="254" t="s">
        <v>100</v>
      </c>
      <c r="D21" s="255" t="s">
        <v>315</v>
      </c>
      <c r="E21" s="251"/>
      <c r="F21" s="251"/>
      <c r="G21" s="251"/>
      <c r="H21" s="251"/>
      <c r="I21" s="251"/>
      <c r="J21" s="394" t="s">
        <v>150</v>
      </c>
      <c r="K21" s="395"/>
      <c r="L21" s="395"/>
      <c r="M21" s="395"/>
      <c r="N21" s="396"/>
      <c r="O21" s="251"/>
      <c r="P21" s="394" t="s">
        <v>336</v>
      </c>
      <c r="Q21" s="395"/>
      <c r="R21" s="395"/>
      <c r="S21" s="395"/>
      <c r="T21" s="396"/>
    </row>
    <row r="22" spans="1:20" s="135" customFormat="1" x14ac:dyDescent="0.25">
      <c r="A22" s="253" t="s">
        <v>445</v>
      </c>
      <c r="B22" s="49">
        <v>0.32</v>
      </c>
      <c r="C22" s="254" t="s">
        <v>100</v>
      </c>
      <c r="D22" s="255" t="s">
        <v>315</v>
      </c>
      <c r="E22" s="251"/>
      <c r="F22" s="251"/>
      <c r="G22" s="251"/>
      <c r="H22" s="251"/>
      <c r="I22" s="251"/>
      <c r="J22" s="251"/>
      <c r="K22" s="251"/>
      <c r="L22" s="251"/>
      <c r="M22" s="251"/>
      <c r="N22" s="251"/>
      <c r="O22" s="251"/>
      <c r="P22" s="251"/>
      <c r="Q22" s="251"/>
      <c r="R22" s="251"/>
      <c r="S22" s="251"/>
      <c r="T22" s="251"/>
    </row>
    <row r="23" spans="1:20" s="135" customFormat="1" x14ac:dyDescent="0.25">
      <c r="A23" s="253" t="s">
        <v>446</v>
      </c>
      <c r="B23" s="49">
        <v>0.12620000000000001</v>
      </c>
      <c r="C23" s="254" t="s">
        <v>100</v>
      </c>
      <c r="D23" s="255" t="s">
        <v>316</v>
      </c>
      <c r="E23" s="251"/>
      <c r="F23" s="251"/>
      <c r="G23" s="251"/>
      <c r="H23" s="251"/>
      <c r="I23" s="251"/>
      <c r="J23" s="251"/>
      <c r="K23" s="251"/>
      <c r="L23" s="251"/>
      <c r="M23" s="251"/>
      <c r="N23" s="251"/>
      <c r="O23" s="251"/>
      <c r="P23" s="251"/>
      <c r="Q23" s="251"/>
      <c r="R23" s="251"/>
      <c r="S23" s="251"/>
      <c r="T23" s="251"/>
    </row>
    <row r="24" spans="1:20" s="135" customFormat="1" x14ac:dyDescent="0.25">
      <c r="A24" s="253" t="s">
        <v>447</v>
      </c>
      <c r="B24" s="49">
        <v>0.04</v>
      </c>
      <c r="C24" s="254" t="s">
        <v>100</v>
      </c>
      <c r="D24" s="255" t="s">
        <v>316</v>
      </c>
      <c r="E24" s="251"/>
      <c r="F24" s="251"/>
      <c r="G24" s="251"/>
      <c r="H24" s="251"/>
      <c r="I24" s="251"/>
      <c r="J24" s="251"/>
      <c r="K24" s="251"/>
      <c r="L24" s="251"/>
      <c r="M24" s="251"/>
      <c r="N24" s="251"/>
      <c r="O24" s="251"/>
      <c r="P24" s="251"/>
      <c r="Q24" s="251"/>
      <c r="R24" s="251"/>
      <c r="S24" s="251"/>
      <c r="T24" s="251"/>
    </row>
    <row r="25" spans="1:20" s="151" customFormat="1" x14ac:dyDescent="0.25">
      <c r="A25" s="253" t="s">
        <v>448</v>
      </c>
      <c r="B25" s="49">
        <v>0.14549999999999999</v>
      </c>
      <c r="C25" s="254" t="s">
        <v>100</v>
      </c>
      <c r="D25" s="255" t="s">
        <v>316</v>
      </c>
      <c r="E25" s="251"/>
      <c r="F25" s="251"/>
      <c r="G25" s="251"/>
      <c r="H25" s="251"/>
      <c r="I25" s="251"/>
      <c r="J25" s="251"/>
      <c r="K25" s="251"/>
      <c r="L25" s="251"/>
      <c r="M25" s="251"/>
      <c r="N25" s="251"/>
      <c r="O25" s="251"/>
      <c r="P25" s="251"/>
      <c r="Q25" s="251"/>
      <c r="R25" s="251"/>
      <c r="S25" s="251"/>
      <c r="T25" s="251"/>
    </row>
    <row r="26" spans="1:20" s="135" customFormat="1" x14ac:dyDescent="0.25">
      <c r="A26" s="253" t="s">
        <v>449</v>
      </c>
      <c r="B26" s="161">
        <v>1.7729999999999999</v>
      </c>
      <c r="C26" s="254" t="s">
        <v>450</v>
      </c>
      <c r="D26" s="255" t="s">
        <v>318</v>
      </c>
      <c r="E26" s="251"/>
      <c r="F26" s="251"/>
      <c r="G26" s="251"/>
      <c r="H26" s="251"/>
      <c r="I26" s="251"/>
      <c r="J26" s="251"/>
      <c r="K26" s="251"/>
      <c r="L26" s="251"/>
      <c r="M26" s="251"/>
      <c r="N26" s="251"/>
      <c r="O26" s="251"/>
      <c r="P26" s="251"/>
      <c r="Q26" s="251"/>
      <c r="R26" s="251"/>
      <c r="S26" s="251"/>
      <c r="T26" s="251"/>
    </row>
    <row r="27" spans="1:20" s="135" customFormat="1" x14ac:dyDescent="0.25">
      <c r="A27" s="253" t="s">
        <v>451</v>
      </c>
      <c r="B27" s="254">
        <v>0.65600000000000003</v>
      </c>
      <c r="C27" s="254" t="s">
        <v>450</v>
      </c>
      <c r="D27" s="255" t="s">
        <v>317</v>
      </c>
      <c r="E27" s="251"/>
      <c r="F27" s="251"/>
      <c r="G27" s="251"/>
      <c r="H27" s="251"/>
      <c r="I27" s="251"/>
      <c r="J27" s="251"/>
      <c r="K27" s="251"/>
      <c r="L27" s="251"/>
      <c r="M27" s="251"/>
      <c r="N27" s="251"/>
      <c r="O27" s="251"/>
      <c r="P27" s="251"/>
      <c r="Q27" s="251"/>
      <c r="R27" s="251"/>
      <c r="S27" s="251"/>
      <c r="T27" s="251"/>
    </row>
    <row r="28" spans="1:20" s="135" customFormat="1" x14ac:dyDescent="0.25">
      <c r="A28" s="253" t="s">
        <v>452</v>
      </c>
      <c r="B28" s="154">
        <v>0.6</v>
      </c>
      <c r="C28" s="254" t="s">
        <v>153</v>
      </c>
      <c r="D28" s="255"/>
      <c r="E28" s="251"/>
      <c r="F28" s="251"/>
      <c r="G28" s="251"/>
      <c r="H28" s="251"/>
      <c r="I28" s="251"/>
      <c r="J28" s="251"/>
      <c r="K28" s="251"/>
      <c r="L28" s="251"/>
      <c r="M28" s="251"/>
      <c r="N28" s="251"/>
      <c r="O28" s="251"/>
      <c r="P28" s="251"/>
      <c r="Q28" s="251"/>
      <c r="R28" s="251"/>
      <c r="S28" s="251"/>
      <c r="T28" s="251"/>
    </row>
    <row r="29" spans="1:20" s="135" customFormat="1" ht="15.75" thickBot="1" x14ac:dyDescent="0.3">
      <c r="A29" s="256" t="s">
        <v>453</v>
      </c>
      <c r="B29" s="50">
        <f>((B12/1000)*B28*B27)+(B12/1000)*B26*(1-B28)</f>
        <v>64.931567340668451</v>
      </c>
      <c r="C29" s="257" t="s">
        <v>254</v>
      </c>
      <c r="D29" s="284"/>
      <c r="E29" s="251"/>
      <c r="F29" s="251"/>
      <c r="G29" s="251"/>
      <c r="H29" s="251"/>
      <c r="I29" s="251"/>
      <c r="J29" s="251"/>
      <c r="K29" s="251"/>
      <c r="L29" s="251"/>
      <c r="M29" s="251"/>
      <c r="N29" s="251"/>
      <c r="O29" s="251"/>
      <c r="P29" s="251"/>
      <c r="Q29" s="251"/>
      <c r="R29" s="251"/>
      <c r="S29" s="251"/>
      <c r="T29" s="251"/>
    </row>
    <row r="30" spans="1:20" s="135" customFormat="1" ht="15.75" thickBot="1" x14ac:dyDescent="0.3">
      <c r="A30" s="251"/>
      <c r="B30" s="251"/>
      <c r="C30" s="251"/>
      <c r="D30" s="251"/>
      <c r="E30" s="251"/>
      <c r="F30" s="251"/>
      <c r="G30" s="251"/>
      <c r="H30" s="251"/>
      <c r="I30" s="251"/>
      <c r="J30" s="251"/>
      <c r="K30" s="251"/>
      <c r="L30" s="251"/>
      <c r="M30" s="251"/>
      <c r="N30" s="251"/>
      <c r="O30" s="251"/>
      <c r="P30" s="251"/>
      <c r="Q30" s="251"/>
      <c r="R30" s="251"/>
      <c r="S30" s="251"/>
      <c r="T30" s="251"/>
    </row>
    <row r="31" spans="1:20" s="135" customFormat="1" ht="19.5" thickBot="1" x14ac:dyDescent="0.3">
      <c r="A31" s="376" t="s">
        <v>233</v>
      </c>
      <c r="B31" s="377"/>
      <c r="C31" s="377"/>
      <c r="D31" s="378"/>
      <c r="E31" s="251"/>
      <c r="F31" s="251"/>
      <c r="G31" s="251"/>
      <c r="H31" s="251"/>
      <c r="I31" s="251"/>
      <c r="J31" s="251"/>
      <c r="K31" s="251"/>
      <c r="L31" s="251"/>
      <c r="M31" s="251"/>
      <c r="N31" s="251"/>
      <c r="O31" s="251"/>
      <c r="P31" s="251"/>
      <c r="Q31" s="251"/>
      <c r="R31" s="251"/>
      <c r="S31" s="251"/>
      <c r="T31" s="251"/>
    </row>
    <row r="32" spans="1:20" s="135" customFormat="1" ht="15.75" thickBot="1" x14ac:dyDescent="0.3">
      <c r="A32" s="72" t="s">
        <v>234</v>
      </c>
      <c r="B32" s="75" t="s">
        <v>148</v>
      </c>
      <c r="C32" s="76" t="s">
        <v>17</v>
      </c>
      <c r="D32" s="77">
        <f>B6</f>
        <v>240.51112896948507</v>
      </c>
      <c r="E32" s="251"/>
      <c r="F32" s="251"/>
      <c r="G32" s="251"/>
      <c r="H32" s="251"/>
      <c r="I32" s="251"/>
      <c r="J32" s="251"/>
      <c r="K32" s="251"/>
      <c r="L32" s="251"/>
      <c r="M32" s="251"/>
      <c r="N32" s="251"/>
      <c r="O32" s="251"/>
      <c r="P32" s="251"/>
      <c r="Q32" s="251"/>
      <c r="R32" s="251"/>
      <c r="S32" s="251"/>
      <c r="T32" s="251"/>
    </row>
    <row r="33" spans="1:20" s="135" customFormat="1" x14ac:dyDescent="0.25">
      <c r="A33" s="12"/>
      <c r="B33" s="250" t="s">
        <v>149</v>
      </c>
      <c r="C33" s="250" t="s">
        <v>454</v>
      </c>
      <c r="D33" s="78">
        <f>D41+D45</f>
        <v>240.51112896948507</v>
      </c>
      <c r="E33" s="251"/>
      <c r="F33" s="251"/>
      <c r="G33" s="251"/>
      <c r="H33" s="251"/>
      <c r="I33" s="251"/>
      <c r="J33" s="251"/>
      <c r="K33" s="251"/>
      <c r="L33" s="251"/>
      <c r="M33" s="251"/>
      <c r="N33" s="251"/>
      <c r="O33" s="251"/>
      <c r="P33" s="251"/>
      <c r="Q33" s="251"/>
      <c r="R33" s="251"/>
      <c r="S33" s="251"/>
      <c r="T33" s="251"/>
    </row>
    <row r="34" spans="1:20" s="135" customFormat="1" x14ac:dyDescent="0.25">
      <c r="A34" s="12"/>
      <c r="B34" s="250" t="s">
        <v>60</v>
      </c>
      <c r="C34" s="250"/>
      <c r="D34" s="78">
        <f>D32-D33</f>
        <v>0</v>
      </c>
      <c r="E34" s="251"/>
      <c r="F34" s="251"/>
      <c r="G34" s="251"/>
      <c r="H34" s="251"/>
      <c r="I34" s="251"/>
      <c r="J34" s="251"/>
      <c r="K34" s="251"/>
      <c r="L34" s="251"/>
      <c r="M34" s="251"/>
      <c r="N34" s="251"/>
      <c r="O34" s="251"/>
      <c r="P34" s="251"/>
      <c r="Q34" s="251"/>
      <c r="R34" s="251"/>
      <c r="S34" s="251"/>
      <c r="T34" s="251"/>
    </row>
    <row r="35" spans="1:20" s="135" customFormat="1" ht="15.75" thickBot="1" x14ac:dyDescent="0.3">
      <c r="A35" s="12"/>
      <c r="B35" s="20"/>
      <c r="C35" s="20"/>
      <c r="D35" s="14"/>
      <c r="E35" s="251"/>
      <c r="F35" s="251"/>
      <c r="G35" s="251"/>
      <c r="H35" s="251"/>
      <c r="I35" s="251"/>
      <c r="J35" s="251"/>
      <c r="K35" s="251"/>
      <c r="L35" s="251"/>
      <c r="M35" s="251"/>
      <c r="N35" s="251"/>
      <c r="O35" s="251"/>
      <c r="P35" s="251"/>
      <c r="Q35" s="251"/>
      <c r="R35" s="251"/>
      <c r="S35" s="251"/>
      <c r="T35" s="251"/>
    </row>
    <row r="36" spans="1:20" s="135" customFormat="1" ht="15.75" thickBot="1" x14ac:dyDescent="0.3">
      <c r="A36" s="72" t="s">
        <v>245</v>
      </c>
      <c r="B36" s="73" t="s">
        <v>148</v>
      </c>
      <c r="C36" s="250" t="s">
        <v>17</v>
      </c>
      <c r="D36" s="78">
        <f>B6</f>
        <v>240.51112896948507</v>
      </c>
      <c r="E36" s="251"/>
      <c r="F36" s="251"/>
      <c r="G36" s="251"/>
      <c r="H36" s="251"/>
      <c r="I36" s="251"/>
      <c r="J36" s="251"/>
      <c r="K36" s="251"/>
      <c r="L36" s="251"/>
      <c r="M36" s="251"/>
      <c r="N36" s="251"/>
      <c r="O36" s="251"/>
      <c r="P36" s="251"/>
      <c r="Q36" s="251"/>
      <c r="R36" s="251"/>
      <c r="S36" s="251"/>
      <c r="T36" s="251"/>
    </row>
    <row r="37" spans="1:20" s="135" customFormat="1" x14ac:dyDescent="0.25">
      <c r="A37" s="253"/>
      <c r="B37" s="250" t="s">
        <v>149</v>
      </c>
      <c r="C37" s="250" t="s">
        <v>153</v>
      </c>
      <c r="D37" s="78" t="s">
        <v>153</v>
      </c>
      <c r="E37" s="251"/>
      <c r="F37" s="251"/>
      <c r="G37" s="251"/>
      <c r="H37" s="251"/>
      <c r="I37" s="251"/>
      <c r="J37" s="251"/>
      <c r="K37" s="251"/>
      <c r="L37" s="251"/>
      <c r="M37" s="251"/>
      <c r="N37" s="251"/>
      <c r="O37" s="251"/>
      <c r="P37" s="251"/>
      <c r="Q37" s="251"/>
      <c r="R37" s="251"/>
      <c r="S37" s="251"/>
      <c r="T37" s="251"/>
    </row>
    <row r="38" spans="1:20" s="135" customFormat="1" x14ac:dyDescent="0.25">
      <c r="A38" s="253"/>
      <c r="B38" s="250" t="s">
        <v>60</v>
      </c>
      <c r="C38" s="250"/>
      <c r="D38" s="78" t="s">
        <v>153</v>
      </c>
      <c r="E38" s="251"/>
      <c r="F38" s="251"/>
      <c r="G38" s="251"/>
      <c r="H38" s="251"/>
      <c r="I38" s="251"/>
      <c r="J38" s="251"/>
      <c r="K38" s="251"/>
      <c r="L38" s="251"/>
      <c r="M38" s="251"/>
      <c r="N38" s="251"/>
      <c r="O38" s="251"/>
      <c r="P38" s="251"/>
      <c r="Q38" s="251"/>
      <c r="R38" s="251"/>
      <c r="S38" s="251"/>
      <c r="T38" s="251"/>
    </row>
    <row r="39" spans="1:20" s="135" customFormat="1" ht="19.5" thickBot="1" x14ac:dyDescent="0.3">
      <c r="A39" s="12"/>
      <c r="B39" s="20"/>
      <c r="C39" s="20"/>
      <c r="D39" s="14"/>
      <c r="E39" s="251"/>
      <c r="F39" s="251"/>
      <c r="G39" s="251"/>
      <c r="H39" s="251"/>
      <c r="I39" s="251"/>
      <c r="J39" s="336" t="s">
        <v>314</v>
      </c>
      <c r="K39" s="336"/>
      <c r="L39" s="336"/>
      <c r="M39" s="336"/>
      <c r="N39" s="336"/>
      <c r="O39" s="251"/>
      <c r="P39" s="251"/>
      <c r="Q39" s="251"/>
      <c r="R39" s="251"/>
      <c r="S39" s="251"/>
      <c r="T39" s="251"/>
    </row>
    <row r="40" spans="1:20" s="135" customFormat="1" ht="15.75" thickBot="1" x14ac:dyDescent="0.3">
      <c r="A40" s="74" t="s">
        <v>455</v>
      </c>
      <c r="B40" s="73" t="s">
        <v>148</v>
      </c>
      <c r="C40" s="250" t="s">
        <v>153</v>
      </c>
      <c r="D40" s="78" t="s">
        <v>153</v>
      </c>
      <c r="E40" s="251"/>
      <c r="F40" s="251"/>
      <c r="G40" s="251"/>
      <c r="H40" s="251"/>
      <c r="I40" s="251"/>
      <c r="J40" s="251"/>
      <c r="K40" s="251"/>
      <c r="L40" s="155"/>
      <c r="M40" s="251"/>
      <c r="N40" s="251"/>
      <c r="O40" s="251"/>
      <c r="P40" s="251"/>
      <c r="Q40" s="251"/>
      <c r="R40" s="251"/>
      <c r="S40" s="251"/>
      <c r="T40" s="251"/>
    </row>
    <row r="41" spans="1:20" s="135" customFormat="1" x14ac:dyDescent="0.25">
      <c r="A41" s="253"/>
      <c r="B41" s="250" t="s">
        <v>149</v>
      </c>
      <c r="C41" s="250" t="s">
        <v>26</v>
      </c>
      <c r="D41" s="78">
        <f>B11/1000*B27</f>
        <v>23.174705209727151</v>
      </c>
      <c r="E41" s="251"/>
      <c r="F41" s="251"/>
      <c r="G41" s="251"/>
      <c r="H41" s="251"/>
      <c r="I41" s="251"/>
      <c r="J41" s="251"/>
      <c r="K41" s="251"/>
      <c r="L41" s="155"/>
      <c r="M41" s="251"/>
      <c r="N41" s="251"/>
      <c r="O41" s="251"/>
      <c r="P41" s="251"/>
      <c r="Q41" s="251"/>
      <c r="R41" s="251"/>
      <c r="S41" s="251"/>
      <c r="T41" s="251"/>
    </row>
    <row r="42" spans="1:20" s="135" customFormat="1" x14ac:dyDescent="0.25">
      <c r="A42" s="253"/>
      <c r="B42" s="250" t="s">
        <v>60</v>
      </c>
      <c r="C42" s="250"/>
      <c r="D42" s="78" t="s">
        <v>153</v>
      </c>
      <c r="E42" s="251"/>
      <c r="F42" s="251"/>
      <c r="G42" s="251"/>
      <c r="H42" s="251"/>
      <c r="I42" s="251"/>
      <c r="J42" s="251"/>
      <c r="K42" s="251"/>
      <c r="L42" s="155"/>
      <c r="M42" s="251"/>
      <c r="N42" s="251"/>
      <c r="O42" s="251"/>
      <c r="P42" s="251"/>
      <c r="Q42" s="251"/>
      <c r="R42" s="251"/>
      <c r="S42" s="251"/>
      <c r="T42" s="251"/>
    </row>
    <row r="43" spans="1:20" s="135" customFormat="1" ht="15.75" thickBot="1" x14ac:dyDescent="0.3">
      <c r="A43" s="12"/>
      <c r="B43" s="20"/>
      <c r="C43" s="20"/>
      <c r="D43" s="14"/>
      <c r="E43" s="251"/>
      <c r="F43" s="251"/>
      <c r="G43" s="251"/>
      <c r="H43" s="251"/>
      <c r="I43" s="251"/>
      <c r="J43" s="251"/>
      <c r="K43" s="251"/>
      <c r="L43" s="251"/>
      <c r="M43" s="251"/>
      <c r="N43" s="251"/>
      <c r="O43" s="251"/>
      <c r="P43" s="251"/>
      <c r="Q43" s="251"/>
      <c r="R43" s="251"/>
      <c r="S43" s="251"/>
      <c r="T43" s="251"/>
    </row>
    <row r="44" spans="1:20" s="135" customFormat="1" ht="15.75" thickBot="1" x14ac:dyDescent="0.3">
      <c r="A44" s="72" t="s">
        <v>456</v>
      </c>
      <c r="B44" s="73" t="s">
        <v>148</v>
      </c>
      <c r="C44" s="250" t="s">
        <v>153</v>
      </c>
      <c r="D44" s="78" t="s">
        <v>153</v>
      </c>
      <c r="E44" s="251"/>
      <c r="F44" s="251"/>
      <c r="G44" s="251"/>
      <c r="H44" s="251"/>
      <c r="I44" s="251"/>
      <c r="J44" s="251"/>
      <c r="K44" s="251"/>
      <c r="L44" s="53"/>
      <c r="M44" s="251"/>
      <c r="N44" s="251"/>
      <c r="O44" s="251"/>
      <c r="P44" s="251"/>
      <c r="Q44" s="251"/>
      <c r="R44" s="251"/>
      <c r="S44" s="251"/>
      <c r="T44" s="251"/>
    </row>
    <row r="45" spans="1:20" s="135" customFormat="1" x14ac:dyDescent="0.25">
      <c r="A45" s="253"/>
      <c r="B45" s="250" t="s">
        <v>149</v>
      </c>
      <c r="C45" s="250" t="s">
        <v>27</v>
      </c>
      <c r="D45" s="78">
        <f>B6-B11*B27/1000</f>
        <v>217.33642375975793</v>
      </c>
      <c r="E45" s="251"/>
      <c r="F45" s="251"/>
      <c r="G45" s="251"/>
      <c r="H45" s="251"/>
      <c r="I45" s="251"/>
      <c r="J45" s="251"/>
      <c r="K45" s="251"/>
      <c r="L45" s="53"/>
      <c r="M45" s="251"/>
      <c r="N45" s="251"/>
      <c r="O45" s="251"/>
      <c r="P45" s="251"/>
      <c r="Q45" s="251"/>
      <c r="R45" s="251"/>
      <c r="S45" s="251"/>
      <c r="T45" s="251"/>
    </row>
    <row r="46" spans="1:20" s="135" customFormat="1" ht="15.75" thickBot="1" x14ac:dyDescent="0.3">
      <c r="A46" s="256"/>
      <c r="B46" s="79" t="s">
        <v>60</v>
      </c>
      <c r="C46" s="79"/>
      <c r="D46" s="80" t="s">
        <v>153</v>
      </c>
      <c r="E46" s="251"/>
      <c r="F46" s="251"/>
      <c r="G46" s="251"/>
      <c r="H46" s="251"/>
      <c r="I46" s="251"/>
      <c r="J46" s="251"/>
      <c r="K46" s="251"/>
      <c r="L46" s="53"/>
      <c r="M46" s="251"/>
      <c r="N46" s="251"/>
      <c r="O46" s="251"/>
      <c r="P46" s="251"/>
      <c r="Q46" s="251"/>
      <c r="R46" s="251"/>
      <c r="S46" s="251"/>
      <c r="T46" s="251"/>
    </row>
    <row r="47" spans="1:20" s="135" customFormat="1" x14ac:dyDescent="0.25">
      <c r="A47" s="251"/>
      <c r="B47" s="251"/>
      <c r="C47" s="251"/>
      <c r="D47" s="251"/>
      <c r="E47" s="251"/>
      <c r="F47" s="251"/>
      <c r="G47" s="251"/>
      <c r="H47" s="251"/>
      <c r="I47" s="251"/>
      <c r="J47" s="251"/>
      <c r="K47" s="251"/>
      <c r="L47" s="53"/>
      <c r="M47" s="251"/>
      <c r="N47" s="251"/>
      <c r="O47" s="251"/>
      <c r="P47" s="251"/>
      <c r="Q47" s="251"/>
      <c r="R47" s="251"/>
      <c r="S47" s="251"/>
      <c r="T47" s="251"/>
    </row>
    <row r="48" spans="1:20" s="135" customFormat="1" x14ac:dyDescent="0.25">
      <c r="A48" s="251"/>
      <c r="B48" s="251"/>
      <c r="C48" s="251"/>
      <c r="D48" s="251"/>
      <c r="E48" s="251"/>
      <c r="F48" s="251"/>
      <c r="G48" s="251"/>
      <c r="H48" s="251"/>
      <c r="I48" s="251"/>
      <c r="J48" s="251"/>
      <c r="K48" s="251"/>
      <c r="L48" s="53"/>
      <c r="M48" s="251"/>
      <c r="N48" s="251"/>
      <c r="O48" s="251"/>
      <c r="P48" s="251"/>
      <c r="Q48" s="251"/>
      <c r="R48" s="251"/>
      <c r="S48" s="251"/>
      <c r="T48" s="251"/>
    </row>
    <row r="49" spans="1:13" s="135" customFormat="1" x14ac:dyDescent="0.25">
      <c r="A49" s="251"/>
      <c r="B49" s="251"/>
      <c r="C49" s="251"/>
      <c r="D49" s="251"/>
      <c r="E49" s="251"/>
      <c r="F49" s="251"/>
      <c r="G49" s="251"/>
      <c r="H49" s="251"/>
      <c r="I49" s="251"/>
      <c r="J49" s="251"/>
      <c r="K49" s="251"/>
      <c r="L49" s="251"/>
      <c r="M49" s="251"/>
    </row>
    <row r="50" spans="1:13" s="135" customFormat="1" x14ac:dyDescent="0.25">
      <c r="A50" s="251"/>
      <c r="B50" s="251"/>
      <c r="C50" s="251"/>
      <c r="D50" s="251"/>
      <c r="E50" s="251"/>
      <c r="F50" s="251"/>
      <c r="G50" s="251"/>
      <c r="H50" s="251"/>
      <c r="I50" s="251"/>
      <c r="J50" s="251"/>
      <c r="K50" s="251"/>
      <c r="L50" s="251"/>
      <c r="M50" s="251"/>
    </row>
    <row r="51" spans="1:13" s="135" customFormat="1" x14ac:dyDescent="0.25">
      <c r="A51" s="251"/>
      <c r="B51" s="251"/>
      <c r="C51" s="251"/>
      <c r="D51" s="251"/>
      <c r="E51" s="251"/>
      <c r="F51" s="251"/>
      <c r="G51" s="251"/>
      <c r="H51" s="251"/>
      <c r="I51" s="251"/>
      <c r="J51" s="251"/>
      <c r="K51" s="251"/>
      <c r="L51" s="251"/>
      <c r="M51" s="251"/>
    </row>
    <row r="52" spans="1:13" s="135" customFormat="1" x14ac:dyDescent="0.25">
      <c r="A52" s="251"/>
      <c r="B52" s="251"/>
      <c r="C52" s="251"/>
      <c r="D52" s="251"/>
      <c r="E52" s="251"/>
      <c r="F52" s="251"/>
      <c r="G52" s="251"/>
      <c r="H52" s="251"/>
      <c r="I52" s="251"/>
      <c r="J52" s="251"/>
      <c r="K52" s="251"/>
      <c r="L52" s="251"/>
      <c r="M52" s="251"/>
    </row>
    <row r="53" spans="1:13" s="135" customFormat="1" x14ac:dyDescent="0.25">
      <c r="A53" s="251"/>
      <c r="B53" s="251"/>
      <c r="C53" s="251"/>
      <c r="D53" s="251"/>
      <c r="E53" s="251"/>
      <c r="F53" s="251"/>
      <c r="G53" s="251"/>
      <c r="H53" s="251"/>
      <c r="I53" s="251"/>
      <c r="J53" s="251"/>
      <c r="K53" s="251"/>
      <c r="L53" s="251"/>
      <c r="M53" s="251"/>
    </row>
    <row r="54" spans="1:13" s="135" customFormat="1" x14ac:dyDescent="0.25">
      <c r="A54" s="251"/>
      <c r="B54" s="251"/>
      <c r="C54" s="251"/>
      <c r="D54" s="251"/>
      <c r="E54" s="251"/>
      <c r="F54" s="251"/>
      <c r="G54" s="251"/>
      <c r="H54" s="251"/>
      <c r="I54" s="251"/>
      <c r="J54" s="251"/>
      <c r="K54" s="251"/>
      <c r="L54" s="251"/>
      <c r="M54" s="251"/>
    </row>
    <row r="55" spans="1:13" s="135" customFormat="1" x14ac:dyDescent="0.25">
      <c r="A55" s="251"/>
      <c r="B55" s="251"/>
      <c r="C55" s="251"/>
      <c r="D55" s="251"/>
      <c r="E55" s="251"/>
      <c r="F55" s="251"/>
      <c r="G55" s="251"/>
      <c r="H55" s="251"/>
      <c r="I55" s="251"/>
      <c r="J55" s="251"/>
      <c r="K55" s="251"/>
      <c r="L55" s="251"/>
      <c r="M55" s="251"/>
    </row>
    <row r="56" spans="1:13" s="135" customFormat="1" x14ac:dyDescent="0.25">
      <c r="A56" s="251"/>
      <c r="B56" s="251"/>
      <c r="C56" s="251"/>
      <c r="D56" s="251"/>
      <c r="E56" s="251"/>
      <c r="F56" s="251"/>
      <c r="G56" s="251"/>
      <c r="H56" s="251"/>
      <c r="I56" s="251"/>
      <c r="J56" s="251"/>
      <c r="K56" s="251"/>
      <c r="L56" s="251"/>
      <c r="M56" s="251"/>
    </row>
    <row r="57" spans="1:13" s="135" customFormat="1" x14ac:dyDescent="0.25">
      <c r="A57" s="251"/>
      <c r="B57" s="251"/>
      <c r="C57" s="251"/>
      <c r="D57" s="251"/>
      <c r="E57" s="251"/>
      <c r="F57" s="251"/>
      <c r="G57" s="251"/>
      <c r="H57" s="251"/>
      <c r="I57" s="251"/>
      <c r="J57" s="251"/>
      <c r="K57" s="251"/>
      <c r="L57" s="251"/>
      <c r="M57" s="251"/>
    </row>
    <row r="58" spans="1:13" s="135" customFormat="1" x14ac:dyDescent="0.25">
      <c r="A58" s="251"/>
      <c r="B58" s="251"/>
      <c r="C58" s="251"/>
      <c r="D58" s="251"/>
      <c r="E58" s="251"/>
      <c r="F58" s="251"/>
      <c r="G58" s="251"/>
      <c r="H58" s="251"/>
      <c r="I58" s="251"/>
      <c r="J58" s="251"/>
      <c r="K58" s="251"/>
      <c r="L58" s="251"/>
      <c r="M58" s="251"/>
    </row>
    <row r="59" spans="1:13" s="135" customFormat="1" x14ac:dyDescent="0.25">
      <c r="A59" s="251"/>
      <c r="B59" s="251"/>
      <c r="C59" s="251"/>
      <c r="D59" s="251"/>
      <c r="E59" s="251"/>
      <c r="F59" s="251"/>
      <c r="G59" s="251"/>
      <c r="H59" s="251"/>
      <c r="I59" s="251"/>
      <c r="J59" s="251"/>
      <c r="K59" s="251"/>
      <c r="L59" s="251"/>
      <c r="M59" s="251"/>
    </row>
    <row r="60" spans="1:13" s="135" customFormat="1" x14ac:dyDescent="0.25">
      <c r="A60" s="251"/>
      <c r="B60" s="251"/>
      <c r="C60" s="251"/>
      <c r="D60" s="251"/>
      <c r="E60" s="251"/>
      <c r="F60" s="251"/>
      <c r="G60" s="251"/>
      <c r="H60" s="251"/>
      <c r="I60" s="251"/>
      <c r="J60" s="251"/>
      <c r="K60" s="251"/>
      <c r="L60" s="251"/>
      <c r="M60" s="251"/>
    </row>
    <row r="61" spans="1:13" s="135" customFormat="1" x14ac:dyDescent="0.25">
      <c r="A61" s="251"/>
      <c r="B61" s="251"/>
      <c r="C61" s="251"/>
      <c r="D61" s="251"/>
      <c r="E61" s="251"/>
      <c r="F61" s="251"/>
      <c r="G61" s="251"/>
      <c r="H61" s="251"/>
      <c r="I61" s="251"/>
      <c r="J61" s="251"/>
      <c r="K61" s="251"/>
      <c r="L61" s="251"/>
      <c r="M61" s="251"/>
    </row>
    <row r="62" spans="1:13" s="135" customFormat="1" x14ac:dyDescent="0.25">
      <c r="A62" s="251"/>
      <c r="B62" s="251"/>
      <c r="C62" s="251"/>
      <c r="D62" s="251"/>
      <c r="E62" s="251"/>
      <c r="F62" s="251"/>
      <c r="G62" s="251"/>
      <c r="H62" s="251"/>
      <c r="I62" s="251"/>
      <c r="J62" s="251"/>
      <c r="K62" s="251"/>
      <c r="L62" s="251"/>
      <c r="M62" s="251"/>
    </row>
    <row r="63" spans="1:13" s="135" customFormat="1" x14ac:dyDescent="0.25">
      <c r="A63" s="251"/>
      <c r="B63" s="251"/>
      <c r="C63" s="251"/>
      <c r="D63" s="251"/>
      <c r="E63" s="251"/>
      <c r="F63" s="251"/>
      <c r="G63" s="251"/>
      <c r="H63" s="251"/>
      <c r="I63" s="251"/>
      <c r="J63" s="251"/>
      <c r="K63" s="251"/>
      <c r="L63" s="251"/>
      <c r="M63" s="251"/>
    </row>
    <row r="64" spans="1:13" s="135" customFormat="1" x14ac:dyDescent="0.25">
      <c r="A64" s="251"/>
      <c r="B64" s="251"/>
      <c r="C64" s="251"/>
      <c r="D64" s="251"/>
      <c r="E64" s="251"/>
      <c r="F64" s="251"/>
      <c r="G64" s="251"/>
      <c r="H64" s="251"/>
      <c r="I64" s="251"/>
      <c r="J64" s="251"/>
      <c r="K64" s="251"/>
      <c r="L64" s="251"/>
      <c r="M64" s="251"/>
    </row>
    <row r="65" s="135" customFormat="1" x14ac:dyDescent="0.25"/>
    <row r="66" s="135" customFormat="1" x14ac:dyDescent="0.25"/>
    <row r="67" s="135" customFormat="1" x14ac:dyDescent="0.25"/>
    <row r="68" s="135" customFormat="1" x14ac:dyDescent="0.25"/>
    <row r="69" s="135" customFormat="1" x14ac:dyDescent="0.25"/>
    <row r="70" s="135" customFormat="1" x14ac:dyDescent="0.25"/>
    <row r="71" s="135" customFormat="1" x14ac:dyDescent="0.25"/>
    <row r="72" s="135" customFormat="1" x14ac:dyDescent="0.25"/>
    <row r="73" s="135" customFormat="1" x14ac:dyDescent="0.25"/>
    <row r="74" s="135" customFormat="1" x14ac:dyDescent="0.25"/>
    <row r="75" s="135" customFormat="1" x14ac:dyDescent="0.25"/>
    <row r="76" s="135" customFormat="1" x14ac:dyDescent="0.25"/>
    <row r="77" s="135" customFormat="1" x14ac:dyDescent="0.25"/>
    <row r="78" s="135" customFormat="1" x14ac:dyDescent="0.25"/>
    <row r="79" s="135" customFormat="1" x14ac:dyDescent="0.25"/>
    <row r="80" s="135" customFormat="1" x14ac:dyDescent="0.25"/>
    <row r="81" s="135" customFormat="1" x14ac:dyDescent="0.25"/>
    <row r="82" s="135" customFormat="1" x14ac:dyDescent="0.25"/>
    <row r="83" s="135" customFormat="1" x14ac:dyDescent="0.25"/>
    <row r="84" s="135" customFormat="1" x14ac:dyDescent="0.25"/>
    <row r="85" s="135" customFormat="1" x14ac:dyDescent="0.25"/>
    <row r="86" s="135" customFormat="1" x14ac:dyDescent="0.25"/>
    <row r="87" s="135" customFormat="1" x14ac:dyDescent="0.25"/>
    <row r="88" s="135" customFormat="1" x14ac:dyDescent="0.25"/>
    <row r="89" s="135" customFormat="1" x14ac:dyDescent="0.25"/>
    <row r="90" s="135" customFormat="1" x14ac:dyDescent="0.25"/>
    <row r="91" s="135" customFormat="1" x14ac:dyDescent="0.25"/>
    <row r="92" s="135" customFormat="1" x14ac:dyDescent="0.25"/>
    <row r="93" s="135" customFormat="1" x14ac:dyDescent="0.25"/>
    <row r="94" s="135" customFormat="1" x14ac:dyDescent="0.25"/>
    <row r="95" s="135" customFormat="1" x14ac:dyDescent="0.25"/>
    <row r="96" s="135" customFormat="1" x14ac:dyDescent="0.25"/>
    <row r="97" s="135" customFormat="1" x14ac:dyDescent="0.25"/>
    <row r="98" s="135" customFormat="1" x14ac:dyDescent="0.25"/>
    <row r="99" s="135" customFormat="1" x14ac:dyDescent="0.25"/>
    <row r="100" s="135" customFormat="1" x14ac:dyDescent="0.25"/>
    <row r="101" s="135" customFormat="1" x14ac:dyDescent="0.25"/>
    <row r="102" s="135" customFormat="1" x14ac:dyDescent="0.25"/>
  </sheetData>
  <mergeCells count="13">
    <mergeCell ref="J39:N39"/>
    <mergeCell ref="J21:N21"/>
    <mergeCell ref="P21:T21"/>
    <mergeCell ref="A31:D31"/>
    <mergeCell ref="A1:H1"/>
    <mergeCell ref="J1:T1"/>
    <mergeCell ref="K3:P3"/>
    <mergeCell ref="R3:T3"/>
    <mergeCell ref="A4:C4"/>
    <mergeCell ref="E4:I4"/>
    <mergeCell ref="K4:P15"/>
    <mergeCell ref="E5:I18"/>
    <mergeCell ref="A14:D14"/>
  </mergeCells>
  <pageMargins left="0.7" right="0.7" top="0.75" bottom="0.75" header="0.3" footer="0.3"/>
  <pageSetup orientation="portrait" horizontalDpi="4294967293"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Flujos</vt:lpstr>
      <vt:lpstr>Memoria de cálculo</vt:lpstr>
      <vt:lpstr>1.Evapotranspiración</vt:lpstr>
      <vt:lpstr>2.Secado</vt:lpstr>
      <vt:lpstr>3.Molienda</vt:lpstr>
      <vt:lpstr>4.Extracción C02 SC</vt:lpstr>
      <vt:lpstr>5.Separación</vt:lpstr>
      <vt:lpstr>6.Mezclador</vt:lpstr>
      <vt:lpstr>7.Intercambiador de Calor</vt:lpstr>
      <vt:lpstr>8.Filtración</vt:lpstr>
      <vt:lpstr>9.Destilación Flash</vt:lpstr>
      <vt:lpstr>10.Short Path Distillation</vt:lpstr>
      <vt:lpstr>11. Mezclador</vt:lpstr>
      <vt:lpstr>12.Biodigestor (2)</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Matias Corral Ramírez</dc:creator>
  <cp:keywords/>
  <dc:description/>
  <cp:lastModifiedBy>Matias Corral Ramírez</cp:lastModifiedBy>
  <cp:revision/>
  <dcterms:created xsi:type="dcterms:W3CDTF">2018-11-05T17:56:08Z</dcterms:created>
  <dcterms:modified xsi:type="dcterms:W3CDTF">2018-12-13T19:33:39Z</dcterms:modified>
  <cp:category/>
  <cp:contentStatus/>
</cp:coreProperties>
</file>