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8915" windowHeight="847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B22" i="1" l="1"/>
  <c r="B21" i="1"/>
  <c r="C4" i="1"/>
  <c r="C5" i="1"/>
  <c r="C6" i="1"/>
  <c r="C7" i="1"/>
  <c r="C8" i="1"/>
  <c r="E13" i="1"/>
  <c r="E14" i="1"/>
  <c r="E15" i="1"/>
  <c r="E16" i="1"/>
  <c r="E17" i="1"/>
  <c r="E18" i="1"/>
  <c r="C3" i="1"/>
  <c r="F14" i="1"/>
  <c r="F15" i="1"/>
  <c r="F16" i="1"/>
  <c r="F17" i="1"/>
  <c r="F18" i="1"/>
  <c r="F13" i="1"/>
  <c r="B18" i="1"/>
  <c r="F20" i="1" l="1"/>
  <c r="B14" i="1" l="1"/>
  <c r="B15" i="1"/>
  <c r="B16" i="1"/>
  <c r="B17" i="1"/>
  <c r="B13" i="1"/>
  <c r="B20" i="1"/>
</calcChain>
</file>

<file path=xl/sharedStrings.xml><?xml version="1.0" encoding="utf-8"?>
<sst xmlns="http://schemas.openxmlformats.org/spreadsheetml/2006/main" count="18" uniqueCount="17">
  <si>
    <t>Plazo</t>
  </si>
  <si>
    <t>Tasa Z $</t>
  </si>
  <si>
    <t>VPN Pata Fija</t>
  </si>
  <si>
    <t>VPN</t>
  </si>
  <si>
    <t>a.-</t>
  </si>
  <si>
    <t>b.-</t>
  </si>
  <si>
    <r>
      <t xml:space="preserve">Si el Swap se debe estructurar con </t>
    </r>
    <r>
      <rPr>
        <i/>
        <sz val="11"/>
        <color theme="1"/>
        <rFont val="Calibri"/>
        <family val="2"/>
        <scheme val="minor"/>
      </rPr>
      <t xml:space="preserve">float+spread </t>
    </r>
    <r>
      <rPr>
        <sz val="11"/>
        <color theme="1"/>
        <rFont val="Calibri"/>
        <family val="2"/>
        <scheme val="minor"/>
      </rPr>
      <t>las cotizaciones (</t>
    </r>
    <r>
      <rPr>
        <i/>
        <sz val="11"/>
        <color theme="1"/>
        <rFont val="Calibri"/>
        <family val="2"/>
        <scheme val="minor"/>
      </rPr>
      <t>tasa pata fija</t>
    </r>
    <r>
      <rPr>
        <sz val="11"/>
        <color theme="1"/>
        <rFont val="Calibri"/>
        <family val="2"/>
        <scheme val="minor"/>
      </rPr>
      <t>) deberá aumentar</t>
    </r>
  </si>
  <si>
    <t>Matemáticamente, si las tasas están en convención lineal ACT/360 se tendrá que… (para otras convenciones es análogo)</t>
  </si>
  <si>
    <t>Float</t>
  </si>
  <si>
    <t>Flujos flotantes</t>
  </si>
  <si>
    <t>Flujos flotantes descontados</t>
  </si>
  <si>
    <t>Tasa swap</t>
  </si>
  <si>
    <t>Tasa swap anual</t>
  </si>
  <si>
    <t>Nota: Esta es la tasa swap que iguala la tasa flotante (i.e. hace cero el valor del swap en t=0)</t>
  </si>
  <si>
    <t>La racional del cálculo es la siguiente:</t>
  </si>
  <si>
    <t>La pata flotante recibe flujos igual a la tasa forward (en el swap plain vanilla sólo se "intercambian" los flujos)</t>
  </si>
  <si>
    <t>La pata fija debe recibir flujos fijos iguales al nocional (1 en este caso) por la tasa swap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</si>
</sst>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164" fontId="0" fillId="0" borderId="0" xfId="0" applyNumberFormat="1"/>
    <xf numFmtId="10" fontId="0" fillId="0" borderId="0" xfId="1" applyNumberFormat="1" applyFont="1"/>
    <xf numFmtId="0" fontId="0" fillId="0" borderId="0" xfId="0" quotePrefix="1" applyAlignment="1">
      <alignment horizontal="left"/>
    </xf>
    <xf numFmtId="10" fontId="0" fillId="0" borderId="0" xfId="0" applyNumberFormat="1"/>
    <xf numFmtId="0" fontId="0" fillId="0" borderId="0" xfId="0" quotePrefix="1" applyFill="1" applyAlignment="1">
      <alignment horizontal="left"/>
    </xf>
    <xf numFmtId="10" fontId="0" fillId="0" borderId="0" xfId="1" applyNumberFormat="1" applyFont="1" applyFill="1"/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6</xdr:row>
          <xdr:rowOff>38100</xdr:rowOff>
        </xdr:from>
        <xdr:to>
          <xdr:col>19</xdr:col>
          <xdr:colOff>190500</xdr:colOff>
          <xdr:row>13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7"/>
  <sheetViews>
    <sheetView tabSelected="1" topLeftCell="A2" workbookViewId="0">
      <selection activeCell="A28" sqref="A28"/>
    </sheetView>
  </sheetViews>
  <sheetFormatPr baseColWidth="10" defaultRowHeight="15" x14ac:dyDescent="0.25"/>
  <cols>
    <col min="1" max="1" width="15.140625" bestFit="1" customWidth="1"/>
    <col min="5" max="5" width="14.7109375" bestFit="1" customWidth="1"/>
  </cols>
  <sheetData>
    <row r="2" spans="1:15" x14ac:dyDescent="0.25">
      <c r="A2" t="s">
        <v>0</v>
      </c>
      <c r="B2" t="s">
        <v>1</v>
      </c>
      <c r="C2" t="s">
        <v>8</v>
      </c>
    </row>
    <row r="3" spans="1:15" x14ac:dyDescent="0.25">
      <c r="A3">
        <v>0.5</v>
      </c>
      <c r="B3" s="3">
        <v>0.03</v>
      </c>
      <c r="C3" s="5">
        <f>+B3</f>
        <v>0.03</v>
      </c>
    </row>
    <row r="4" spans="1:15" x14ac:dyDescent="0.25">
      <c r="A4">
        <v>1</v>
      </c>
      <c r="B4" s="3">
        <v>3.5485393426677003E-2</v>
      </c>
      <c r="C4" s="3">
        <f>+((1+B4)^A4/(1+B3)^A3)^2-1</f>
        <v>4.0999999999999925E-2</v>
      </c>
      <c r="O4" t="s">
        <v>5</v>
      </c>
    </row>
    <row r="5" spans="1:15" x14ac:dyDescent="0.25">
      <c r="A5">
        <v>1.5</v>
      </c>
      <c r="B5" s="3">
        <v>4.6414806563095601E-2</v>
      </c>
      <c r="C5" s="3">
        <f t="shared" ref="C5:C8" si="0">+((1+B5)^A5/(1+B4)^A4)^2-1</f>
        <v>6.8620926016330852E-2</v>
      </c>
      <c r="O5" s="1" t="s">
        <v>6</v>
      </c>
    </row>
    <row r="6" spans="1:15" x14ac:dyDescent="0.25">
      <c r="A6">
        <v>2</v>
      </c>
      <c r="B6" s="3">
        <v>5.6693882950095809E-2</v>
      </c>
      <c r="C6" s="3">
        <f t="shared" si="0"/>
        <v>8.8140926008382969E-2</v>
      </c>
      <c r="O6" s="1" t="s">
        <v>7</v>
      </c>
    </row>
    <row r="7" spans="1:15" x14ac:dyDescent="0.25">
      <c r="A7">
        <v>2.5</v>
      </c>
      <c r="B7" s="3">
        <v>6.2656993230226332E-2</v>
      </c>
      <c r="C7" s="3">
        <f t="shared" si="0"/>
        <v>8.6847847542663503E-2</v>
      </c>
    </row>
    <row r="8" spans="1:15" x14ac:dyDescent="0.25">
      <c r="A8">
        <v>3</v>
      </c>
      <c r="B8" s="3">
        <v>6.3047136091498812E-2</v>
      </c>
      <c r="C8" s="3">
        <f t="shared" si="0"/>
        <v>6.5000000000000613E-2</v>
      </c>
    </row>
    <row r="9" spans="1:15" x14ac:dyDescent="0.25">
      <c r="B9" s="3"/>
      <c r="C9" s="3"/>
    </row>
    <row r="11" spans="1:15" x14ac:dyDescent="0.25">
      <c r="A11" t="s">
        <v>4</v>
      </c>
    </row>
    <row r="12" spans="1:15" x14ac:dyDescent="0.25">
      <c r="A12" t="s">
        <v>0</v>
      </c>
      <c r="B12" t="s">
        <v>2</v>
      </c>
      <c r="E12" t="s">
        <v>9</v>
      </c>
      <c r="F12" t="s">
        <v>10</v>
      </c>
    </row>
    <row r="13" spans="1:15" x14ac:dyDescent="0.25">
      <c r="A13">
        <v>0.5</v>
      </c>
      <c r="B13" s="2">
        <f>1/(1+B3)^A3</f>
        <v>0.98532927816429317</v>
      </c>
      <c r="C13" s="2"/>
      <c r="E13" s="3">
        <f>+C3/2</f>
        <v>1.4999999999999999E-2</v>
      </c>
      <c r="F13" s="5">
        <f>+E13/(1+B3)^A3</f>
        <v>1.4779939172464396E-2</v>
      </c>
    </row>
    <row r="14" spans="1:15" x14ac:dyDescent="0.25">
      <c r="A14">
        <v>1</v>
      </c>
      <c r="B14" s="2">
        <f t="shared" ref="B14:B17" si="1">1/(1+B4)^A4</f>
        <v>0.96573066732573887</v>
      </c>
      <c r="C14" s="2"/>
      <c r="E14" s="3">
        <f t="shared" ref="E14:E18" si="2">+C4/2</f>
        <v>2.0499999999999963E-2</v>
      </c>
      <c r="F14" s="5">
        <f t="shared" ref="F14:F18" si="3">+E14/(1+B4)^A4</f>
        <v>1.9797478680177609E-2</v>
      </c>
    </row>
    <row r="15" spans="1:15" x14ac:dyDescent="0.25">
      <c r="A15">
        <v>1.5</v>
      </c>
      <c r="B15" s="2">
        <f t="shared" si="1"/>
        <v>0.93420929858604218</v>
      </c>
      <c r="C15" s="2"/>
      <c r="E15" s="3">
        <f t="shared" si="2"/>
        <v>3.4310463008165426E-2</v>
      </c>
      <c r="F15" s="5">
        <f t="shared" si="3"/>
        <v>3.2053153581020573E-2</v>
      </c>
    </row>
    <row r="16" spans="1:15" x14ac:dyDescent="0.25">
      <c r="A16">
        <v>2</v>
      </c>
      <c r="B16" s="2">
        <f t="shared" si="1"/>
        <v>0.895574281431751</v>
      </c>
      <c r="C16" s="2"/>
      <c r="E16" s="3">
        <f t="shared" si="2"/>
        <v>4.4070463004191485E-2</v>
      </c>
      <c r="F16" s="5">
        <f t="shared" si="3"/>
        <v>3.9468373237343354E-2</v>
      </c>
    </row>
    <row r="17" spans="1:6" x14ac:dyDescent="0.25">
      <c r="A17">
        <v>2.5</v>
      </c>
      <c r="B17" s="2">
        <f t="shared" si="1"/>
        <v>0.85904761904761939</v>
      </c>
      <c r="C17" s="2"/>
      <c r="E17" s="3">
        <f t="shared" si="2"/>
        <v>4.3423923771331752E-2</v>
      </c>
      <c r="F17" s="5">
        <f t="shared" si="3"/>
        <v>3.730321832546786E-2</v>
      </c>
    </row>
    <row r="18" spans="1:6" x14ac:dyDescent="0.25">
      <c r="A18">
        <v>3</v>
      </c>
      <c r="B18" s="2">
        <f>1/(1+B8)^A8</f>
        <v>0.83241986279348834</v>
      </c>
      <c r="C18" s="2"/>
      <c r="E18" s="3">
        <f t="shared" si="2"/>
        <v>3.2500000000000306E-2</v>
      </c>
      <c r="F18" s="5">
        <f t="shared" si="3"/>
        <v>2.7053645540788627E-2</v>
      </c>
    </row>
    <row r="20" spans="1:6" x14ac:dyDescent="0.25">
      <c r="A20" t="s">
        <v>3</v>
      </c>
      <c r="B20" s="2">
        <f>+SUM(B13:B18)</f>
        <v>5.4723110073489325</v>
      </c>
      <c r="F20" s="5">
        <f>+SUM(F13:F18)</f>
        <v>0.17045580853726242</v>
      </c>
    </row>
    <row r="21" spans="1:6" x14ac:dyDescent="0.25">
      <c r="A21" s="6" t="s">
        <v>11</v>
      </c>
      <c r="B21" s="7">
        <f>+F20/B20</f>
        <v>3.1148779429449849E-2</v>
      </c>
      <c r="D21" s="2"/>
    </row>
    <row r="22" spans="1:6" x14ac:dyDescent="0.25">
      <c r="A22" s="8" t="s">
        <v>12</v>
      </c>
      <c r="B22" s="7">
        <f>+B21*2</f>
        <v>6.2297558858899697E-2</v>
      </c>
    </row>
    <row r="24" spans="1:6" x14ac:dyDescent="0.25">
      <c r="A24" s="4" t="s">
        <v>13</v>
      </c>
    </row>
    <row r="25" spans="1:6" x14ac:dyDescent="0.25">
      <c r="A25" t="s">
        <v>14</v>
      </c>
    </row>
    <row r="26" spans="1:6" x14ac:dyDescent="0.25">
      <c r="A26" t="s">
        <v>15</v>
      </c>
    </row>
    <row r="27" spans="1:6" x14ac:dyDescent="0.25">
      <c r="A27" t="s">
        <v>16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autoPict="0" r:id="rId4">
            <anchor moveWithCells="1">
              <from>
                <xdr:col>14</xdr:col>
                <xdr:colOff>47625</xdr:colOff>
                <xdr:row>6</xdr:row>
                <xdr:rowOff>38100</xdr:rowOff>
              </from>
              <to>
                <xdr:col>19</xdr:col>
                <xdr:colOff>190500</xdr:colOff>
                <xdr:row>13</xdr:row>
                <xdr:rowOff>104775</xdr:rowOff>
              </to>
            </anchor>
          </objectPr>
        </oleObject>
      </mc:Choice>
      <mc:Fallback>
        <oleObject progId="Equation.3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</dc:creator>
  <cp:lastModifiedBy>Benja</cp:lastModifiedBy>
  <dcterms:created xsi:type="dcterms:W3CDTF">2011-10-18T15:59:54Z</dcterms:created>
  <dcterms:modified xsi:type="dcterms:W3CDTF">2011-10-21T06:15:31Z</dcterms:modified>
</cp:coreProperties>
</file>