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ables/table3.xml" ContentType="application/vnd.openxmlformats-officedocument.spreadsheetml.table+xml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2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90" windowWidth="15135" windowHeight="8040"/>
  </bookViews>
  <sheets>
    <sheet name="anova" sheetId="1" r:id="rId1"/>
    <sheet name="Datos Para spss" sheetId="2" r:id="rId2"/>
    <sheet name="Hoja3" sheetId="3" r:id="rId3"/>
  </sheets>
  <calcPr calcId="125725"/>
</workbook>
</file>

<file path=xl/calcChain.xml><?xml version="1.0" encoding="utf-8"?>
<calcChain xmlns="http://schemas.openxmlformats.org/spreadsheetml/2006/main">
  <c r="D18" i="1"/>
  <c r="H4" s="1"/>
  <c r="C18"/>
  <c r="G4" s="1"/>
  <c r="B18"/>
  <c r="H17" l="1"/>
  <c r="H9"/>
  <c r="H5"/>
  <c r="H13"/>
  <c r="H7"/>
  <c r="H11"/>
  <c r="H15"/>
  <c r="G15"/>
  <c r="H6"/>
  <c r="H8"/>
  <c r="H10"/>
  <c r="H12"/>
  <c r="H14"/>
  <c r="H16"/>
  <c r="H3"/>
  <c r="G11"/>
  <c r="G7"/>
  <c r="G17"/>
  <c r="G13"/>
  <c r="G9"/>
  <c r="G5"/>
  <c r="G3"/>
  <c r="G16"/>
  <c r="G14"/>
  <c r="G12"/>
  <c r="G10"/>
  <c r="G8"/>
  <c r="G6"/>
  <c r="F5"/>
  <c r="F7"/>
  <c r="F9"/>
  <c r="F11"/>
  <c r="F13"/>
  <c r="F15"/>
  <c r="F17"/>
  <c r="F4"/>
  <c r="F6"/>
  <c r="F8"/>
  <c r="F10"/>
  <c r="F12"/>
  <c r="F14"/>
  <c r="F16"/>
  <c r="F3"/>
  <c r="H18" l="1"/>
  <c r="G18"/>
  <c r="F18"/>
  <c r="D21"/>
  <c r="C21"/>
  <c r="D22" l="1"/>
  <c r="C22"/>
  <c r="E21"/>
  <c r="E22" l="1"/>
  <c r="C24" s="1"/>
  <c r="C25" s="1"/>
</calcChain>
</file>

<file path=xl/sharedStrings.xml><?xml version="1.0" encoding="utf-8"?>
<sst xmlns="http://schemas.openxmlformats.org/spreadsheetml/2006/main" count="35" uniqueCount="35">
  <si>
    <t>G1</t>
  </si>
  <si>
    <t>G2</t>
  </si>
  <si>
    <t>G3</t>
  </si>
  <si>
    <t>Promedio</t>
  </si>
  <si>
    <t>SCI</t>
  </si>
  <si>
    <t>SCE</t>
  </si>
  <si>
    <t>Suma</t>
  </si>
  <si>
    <t>GL</t>
  </si>
  <si>
    <t>Div</t>
  </si>
  <si>
    <t>F</t>
  </si>
  <si>
    <t>P-valor</t>
  </si>
  <si>
    <t>Nota</t>
  </si>
  <si>
    <t>Grupo</t>
  </si>
  <si>
    <r>
      <rPr>
        <b/>
        <sz val="9"/>
        <color indexed="8"/>
        <rFont val="Arial Bold"/>
      </rPr>
      <t>ANOVA</t>
    </r>
  </si>
  <si>
    <r>
      <rPr>
        <sz val="9"/>
        <color indexed="8"/>
        <rFont val="Arial"/>
      </rPr>
      <t>Nota</t>
    </r>
  </si>
  <si>
    <r>
      <rPr>
        <sz val="9"/>
        <color indexed="8"/>
        <rFont val="Arial"/>
      </rPr>
      <t>Sum of Squares</t>
    </r>
  </si>
  <si>
    <r>
      <rPr>
        <sz val="9"/>
        <color indexed="8"/>
        <rFont val="Arial"/>
      </rPr>
      <t>df</t>
    </r>
  </si>
  <si>
    <r>
      <rPr>
        <sz val="9"/>
        <color indexed="8"/>
        <rFont val="Arial"/>
      </rPr>
      <t>Mean Square</t>
    </r>
  </si>
  <si>
    <r>
      <rPr>
        <sz val="9"/>
        <color indexed="8"/>
        <rFont val="Arial"/>
      </rPr>
      <t>F</t>
    </r>
  </si>
  <si>
    <r>
      <rPr>
        <sz val="9"/>
        <color indexed="8"/>
        <rFont val="Arial"/>
      </rPr>
      <t>Sig.</t>
    </r>
  </si>
  <si>
    <r>
      <rPr>
        <sz val="9"/>
        <color indexed="8"/>
        <rFont val="Arial"/>
      </rPr>
      <t>Between Groups</t>
    </r>
  </si>
  <si>
    <r>
      <rPr>
        <sz val="9"/>
        <color indexed="8"/>
        <rFont val="Arial"/>
      </rPr>
      <t>Within Groups</t>
    </r>
  </si>
  <si>
    <r>
      <rPr>
        <sz val="9"/>
        <color indexed="8"/>
        <rFont val="Arial"/>
      </rPr>
      <t>Total</t>
    </r>
  </si>
  <si>
    <t>OUTPUT SPSS</t>
  </si>
  <si>
    <t>HECHO EN CLASES</t>
  </si>
  <si>
    <t>SCI_i</t>
  </si>
  <si>
    <t>DATASET ACTIVATE DataSet1.</t>
  </si>
  <si>
    <t>ONEWAY Nota BY Grupo</t>
  </si>
  <si>
    <t xml:space="preserve">  /MISSING ANALYSIS.</t>
  </si>
  <si>
    <t>Sintaxis</t>
  </si>
  <si>
    <t>No existe diferencia entre grupos</t>
  </si>
  <si>
    <t>CR G1</t>
  </si>
  <si>
    <t>CR G2</t>
  </si>
  <si>
    <t>CR G3</t>
  </si>
  <si>
    <t>Error</t>
  </si>
</sst>
</file>

<file path=xl/styles.xml><?xml version="1.0" encoding="utf-8"?>
<styleSheet xmlns="http://schemas.openxmlformats.org/spreadsheetml/2006/main">
  <numFmts count="3">
    <numFmt numFmtId="43" formatCode="_-* #,##0.00_-;\-* #,##0.00_-;_-* &quot;-&quot;??_-;_-@_-"/>
    <numFmt numFmtId="164" formatCode="####.000"/>
    <numFmt numFmtId="165" formatCode="###0"/>
  </numFmts>
  <fonts count="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</font>
    <font>
      <b/>
      <sz val="9"/>
      <color indexed="8"/>
      <name val="Arial Bold"/>
    </font>
    <font>
      <sz val="9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8"/>
      </top>
      <bottom style="medium">
        <color indexed="8"/>
      </bottom>
      <diagonal/>
    </border>
    <border>
      <left style="medium">
        <color indexed="64"/>
      </left>
      <right style="medium">
        <color indexed="8"/>
      </right>
      <top style="medium">
        <color indexed="8"/>
      </top>
      <bottom/>
      <diagonal/>
    </border>
    <border>
      <left style="thin">
        <color indexed="8"/>
      </left>
      <right style="medium">
        <color indexed="64"/>
      </right>
      <top style="medium">
        <color indexed="8"/>
      </top>
      <bottom/>
      <diagonal/>
    </border>
    <border>
      <left style="medium">
        <color indexed="64"/>
      </left>
      <right style="medium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8"/>
      </right>
      <top/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</cellStyleXfs>
  <cellXfs count="56">
    <xf numFmtId="0" fontId="0" fillId="0" borderId="0" xfId="0"/>
    <xf numFmtId="0" fontId="0" fillId="0" borderId="5" xfId="0" applyBorder="1"/>
    <xf numFmtId="0" fontId="0" fillId="0" borderId="8" xfId="0" applyBorder="1"/>
    <xf numFmtId="0" fontId="0" fillId="0" borderId="9" xfId="0" applyBorder="1"/>
    <xf numFmtId="0" fontId="0" fillId="0" borderId="11" xfId="0" applyBorder="1"/>
    <xf numFmtId="43" fontId="0" fillId="0" borderId="6" xfId="1" applyFont="1" applyBorder="1"/>
    <xf numFmtId="43" fontId="0" fillId="0" borderId="0" xfId="1" applyFont="1" applyBorder="1"/>
    <xf numFmtId="43" fontId="0" fillId="0" borderId="10" xfId="1" applyFont="1" applyBorder="1"/>
    <xf numFmtId="0" fontId="0" fillId="0" borderId="0" xfId="0" applyFill="1" applyBorder="1"/>
    <xf numFmtId="43" fontId="0" fillId="0" borderId="0" xfId="1" applyFont="1" applyFill="1" applyBorder="1"/>
    <xf numFmtId="43" fontId="0" fillId="0" borderId="0" xfId="0" applyNumberFormat="1" applyBorder="1"/>
    <xf numFmtId="43" fontId="0" fillId="0" borderId="0" xfId="1" applyFont="1"/>
    <xf numFmtId="9" fontId="0" fillId="0" borderId="11" xfId="2" applyFont="1" applyBorder="1"/>
    <xf numFmtId="43" fontId="0" fillId="0" borderId="12" xfId="1" applyFont="1" applyBorder="1"/>
    <xf numFmtId="0" fontId="2" fillId="0" borderId="0" xfId="3"/>
    <xf numFmtId="0" fontId="4" fillId="0" borderId="13" xfId="3" applyFont="1" applyBorder="1" applyAlignment="1">
      <alignment horizontal="center" wrapText="1"/>
    </xf>
    <xf numFmtId="0" fontId="4" fillId="0" borderId="14" xfId="3" applyFont="1" applyBorder="1" applyAlignment="1">
      <alignment horizontal="center" wrapText="1"/>
    </xf>
    <xf numFmtId="164" fontId="4" fillId="0" borderId="15" xfId="3" applyNumberFormat="1" applyFont="1" applyBorder="1" applyAlignment="1">
      <alignment horizontal="right" vertical="top"/>
    </xf>
    <xf numFmtId="165" fontId="4" fillId="0" borderId="16" xfId="3" applyNumberFormat="1" applyFont="1" applyBorder="1" applyAlignment="1">
      <alignment horizontal="right" vertical="top"/>
    </xf>
    <xf numFmtId="164" fontId="4" fillId="0" borderId="16" xfId="3" applyNumberFormat="1" applyFont="1" applyBorder="1" applyAlignment="1">
      <alignment horizontal="right" vertical="top"/>
    </xf>
    <xf numFmtId="164" fontId="4" fillId="0" borderId="17" xfId="3" applyNumberFormat="1" applyFont="1" applyBorder="1" applyAlignment="1">
      <alignment horizontal="right" vertical="top"/>
    </xf>
    <xf numFmtId="165" fontId="4" fillId="0" borderId="18" xfId="3" applyNumberFormat="1" applyFont="1" applyBorder="1" applyAlignment="1">
      <alignment horizontal="right" vertical="top"/>
    </xf>
    <xf numFmtId="164" fontId="4" fillId="0" borderId="18" xfId="3" applyNumberFormat="1" applyFont="1" applyBorder="1" applyAlignment="1">
      <alignment horizontal="right" vertical="top"/>
    </xf>
    <xf numFmtId="0" fontId="2" fillId="0" borderId="18" xfId="3" applyFont="1" applyBorder="1" applyAlignment="1">
      <alignment horizontal="center" vertical="center"/>
    </xf>
    <xf numFmtId="0" fontId="3" fillId="0" borderId="19" xfId="3" applyFont="1" applyBorder="1" applyAlignment="1">
      <alignment horizontal="center" vertical="center"/>
    </xf>
    <xf numFmtId="0" fontId="4" fillId="0" borderId="20" xfId="3" applyFont="1" applyBorder="1" applyAlignment="1">
      <alignment horizontal="center" wrapText="1"/>
    </xf>
    <xf numFmtId="0" fontId="4" fillId="0" borderId="21" xfId="3" applyFont="1" applyBorder="1" applyAlignment="1">
      <alignment horizontal="left" vertical="top" wrapText="1"/>
    </xf>
    <xf numFmtId="164" fontId="4" fillId="0" borderId="22" xfId="3" applyNumberFormat="1" applyFont="1" applyBorder="1" applyAlignment="1">
      <alignment horizontal="right" vertical="top"/>
    </xf>
    <xf numFmtId="0" fontId="4" fillId="0" borderId="23" xfId="3" applyFont="1" applyBorder="1" applyAlignment="1">
      <alignment horizontal="left" vertical="top" wrapText="1"/>
    </xf>
    <xf numFmtId="0" fontId="2" fillId="0" borderId="24" xfId="3" applyFont="1" applyBorder="1" applyAlignment="1">
      <alignment horizontal="center" vertical="center"/>
    </xf>
    <xf numFmtId="0" fontId="4" fillId="0" borderId="25" xfId="3" applyFont="1" applyBorder="1" applyAlignment="1">
      <alignment horizontal="left" vertical="top" wrapText="1"/>
    </xf>
    <xf numFmtId="164" fontId="4" fillId="0" borderId="26" xfId="3" applyNumberFormat="1" applyFont="1" applyBorder="1" applyAlignment="1">
      <alignment horizontal="right" vertical="top"/>
    </xf>
    <xf numFmtId="165" fontId="4" fillId="0" borderId="27" xfId="3" applyNumberFormat="1" applyFont="1" applyBorder="1" applyAlignment="1">
      <alignment horizontal="right" vertical="top"/>
    </xf>
    <xf numFmtId="0" fontId="2" fillId="0" borderId="27" xfId="3" applyFont="1" applyBorder="1" applyAlignment="1">
      <alignment horizontal="center" vertical="center"/>
    </xf>
    <xf numFmtId="0" fontId="2" fillId="0" borderId="28" xfId="3" applyFont="1" applyBorder="1" applyAlignment="1">
      <alignment horizontal="center" vertical="center"/>
    </xf>
    <xf numFmtId="0" fontId="0" fillId="2" borderId="2" xfId="0" applyFill="1" applyBorder="1"/>
    <xf numFmtId="0" fontId="0" fillId="2" borderId="3" xfId="0" applyFill="1" applyBorder="1"/>
    <xf numFmtId="0" fontId="0" fillId="2" borderId="4" xfId="0" applyFill="1" applyBorder="1"/>
    <xf numFmtId="0" fontId="0" fillId="2" borderId="0" xfId="0" applyFill="1"/>
    <xf numFmtId="0" fontId="4" fillId="0" borderId="0" xfId="3" applyFont="1" applyFill="1" applyBorder="1" applyAlignment="1">
      <alignment horizontal="left" vertical="top" wrapText="1"/>
    </xf>
    <xf numFmtId="0" fontId="3" fillId="0" borderId="5" xfId="3" applyFont="1" applyBorder="1" applyAlignment="1">
      <alignment horizontal="center" vertical="center" wrapText="1"/>
    </xf>
    <xf numFmtId="0" fontId="3" fillId="0" borderId="12" xfId="3" applyFont="1" applyBorder="1" applyAlignment="1">
      <alignment horizontal="center" vertical="center"/>
    </xf>
    <xf numFmtId="0" fontId="3" fillId="0" borderId="6" xfId="3" applyFont="1" applyBorder="1" applyAlignment="1">
      <alignment horizontal="center" vertical="center"/>
    </xf>
    <xf numFmtId="0" fontId="4" fillId="0" borderId="7" xfId="3" applyFont="1" applyBorder="1" applyAlignment="1">
      <alignment horizontal="left"/>
    </xf>
    <xf numFmtId="0" fontId="3" fillId="0" borderId="0" xfId="3" applyFont="1" applyBorder="1" applyAlignment="1">
      <alignment horizontal="center" vertical="center"/>
    </xf>
    <xf numFmtId="0" fontId="3" fillId="0" borderId="8" xfId="3" applyFont="1" applyBorder="1" applyAlignment="1">
      <alignment horizontal="center" vertical="center"/>
    </xf>
    <xf numFmtId="0" fontId="0" fillId="0" borderId="10" xfId="0" applyFill="1" applyBorder="1"/>
    <xf numFmtId="0" fontId="0" fillId="0" borderId="10" xfId="0" applyBorder="1"/>
    <xf numFmtId="0" fontId="0" fillId="3" borderId="10" xfId="0" applyFill="1" applyBorder="1"/>
    <xf numFmtId="0" fontId="0" fillId="3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0" borderId="12" xfId="0" applyBorder="1"/>
    <xf numFmtId="43" fontId="0" fillId="3" borderId="2" xfId="1" applyFont="1" applyFill="1" applyBorder="1"/>
    <xf numFmtId="43" fontId="0" fillId="3" borderId="1" xfId="1" applyFont="1" applyFill="1" applyBorder="1"/>
    <xf numFmtId="0" fontId="0" fillId="0" borderId="0" xfId="0" applyBorder="1"/>
  </cellXfs>
  <cellStyles count="4">
    <cellStyle name="Millares" xfId="1" builtinId="3"/>
    <cellStyle name="Normal" xfId="0" builtinId="0"/>
    <cellStyle name="Normal_anova" xfId="3"/>
    <cellStyle name="Porcentual" xfId="2" builtinId="5"/>
  </cellStyles>
  <dxfs count="17">
    <dxf>
      <numFmt numFmtId="35" formatCode="_-* #,##0.00_-;\-* #,##0.00_-;_-* &quot;-&quot;??_-;_-@_-"/>
    </dxf>
    <dxf>
      <numFmt numFmtId="35" formatCode="_-* #,##0.00_-;\-* #,##0.00_-;_-* &quot;-&quot;??_-;_-@_-"/>
    </dxf>
    <dxf>
      <border diagonalUp="0" diagonalDown="0">
        <left/>
        <right style="medium">
          <color indexed="64"/>
        </right>
        <top/>
        <bottom/>
        <vertical/>
        <horizontal/>
      </border>
    </dxf>
    <dxf>
      <border outline="0">
        <bottom style="medium">
          <color indexed="64"/>
        </bottom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border outline="0">
        <bottom style="medium">
          <color indexed="64"/>
        </bottom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border outline="0">
        <bottom style="medium">
          <color indexed="64"/>
        </bottom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2" name="Tabla2" displayName="Tabla2" ref="B2:D17" totalsRowShown="0" dataDxfId="11" headerRowBorderDxfId="15" tableBorderDxfId="16" dataCellStyle="Millares">
  <autoFilter ref="B2:D17"/>
  <tableColumns count="3">
    <tableColumn id="1" name="G1" dataDxfId="14" dataCellStyle="Millares"/>
    <tableColumn id="2" name="G2" dataDxfId="13" dataCellStyle="Millares"/>
    <tableColumn id="3" name="G3" dataDxfId="12" dataCellStyle="Millares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id="4" name="Tabla4" displayName="Tabla4" ref="F2:H17" totalsRowShown="0" dataDxfId="5" headerRowBorderDxfId="9" tableBorderDxfId="10" dataCellStyle="Millares">
  <autoFilter ref="F2:H17"/>
  <tableColumns count="3">
    <tableColumn id="1" name="CR G1" dataDxfId="8" dataCellStyle="Millares">
      <calculatedColumnFormula>(B$18-B3)^2</calculatedColumnFormula>
    </tableColumn>
    <tableColumn id="2" name="CR G2" dataDxfId="7" dataCellStyle="Millares">
      <calculatedColumnFormula>(C$18-C3)^2</calculatedColumnFormula>
    </tableColumn>
    <tableColumn id="3" name="CR G3" dataDxfId="6" dataCellStyle="Millares">
      <calculatedColumnFormula>(D$18-D3)^2</calculatedColumnFormula>
    </tableColumn>
  </tableColumns>
  <tableStyleInfo name="TableStyleLight1" showFirstColumn="0" showLastColumn="0" showRowStripes="1" showColumnStripes="0"/>
</table>
</file>

<file path=xl/tables/table3.xml><?xml version="1.0" encoding="utf-8"?>
<table xmlns="http://schemas.openxmlformats.org/spreadsheetml/2006/main" id="5" name="Tabla5" displayName="Tabla5" ref="B20:E22" totalsRowShown="0" headerRowBorderDxfId="3" tableBorderDxfId="4">
  <autoFilter ref="B20:E22"/>
  <tableColumns count="4">
    <tableColumn id="1" name="Error" dataDxfId="2"/>
    <tableColumn id="2" name="Suma" dataDxfId="1">
      <calculatedColumnFormula>SUM(F17:H17)</calculatedColumnFormula>
    </tableColumn>
    <tableColumn id="3" name="GL" dataDxfId="0">
      <calculatedColumnFormula>COUNT(F17:H17)-1</calculatedColumnFormula>
    </tableColumn>
    <tableColumn id="4" name="Div">
      <calculatedColumnFormula>C21/D21</calculatedColumnFormula>
    </tableColumn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Relationship Id="rId4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5"/>
  <sheetViews>
    <sheetView tabSelected="1" topLeftCell="A8" zoomScale="120" zoomScaleNormal="120" workbookViewId="0">
      <selection activeCell="D25" sqref="D25"/>
    </sheetView>
  </sheetViews>
  <sheetFormatPr baseColWidth="10" defaultRowHeight="15"/>
  <sheetData>
    <row r="1" spans="1:16" ht="15.75" thickBot="1">
      <c r="A1" s="38" t="s">
        <v>24</v>
      </c>
      <c r="B1" s="38"/>
      <c r="C1" s="38"/>
      <c r="D1" s="38"/>
      <c r="E1" s="38"/>
      <c r="F1" s="38"/>
      <c r="G1" s="38"/>
      <c r="H1" s="38"/>
      <c r="J1" s="35" t="s">
        <v>23</v>
      </c>
      <c r="K1" s="36"/>
      <c r="L1" s="36"/>
      <c r="M1" s="36"/>
      <c r="N1" s="36"/>
      <c r="O1" s="37"/>
    </row>
    <row r="2" spans="1:16" ht="15.75" thickBot="1">
      <c r="B2" s="47" t="s">
        <v>0</v>
      </c>
      <c r="C2" s="47" t="s">
        <v>1</v>
      </c>
      <c r="D2" s="47" t="s">
        <v>2</v>
      </c>
      <c r="E2" s="52"/>
      <c r="F2" s="46" t="s">
        <v>31</v>
      </c>
      <c r="G2" s="47" t="s">
        <v>32</v>
      </c>
      <c r="H2" s="47" t="s">
        <v>33</v>
      </c>
      <c r="J2" s="40" t="s">
        <v>13</v>
      </c>
      <c r="K2" s="41"/>
      <c r="L2" s="41"/>
      <c r="M2" s="41"/>
      <c r="N2" s="41"/>
      <c r="O2" s="42"/>
      <c r="P2" s="14"/>
    </row>
    <row r="3" spans="1:16" ht="15.75" thickBot="1">
      <c r="B3" s="13">
        <v>4.3994087809019202</v>
      </c>
      <c r="C3" s="13">
        <v>3.1474944604758015</v>
      </c>
      <c r="D3" s="13">
        <v>3.8355530448151978</v>
      </c>
      <c r="E3" s="6"/>
      <c r="F3" s="6">
        <f>(B$18-B3)^2</f>
        <v>6.9785164694096645E-3</v>
      </c>
      <c r="G3" s="6">
        <f t="shared" ref="G3:H3" si="0">(C$18-C3)^2</f>
        <v>0.52688054901838177</v>
      </c>
      <c r="H3" s="6">
        <f t="shared" si="0"/>
        <v>0.14876063070479734</v>
      </c>
      <c r="J3" s="43" t="s">
        <v>14</v>
      </c>
      <c r="K3" s="44"/>
      <c r="L3" s="44"/>
      <c r="M3" s="44"/>
      <c r="N3" s="44"/>
      <c r="O3" s="45"/>
      <c r="P3" s="14"/>
    </row>
    <row r="4" spans="1:16" ht="25.5" thickBot="1">
      <c r="B4" s="6">
        <v>4.379041262357882</v>
      </c>
      <c r="C4" s="6">
        <v>4.2461400723017046</v>
      </c>
      <c r="D4" s="6">
        <v>4.3655345082127504</v>
      </c>
      <c r="E4" s="6"/>
      <c r="F4" s="6">
        <f t="shared" ref="F4:F17" si="1">(B$18-B4)^2</f>
        <v>1.0796256066727867E-2</v>
      </c>
      <c r="G4" s="6">
        <f t="shared" ref="G4:G17" si="2">(C$18-C4)^2</f>
        <v>0.13896510168397919</v>
      </c>
      <c r="H4" s="6">
        <f t="shared" ref="H4:H17" si="3">(D$18-D4)^2</f>
        <v>2.0818584387748869E-2</v>
      </c>
      <c r="J4" s="24"/>
      <c r="K4" s="15" t="s">
        <v>15</v>
      </c>
      <c r="L4" s="16" t="s">
        <v>16</v>
      </c>
      <c r="M4" s="16" t="s">
        <v>17</v>
      </c>
      <c r="N4" s="16" t="s">
        <v>18</v>
      </c>
      <c r="O4" s="25" t="s">
        <v>19</v>
      </c>
      <c r="P4" s="14"/>
    </row>
    <row r="5" spans="1:16" ht="24">
      <c r="B5" s="6">
        <v>5.4573722002015979</v>
      </c>
      <c r="C5" s="6">
        <v>3.6507260002565718</v>
      </c>
      <c r="D5" s="6">
        <v>4.1909404447419485</v>
      </c>
      <c r="E5" s="6"/>
      <c r="F5" s="6">
        <f t="shared" si="1"/>
        <v>0.9495058423049646</v>
      </c>
      <c r="G5" s="6">
        <f t="shared" si="2"/>
        <v>4.9565826545709811E-2</v>
      </c>
      <c r="H5" s="6">
        <f t="shared" si="3"/>
        <v>9.1855043988038458E-4</v>
      </c>
      <c r="J5" s="26" t="s">
        <v>20</v>
      </c>
      <c r="K5" s="17">
        <v>2.8055391259779574</v>
      </c>
      <c r="L5" s="18">
        <v>2</v>
      </c>
      <c r="M5" s="19">
        <v>1.4027695629889787</v>
      </c>
      <c r="N5" s="19">
        <v>1.1583267900002978</v>
      </c>
      <c r="O5" s="27">
        <v>0.32383886271278084</v>
      </c>
      <c r="P5" s="14"/>
    </row>
    <row r="6" spans="1:16" ht="24">
      <c r="B6" s="6">
        <v>4.9930377799512069</v>
      </c>
      <c r="C6" s="6">
        <v>4.0748669003187352</v>
      </c>
      <c r="D6" s="6">
        <v>2.4297790309840721</v>
      </c>
      <c r="E6" s="6"/>
      <c r="F6" s="6">
        <f t="shared" si="1"/>
        <v>0.26019332175134358</v>
      </c>
      <c r="G6" s="6">
        <f t="shared" si="2"/>
        <v>4.0605095406443352E-2</v>
      </c>
      <c r="H6" s="6">
        <f t="shared" si="3"/>
        <v>3.2093612167402314</v>
      </c>
      <c r="J6" s="28" t="s">
        <v>21</v>
      </c>
      <c r="K6" s="20">
        <v>50.863298815286797</v>
      </c>
      <c r="L6" s="21">
        <v>42</v>
      </c>
      <c r="M6" s="22">
        <v>1.2110309241734951</v>
      </c>
      <c r="N6" s="23"/>
      <c r="O6" s="29"/>
      <c r="P6" s="14"/>
    </row>
    <row r="7" spans="1:16" ht="15.75" thickBot="1">
      <c r="B7" s="6">
        <v>4.5348426530249464</v>
      </c>
      <c r="C7" s="6">
        <v>4.602982969553806</v>
      </c>
      <c r="D7" s="6">
        <v>3.8210648970244057</v>
      </c>
      <c r="E7" s="6"/>
      <c r="F7" s="6">
        <f t="shared" si="1"/>
        <v>2.6932318472089262E-3</v>
      </c>
      <c r="G7" s="6">
        <f t="shared" si="2"/>
        <v>0.53234991135421483</v>
      </c>
      <c r="H7" s="6">
        <f t="shared" si="3"/>
        <v>0.16014654936838879</v>
      </c>
      <c r="J7" s="30" t="s">
        <v>22</v>
      </c>
      <c r="K7" s="31">
        <v>53.668837941264755</v>
      </c>
      <c r="L7" s="32">
        <v>44</v>
      </c>
      <c r="M7" s="33"/>
      <c r="N7" s="33"/>
      <c r="O7" s="34"/>
      <c r="P7" s="14"/>
    </row>
    <row r="8" spans="1:16">
      <c r="B8" s="6">
        <v>4.3131769207249819</v>
      </c>
      <c r="C8" s="6">
        <v>3.4120058355734422</v>
      </c>
      <c r="D8" s="6">
        <v>5.2745266914349171</v>
      </c>
      <c r="E8" s="6"/>
      <c r="F8" s="6">
        <f t="shared" si="1"/>
        <v>2.8821640863876449E-2</v>
      </c>
      <c r="G8" s="6">
        <f t="shared" si="2"/>
        <v>0.21284751729019161</v>
      </c>
      <c r="H8" s="6">
        <f t="shared" si="3"/>
        <v>1.1093959137612139</v>
      </c>
    </row>
    <row r="9" spans="1:16">
      <c r="B9" s="6">
        <v>3.9807274925227296</v>
      </c>
      <c r="C9" s="6">
        <v>2.7911422295405477</v>
      </c>
      <c r="D9" s="6">
        <v>2.8478597136367125</v>
      </c>
      <c r="E9" s="6"/>
      <c r="F9" s="6">
        <f t="shared" si="1"/>
        <v>0.2522237268105112</v>
      </c>
      <c r="G9" s="6">
        <f t="shared" si="2"/>
        <v>1.1711949561299986</v>
      </c>
      <c r="H9" s="6">
        <f t="shared" si="3"/>
        <v>1.8861954999554134</v>
      </c>
      <c r="J9" s="39" t="s">
        <v>29</v>
      </c>
    </row>
    <row r="10" spans="1:16">
      <c r="B10" s="6">
        <v>3.8811003825498016</v>
      </c>
      <c r="C10" s="6">
        <v>3.5640063566494726</v>
      </c>
      <c r="D10" s="6">
        <v>5.8081045032229657</v>
      </c>
      <c r="E10" s="6"/>
      <c r="F10" s="6">
        <f t="shared" si="1"/>
        <v>0.3622185038295504</v>
      </c>
      <c r="G10" s="6">
        <f t="shared" si="2"/>
        <v>9.5699577587192913E-2</v>
      </c>
      <c r="H10" s="6">
        <f t="shared" si="3"/>
        <v>2.5181134291364029</v>
      </c>
      <c r="J10" t="s">
        <v>26</v>
      </c>
    </row>
    <row r="11" spans="1:16">
      <c r="B11" s="6">
        <v>4.5952122222497653</v>
      </c>
      <c r="C11" s="6">
        <v>3.1715587559296941</v>
      </c>
      <c r="D11" s="6">
        <v>3.1466662127062284</v>
      </c>
      <c r="E11" s="6"/>
      <c r="F11" s="6">
        <f t="shared" si="1"/>
        <v>1.2603638142091296E-2</v>
      </c>
      <c r="G11" s="6">
        <f t="shared" si="2"/>
        <v>0.49252476143457918</v>
      </c>
      <c r="H11" s="6">
        <f t="shared" si="3"/>
        <v>1.1547261074343707</v>
      </c>
      <c r="J11" t="s">
        <v>27</v>
      </c>
    </row>
    <row r="12" spans="1:16">
      <c r="B12" s="6">
        <v>7.5555984534226255</v>
      </c>
      <c r="C12" s="6">
        <v>4.2791725911398526</v>
      </c>
      <c r="D12" s="6">
        <v>4.9957917394268438</v>
      </c>
      <c r="E12" s="6"/>
      <c r="F12" s="6">
        <f t="shared" si="1"/>
        <v>9.4411912790188204</v>
      </c>
      <c r="G12" s="6">
        <f t="shared" si="2"/>
        <v>0.16468398908465451</v>
      </c>
      <c r="H12" s="6">
        <f t="shared" si="3"/>
        <v>0.59991793952203576</v>
      </c>
      <c r="J12" t="s">
        <v>28</v>
      </c>
    </row>
    <row r="13" spans="1:16">
      <c r="B13" s="6">
        <v>3.5078886508056852</v>
      </c>
      <c r="C13" s="6">
        <v>4.0810025416615412</v>
      </c>
      <c r="D13" s="6">
        <v>3.2648368664479248</v>
      </c>
      <c r="E13" s="6"/>
      <c r="F13" s="6">
        <f t="shared" si="1"/>
        <v>0.95073741192632666</v>
      </c>
      <c r="G13" s="6">
        <f t="shared" si="2"/>
        <v>4.3115491602914717E-2</v>
      </c>
      <c r="H13" s="6">
        <f t="shared" si="3"/>
        <v>0.91472233635244926</v>
      </c>
    </row>
    <row r="14" spans="1:16">
      <c r="B14" s="6">
        <v>4.5739529846844587</v>
      </c>
      <c r="C14" s="6">
        <v>3.5229257223860992</v>
      </c>
      <c r="D14" s="6">
        <v>4.4537254138844737</v>
      </c>
      <c r="E14" s="6"/>
      <c r="F14" s="6">
        <f t="shared" si="1"/>
        <v>8.2822173410278602E-3</v>
      </c>
      <c r="G14" s="6">
        <f t="shared" si="2"/>
        <v>0.12280407070410596</v>
      </c>
      <c r="H14" s="6">
        <f t="shared" si="3"/>
        <v>5.4045728527872774E-2</v>
      </c>
    </row>
    <row r="15" spans="1:16">
      <c r="B15" s="6">
        <v>6.0963358338183413</v>
      </c>
      <c r="C15" s="6">
        <v>3.2075429376339293</v>
      </c>
      <c r="D15" s="6">
        <v>3.9503573218383661</v>
      </c>
      <c r="E15" s="6"/>
      <c r="F15" s="6">
        <f t="shared" si="1"/>
        <v>2.6030257999566366</v>
      </c>
      <c r="G15" s="6">
        <f t="shared" si="2"/>
        <v>0.44331214731726981</v>
      </c>
      <c r="H15" s="6">
        <f t="shared" si="3"/>
        <v>7.3381782165329215E-2</v>
      </c>
    </row>
    <row r="16" spans="1:16">
      <c r="B16" s="6">
        <v>3.1111422697357498</v>
      </c>
      <c r="C16" s="6">
        <v>5.9944353700732815</v>
      </c>
      <c r="D16" s="6">
        <v>4.1401048387749748</v>
      </c>
      <c r="E16" s="6"/>
      <c r="F16" s="6">
        <f t="shared" si="1"/>
        <v>1.8818462871423012</v>
      </c>
      <c r="G16" s="6">
        <f t="shared" si="2"/>
        <v>4.4989614047824293</v>
      </c>
      <c r="H16" s="6">
        <f t="shared" si="3"/>
        <v>6.5842193983576798E-3</v>
      </c>
    </row>
    <row r="17" spans="1:8" ht="15.75" thickBot="1">
      <c r="B17" s="6">
        <v>1.865356556697674</v>
      </c>
      <c r="C17" s="6">
        <v>4.3543948547135889</v>
      </c>
      <c r="D17" s="6">
        <v>6.7938753999588704</v>
      </c>
      <c r="E17" s="7"/>
      <c r="F17" s="6">
        <f t="shared" si="1"/>
        <v>6.8517760445744882</v>
      </c>
      <c r="G17" s="6">
        <f t="shared" si="2"/>
        <v>0.23139468549543371</v>
      </c>
      <c r="H17" s="6">
        <f t="shared" si="3"/>
        <v>6.6184115239095309</v>
      </c>
    </row>
    <row r="18" spans="1:8" ht="15.75" thickBot="1">
      <c r="A18" s="49" t="s">
        <v>3</v>
      </c>
      <c r="B18" s="50">
        <f>AVERAGE(B3:B17)</f>
        <v>4.4829462962432904</v>
      </c>
      <c r="C18" s="50">
        <f t="shared" ref="C18:D18" si="4">AVERAGE(C3:C17)</f>
        <v>3.8733598398805378</v>
      </c>
      <c r="D18" s="51">
        <f t="shared" si="4"/>
        <v>4.2212480418073772</v>
      </c>
      <c r="E18" s="48" t="s">
        <v>25</v>
      </c>
      <c r="F18" s="53">
        <f>COUNT(F3:F17)*(AVERAGE($B$18:$D$18)-B18)^2</f>
        <v>1.2652284121191926</v>
      </c>
      <c r="G18" s="53">
        <f>COUNT(G3:G17)*(AVERAGE($B$18:$D$18)-C18)^2</f>
        <v>1.5279295354446172</v>
      </c>
      <c r="H18" s="54">
        <f>COUNT(H3:H17)*(AVERAGE($B$18:$D$18)-D18)^2</f>
        <v>1.2381178414147829E-2</v>
      </c>
    </row>
    <row r="19" spans="1:8">
      <c r="B19" s="8"/>
      <c r="C19" s="8"/>
      <c r="D19" s="8"/>
      <c r="E19" s="8"/>
      <c r="F19" s="9"/>
      <c r="G19" s="9"/>
      <c r="H19" s="9"/>
    </row>
    <row r="20" spans="1:8" ht="15.75" thickBot="1">
      <c r="B20" s="4" t="s">
        <v>34</v>
      </c>
      <c r="C20" s="47" t="s">
        <v>6</v>
      </c>
      <c r="D20" s="47" t="s">
        <v>7</v>
      </c>
      <c r="E20" s="47" t="s">
        <v>8</v>
      </c>
    </row>
    <row r="21" spans="1:8">
      <c r="B21" s="2" t="s">
        <v>4</v>
      </c>
      <c r="C21" s="10">
        <f>SUM(F3:H17)</f>
        <v>50.863298815286782</v>
      </c>
      <c r="D21" s="10">
        <f>COUNT(F3:H17)-COUNT(B18:D18)</f>
        <v>42</v>
      </c>
      <c r="E21" s="55">
        <f>C21/D21</f>
        <v>1.2110309241734949</v>
      </c>
    </row>
    <row r="22" spans="1:8">
      <c r="B22" s="2" t="s">
        <v>5</v>
      </c>
      <c r="C22" s="10">
        <f>SUM(F18:H18)</f>
        <v>2.8055391259779574</v>
      </c>
      <c r="D22" s="10">
        <f>COUNT(F18:H18)-1</f>
        <v>2</v>
      </c>
      <c r="E22" s="55">
        <f>C22/D22</f>
        <v>1.4027695629889787</v>
      </c>
    </row>
    <row r="23" spans="1:8" ht="15.75" thickBot="1"/>
    <row r="24" spans="1:8">
      <c r="B24" s="1" t="s">
        <v>9</v>
      </c>
      <c r="C24" s="5">
        <f>E22/E21</f>
        <v>1.158326790000298</v>
      </c>
    </row>
    <row r="25" spans="1:8" ht="15.75" thickBot="1">
      <c r="B25" s="3" t="s">
        <v>10</v>
      </c>
      <c r="C25" s="12">
        <f>FDIST(C24,D22,D21)</f>
        <v>0.32383886234608616</v>
      </c>
      <c r="D25" t="s">
        <v>30</v>
      </c>
    </row>
  </sheetData>
  <mergeCells count="2">
    <mergeCell ref="J2:O2"/>
    <mergeCell ref="J3:O3"/>
  </mergeCells>
  <pageMargins left="0.7" right="0.7" top="0.75" bottom="0.75" header="0.3" footer="0.3"/>
  <pageSetup orientation="portrait" verticalDpi="0" r:id="rId1"/>
  <tableParts count="3">
    <tablePart r:id="rId2"/>
    <tablePart r:id="rId3"/>
    <tablePart r:id="rId4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:B46"/>
  <sheetViews>
    <sheetView workbookViewId="0">
      <selection activeCell="A2" sqref="A2:A16"/>
    </sheetView>
  </sheetViews>
  <sheetFormatPr baseColWidth="10" defaultRowHeight="15"/>
  <cols>
    <col min="1" max="1" width="11.42578125" style="11"/>
  </cols>
  <sheetData>
    <row r="1" spans="1:2">
      <c r="A1" s="11" t="s">
        <v>11</v>
      </c>
      <c r="B1" t="s">
        <v>12</v>
      </c>
    </row>
    <row r="2" spans="1:2">
      <c r="A2" s="11">
        <v>4.3994087809019202</v>
      </c>
      <c r="B2">
        <v>1</v>
      </c>
    </row>
    <row r="3" spans="1:2">
      <c r="A3" s="11">
        <v>4.379041262357882</v>
      </c>
      <c r="B3">
        <v>1</v>
      </c>
    </row>
    <row r="4" spans="1:2">
      <c r="A4" s="11">
        <v>5.4573722002015979</v>
      </c>
      <c r="B4">
        <v>1</v>
      </c>
    </row>
    <row r="5" spans="1:2">
      <c r="A5" s="11">
        <v>4.9930377799512069</v>
      </c>
      <c r="B5">
        <v>1</v>
      </c>
    </row>
    <row r="6" spans="1:2">
      <c r="A6" s="11">
        <v>4.5348426530249464</v>
      </c>
      <c r="B6">
        <v>1</v>
      </c>
    </row>
    <row r="7" spans="1:2">
      <c r="A7" s="11">
        <v>4.3131769207249819</v>
      </c>
      <c r="B7">
        <v>1</v>
      </c>
    </row>
    <row r="8" spans="1:2">
      <c r="A8" s="11">
        <v>3.9807274925227296</v>
      </c>
      <c r="B8">
        <v>1</v>
      </c>
    </row>
    <row r="9" spans="1:2">
      <c r="A9" s="11">
        <v>3.8811003825498016</v>
      </c>
      <c r="B9">
        <v>1</v>
      </c>
    </row>
    <row r="10" spans="1:2">
      <c r="A10" s="11">
        <v>4.5952122222497653</v>
      </c>
      <c r="B10">
        <v>1</v>
      </c>
    </row>
    <row r="11" spans="1:2">
      <c r="A11" s="11">
        <v>7.5555984534226255</v>
      </c>
      <c r="B11">
        <v>1</v>
      </c>
    </row>
    <row r="12" spans="1:2">
      <c r="A12" s="11">
        <v>3.5078886508056852</v>
      </c>
      <c r="B12">
        <v>1</v>
      </c>
    </row>
    <row r="13" spans="1:2">
      <c r="A13" s="11">
        <v>4.5739529846844587</v>
      </c>
      <c r="B13">
        <v>1</v>
      </c>
    </row>
    <row r="14" spans="1:2">
      <c r="A14" s="11">
        <v>6.0963358338183413</v>
      </c>
      <c r="B14">
        <v>1</v>
      </c>
    </row>
    <row r="15" spans="1:2">
      <c r="A15" s="11">
        <v>3.1111422697357498</v>
      </c>
      <c r="B15">
        <v>1</v>
      </c>
    </row>
    <row r="16" spans="1:2">
      <c r="A16" s="11">
        <v>1.865356556697674</v>
      </c>
      <c r="B16">
        <v>1</v>
      </c>
    </row>
    <row r="17" spans="1:2">
      <c r="A17" s="11">
        <v>3.1474944604758015</v>
      </c>
      <c r="B17">
        <v>2</v>
      </c>
    </row>
    <row r="18" spans="1:2">
      <c r="A18" s="11">
        <v>4.2461400723017046</v>
      </c>
      <c r="B18">
        <v>2</v>
      </c>
    </row>
    <row r="19" spans="1:2">
      <c r="A19" s="11">
        <v>3.6507260002565718</v>
      </c>
      <c r="B19">
        <v>2</v>
      </c>
    </row>
    <row r="20" spans="1:2">
      <c r="A20" s="11">
        <v>4.0748669003187352</v>
      </c>
      <c r="B20">
        <v>2</v>
      </c>
    </row>
    <row r="21" spans="1:2">
      <c r="A21" s="11">
        <v>4.602982969553806</v>
      </c>
      <c r="B21">
        <v>2</v>
      </c>
    </row>
    <row r="22" spans="1:2">
      <c r="A22" s="11">
        <v>3.4120058355734422</v>
      </c>
      <c r="B22">
        <v>2</v>
      </c>
    </row>
    <row r="23" spans="1:2">
      <c r="A23" s="11">
        <v>2.7911422295405477</v>
      </c>
      <c r="B23">
        <v>2</v>
      </c>
    </row>
    <row r="24" spans="1:2">
      <c r="A24" s="11">
        <v>3.5640063566494726</v>
      </c>
      <c r="B24">
        <v>2</v>
      </c>
    </row>
    <row r="25" spans="1:2">
      <c r="A25" s="11">
        <v>3.1715587559296941</v>
      </c>
      <c r="B25">
        <v>2</v>
      </c>
    </row>
    <row r="26" spans="1:2">
      <c r="A26" s="11">
        <v>4.2791725911398526</v>
      </c>
      <c r="B26">
        <v>2</v>
      </c>
    </row>
    <row r="27" spans="1:2">
      <c r="A27" s="11">
        <v>4.0810025416615412</v>
      </c>
      <c r="B27">
        <v>2</v>
      </c>
    </row>
    <row r="28" spans="1:2">
      <c r="A28" s="11">
        <v>3.5229257223860992</v>
      </c>
      <c r="B28">
        <v>2</v>
      </c>
    </row>
    <row r="29" spans="1:2">
      <c r="A29" s="11">
        <v>3.2075429376339293</v>
      </c>
      <c r="B29">
        <v>2</v>
      </c>
    </row>
    <row r="30" spans="1:2">
      <c r="A30" s="11">
        <v>5.9944353700732815</v>
      </c>
      <c r="B30">
        <v>2</v>
      </c>
    </row>
    <row r="31" spans="1:2">
      <c r="A31" s="11">
        <v>4.3543948547135889</v>
      </c>
      <c r="B31">
        <v>2</v>
      </c>
    </row>
    <row r="32" spans="1:2">
      <c r="A32" s="11">
        <v>3.8355530448151978</v>
      </c>
      <c r="B32">
        <v>3</v>
      </c>
    </row>
    <row r="33" spans="1:2">
      <c r="A33" s="11">
        <v>4.3655345082127504</v>
      </c>
      <c r="B33">
        <v>3</v>
      </c>
    </row>
    <row r="34" spans="1:2">
      <c r="A34" s="11">
        <v>4.1909404447419485</v>
      </c>
      <c r="B34">
        <v>3</v>
      </c>
    </row>
    <row r="35" spans="1:2">
      <c r="A35" s="11">
        <v>2.4297790309840721</v>
      </c>
      <c r="B35">
        <v>3</v>
      </c>
    </row>
    <row r="36" spans="1:2">
      <c r="A36" s="11">
        <v>3.8210648970244057</v>
      </c>
      <c r="B36">
        <v>3</v>
      </c>
    </row>
    <row r="37" spans="1:2">
      <c r="A37" s="11">
        <v>5.2745266914349171</v>
      </c>
      <c r="B37">
        <v>3</v>
      </c>
    </row>
    <row r="38" spans="1:2">
      <c r="A38" s="11">
        <v>2.8478597136367125</v>
      </c>
      <c r="B38">
        <v>3</v>
      </c>
    </row>
    <row r="39" spans="1:2">
      <c r="A39" s="11">
        <v>5.8081045032229657</v>
      </c>
      <c r="B39">
        <v>3</v>
      </c>
    </row>
    <row r="40" spans="1:2">
      <c r="A40" s="11">
        <v>3.1466662127062284</v>
      </c>
      <c r="B40">
        <v>3</v>
      </c>
    </row>
    <row r="41" spans="1:2">
      <c r="A41" s="11">
        <v>4.9957917394268438</v>
      </c>
      <c r="B41">
        <v>3</v>
      </c>
    </row>
    <row r="42" spans="1:2">
      <c r="A42" s="11">
        <v>3.2648368664479248</v>
      </c>
      <c r="B42">
        <v>3</v>
      </c>
    </row>
    <row r="43" spans="1:2">
      <c r="A43" s="11">
        <v>4.4537254138844737</v>
      </c>
      <c r="B43">
        <v>3</v>
      </c>
    </row>
    <row r="44" spans="1:2">
      <c r="A44" s="11">
        <v>3.9503573218383661</v>
      </c>
      <c r="B44">
        <v>3</v>
      </c>
    </row>
    <row r="45" spans="1:2">
      <c r="A45" s="11">
        <v>4.1401048387749748</v>
      </c>
      <c r="B45">
        <v>3</v>
      </c>
    </row>
    <row r="46" spans="1:2">
      <c r="A46" s="11">
        <v>6.7938753999588704</v>
      </c>
      <c r="B46">
        <v>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anova</vt:lpstr>
      <vt:lpstr>Datos Para spss</vt:lpstr>
      <vt:lpstr>Hoja3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2009-08-19T14:26:35Z</dcterms:created>
  <dcterms:modified xsi:type="dcterms:W3CDTF">2009-08-19T16:29:39Z</dcterms:modified>
</cp:coreProperties>
</file>